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art0610/Desktop/postdoc-Oxford/"/>
    </mc:Choice>
  </mc:AlternateContent>
  <xr:revisionPtr revIDLastSave="0" documentId="13_ncr:1_{366DCB73-0124-BA45-89C3-D8677A3337AD}" xr6:coauthVersionLast="47" xr6:coauthVersionMax="47" xr10:uidLastSave="{00000000-0000-0000-0000-000000000000}"/>
  <bookViews>
    <workbookView xWindow="8780" yWindow="4100" windowWidth="27640" windowHeight="16940" activeTab="1" xr2:uid="{36ACF8AF-0D9F-7042-B1E5-DED2204888CC}"/>
  </bookViews>
  <sheets>
    <sheet name="Eq16" sheetId="1" r:id="rId1"/>
    <sheet name="eq. 7 and 8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O75" i="2" l="1"/>
  <c r="CG75" i="2" s="1"/>
  <c r="BJ75" i="2"/>
  <c r="BG75" i="2"/>
  <c r="BF75" i="2"/>
  <c r="BE75" i="2"/>
  <c r="AY75" i="2"/>
  <c r="BV75" i="2" s="1"/>
  <c r="AX75" i="2"/>
  <c r="AT75" i="2"/>
  <c r="AP75" i="2"/>
  <c r="AO75" i="2"/>
  <c r="BI75" i="2" s="1"/>
  <c r="AN75" i="2"/>
  <c r="BH75" i="2" s="1"/>
  <c r="CE75" i="2" s="1"/>
  <c r="AM75" i="2"/>
  <c r="AL75" i="2"/>
  <c r="AK75" i="2"/>
  <c r="AJ75" i="2"/>
  <c r="BD75" i="2" s="1"/>
  <c r="AI75" i="2"/>
  <c r="BC75" i="2" s="1"/>
  <c r="AH75" i="2"/>
  <c r="BB75" i="2" s="1"/>
  <c r="AG75" i="2"/>
  <c r="BA75" i="2" s="1"/>
  <c r="AF75" i="2"/>
  <c r="AZ75" i="2" s="1"/>
  <c r="AE75" i="2"/>
  <c r="AD75" i="2"/>
  <c r="AC75" i="2"/>
  <c r="AW75" i="2" s="1"/>
  <c r="AB75" i="2"/>
  <c r="AV75" i="2" s="1"/>
  <c r="AA75" i="2"/>
  <c r="AU75" i="2" s="1"/>
  <c r="Z75" i="2"/>
  <c r="Y75" i="2"/>
  <c r="AS75" i="2" s="1"/>
  <c r="X75" i="2"/>
  <c r="D75" i="2"/>
  <c r="C75" i="2"/>
  <c r="E75" i="2" s="1"/>
  <c r="CD74" i="2"/>
  <c r="BY74" i="2"/>
  <c r="BW74" i="2"/>
  <c r="BO74" i="2"/>
  <c r="CG74" i="2" s="1"/>
  <c r="BM74" i="2"/>
  <c r="BJ74" i="2"/>
  <c r="BI74" i="2"/>
  <c r="BH74" i="2"/>
  <c r="CE74" i="2" s="1"/>
  <c r="BC74" i="2"/>
  <c r="BB74" i="2"/>
  <c r="BA74" i="2"/>
  <c r="BX74" i="2" s="1"/>
  <c r="AW74" i="2"/>
  <c r="AU74" i="2"/>
  <c r="BR74" i="2" s="1"/>
  <c r="AT74" i="2"/>
  <c r="BQ74" i="2" s="1"/>
  <c r="AS74" i="2"/>
  <c r="AP74" i="2"/>
  <c r="AO74" i="2"/>
  <c r="AN74" i="2"/>
  <c r="AM74" i="2"/>
  <c r="BG74" i="2" s="1"/>
  <c r="AL74" i="2"/>
  <c r="BF74" i="2" s="1"/>
  <c r="CC74" i="2" s="1"/>
  <c r="AK74" i="2"/>
  <c r="BE74" i="2" s="1"/>
  <c r="AJ74" i="2"/>
  <c r="BD74" i="2" s="1"/>
  <c r="CA74" i="2" s="1"/>
  <c r="AI74" i="2"/>
  <c r="AH74" i="2"/>
  <c r="AG74" i="2"/>
  <c r="AF74" i="2"/>
  <c r="AZ74" i="2" s="1"/>
  <c r="AE74" i="2"/>
  <c r="AY74" i="2" s="1"/>
  <c r="AD74" i="2"/>
  <c r="AX74" i="2" s="1"/>
  <c r="AC74" i="2"/>
  <c r="AB74" i="2"/>
  <c r="AV74" i="2" s="1"/>
  <c r="AA74" i="2"/>
  <c r="Z74" i="2"/>
  <c r="Y74" i="2"/>
  <c r="X74" i="2"/>
  <c r="D74" i="2"/>
  <c r="CB74" i="2" s="1"/>
  <c r="C74" i="2"/>
  <c r="E74" i="2" s="1"/>
  <c r="CG73" i="2"/>
  <c r="BY73" i="2"/>
  <c r="BR73" i="2"/>
  <c r="BQ73" i="2"/>
  <c r="BO73" i="2"/>
  <c r="BH73" i="2"/>
  <c r="BE73" i="2"/>
  <c r="BD73" i="2"/>
  <c r="CA73" i="2" s="1"/>
  <c r="AZ73" i="2"/>
  <c r="AW73" i="2"/>
  <c r="BT73" i="2" s="1"/>
  <c r="AS73" i="2"/>
  <c r="AP73" i="2"/>
  <c r="BJ73" i="2" s="1"/>
  <c r="AO73" i="2"/>
  <c r="BI73" i="2" s="1"/>
  <c r="AN73" i="2"/>
  <c r="AM73" i="2"/>
  <c r="BG73" i="2" s="1"/>
  <c r="CD73" i="2" s="1"/>
  <c r="AL73" i="2"/>
  <c r="BF73" i="2" s="1"/>
  <c r="CC73" i="2" s="1"/>
  <c r="AK73" i="2"/>
  <c r="AJ73" i="2"/>
  <c r="AI73" i="2"/>
  <c r="BC73" i="2" s="1"/>
  <c r="BZ73" i="2" s="1"/>
  <c r="AH73" i="2"/>
  <c r="BB73" i="2" s="1"/>
  <c r="AG73" i="2"/>
  <c r="BA73" i="2" s="1"/>
  <c r="AF73" i="2"/>
  <c r="AE73" i="2"/>
  <c r="AY73" i="2" s="1"/>
  <c r="AD73" i="2"/>
  <c r="AX73" i="2" s="1"/>
  <c r="AC73" i="2"/>
  <c r="AB73" i="2"/>
  <c r="AV73" i="2" s="1"/>
  <c r="AA73" i="2"/>
  <c r="AU73" i="2" s="1"/>
  <c r="Z73" i="2"/>
  <c r="AT73" i="2" s="1"/>
  <c r="Y73" i="2"/>
  <c r="X73" i="2"/>
  <c r="E73" i="2"/>
  <c r="D73" i="2"/>
  <c r="CB73" i="2" s="1"/>
  <c r="C73" i="2"/>
  <c r="CB72" i="2"/>
  <c r="BZ72" i="2"/>
  <c r="BX72" i="2"/>
  <c r="BW72" i="2"/>
  <c r="BO72" i="2"/>
  <c r="CG72" i="2" s="1"/>
  <c r="BH72" i="2"/>
  <c r="CE72" i="2" s="1"/>
  <c r="BG72" i="2"/>
  <c r="CD72" i="2" s="1"/>
  <c r="BC72" i="2"/>
  <c r="BA72" i="2"/>
  <c r="AZ72" i="2"/>
  <c r="AU72" i="2"/>
  <c r="BR72" i="2" s="1"/>
  <c r="AS72" i="2"/>
  <c r="AP72" i="2"/>
  <c r="BJ72" i="2" s="1"/>
  <c r="AO72" i="2"/>
  <c r="BI72" i="2" s="1"/>
  <c r="AN72" i="2"/>
  <c r="AM72" i="2"/>
  <c r="AL72" i="2"/>
  <c r="BF72" i="2" s="1"/>
  <c r="CC72" i="2" s="1"/>
  <c r="AK72" i="2"/>
  <c r="BE72" i="2" s="1"/>
  <c r="AJ72" i="2"/>
  <c r="BD72" i="2" s="1"/>
  <c r="CA72" i="2" s="1"/>
  <c r="AI72" i="2"/>
  <c r="AH72" i="2"/>
  <c r="BB72" i="2" s="1"/>
  <c r="AG72" i="2"/>
  <c r="AF72" i="2"/>
  <c r="AE72" i="2"/>
  <c r="AY72" i="2" s="1"/>
  <c r="BV72" i="2" s="1"/>
  <c r="AD72" i="2"/>
  <c r="AX72" i="2" s="1"/>
  <c r="AC72" i="2"/>
  <c r="AW72" i="2" s="1"/>
  <c r="BT72" i="2" s="1"/>
  <c r="AB72" i="2"/>
  <c r="AV72" i="2" s="1"/>
  <c r="AA72" i="2"/>
  <c r="Z72" i="2"/>
  <c r="AT72" i="2" s="1"/>
  <c r="Y72" i="2"/>
  <c r="X72" i="2"/>
  <c r="E72" i="2"/>
  <c r="D72" i="2"/>
  <c r="BY72" i="2" s="1"/>
  <c r="C72" i="2"/>
  <c r="CB71" i="2"/>
  <c r="BZ71" i="2"/>
  <c r="BO71" i="2"/>
  <c r="CG71" i="2" s="1"/>
  <c r="BG71" i="2"/>
  <c r="CD71" i="2" s="1"/>
  <c r="BC71" i="2"/>
  <c r="BB71" i="2"/>
  <c r="BY71" i="2" s="1"/>
  <c r="BA71" i="2"/>
  <c r="BX71" i="2" s="1"/>
  <c r="AU71" i="2"/>
  <c r="AT71" i="2"/>
  <c r="AP71" i="2"/>
  <c r="BJ71" i="2" s="1"/>
  <c r="AO71" i="2"/>
  <c r="BI71" i="2" s="1"/>
  <c r="AN71" i="2"/>
  <c r="BH71" i="2" s="1"/>
  <c r="AM71" i="2"/>
  <c r="AL71" i="2"/>
  <c r="BF71" i="2" s="1"/>
  <c r="CC71" i="2" s="1"/>
  <c r="AK71" i="2"/>
  <c r="BE71" i="2" s="1"/>
  <c r="AJ71" i="2"/>
  <c r="BD71" i="2" s="1"/>
  <c r="AI71" i="2"/>
  <c r="AH71" i="2"/>
  <c r="AG71" i="2"/>
  <c r="AF71" i="2"/>
  <c r="AZ71" i="2" s="1"/>
  <c r="AE71" i="2"/>
  <c r="AY71" i="2" s="1"/>
  <c r="AD71" i="2"/>
  <c r="AX71" i="2" s="1"/>
  <c r="AC71" i="2"/>
  <c r="AW71" i="2" s="1"/>
  <c r="BT71" i="2" s="1"/>
  <c r="AB71" i="2"/>
  <c r="AV71" i="2" s="1"/>
  <c r="AA71" i="2"/>
  <c r="Z71" i="2"/>
  <c r="Y71" i="2"/>
  <c r="AS71" i="2" s="1"/>
  <c r="X71" i="2"/>
  <c r="D71" i="2"/>
  <c r="C71" i="2"/>
  <c r="E71" i="2" s="1"/>
  <c r="CK70" i="2"/>
  <c r="CA70" i="2"/>
  <c r="BZ70" i="2"/>
  <c r="BO70" i="2"/>
  <c r="CG70" i="2" s="1"/>
  <c r="BJ70" i="2"/>
  <c r="CB70" i="2" s="1"/>
  <c r="BG70" i="2"/>
  <c r="CD70" i="2" s="1"/>
  <c r="BF70" i="2"/>
  <c r="CC70" i="2" s="1"/>
  <c r="BB70" i="2"/>
  <c r="AY70" i="2"/>
  <c r="BV70" i="2" s="1"/>
  <c r="AX70" i="2"/>
  <c r="AT70" i="2"/>
  <c r="BQ70" i="2" s="1"/>
  <c r="AP70" i="2"/>
  <c r="AO70" i="2"/>
  <c r="BI70" i="2" s="1"/>
  <c r="AN70" i="2"/>
  <c r="BH70" i="2" s="1"/>
  <c r="CE70" i="2" s="1"/>
  <c r="AM70" i="2"/>
  <c r="AL70" i="2"/>
  <c r="AK70" i="2"/>
  <c r="BE70" i="2" s="1"/>
  <c r="AJ70" i="2"/>
  <c r="BD70" i="2" s="1"/>
  <c r="AI70" i="2"/>
  <c r="BC70" i="2" s="1"/>
  <c r="AH70" i="2"/>
  <c r="AG70" i="2"/>
  <c r="BA70" i="2" s="1"/>
  <c r="BX70" i="2" s="1"/>
  <c r="AF70" i="2"/>
  <c r="AZ70" i="2" s="1"/>
  <c r="BW70" i="2" s="1"/>
  <c r="AE70" i="2"/>
  <c r="AD70" i="2"/>
  <c r="AC70" i="2"/>
  <c r="AW70" i="2" s="1"/>
  <c r="BT70" i="2" s="1"/>
  <c r="AB70" i="2"/>
  <c r="AV70" i="2" s="1"/>
  <c r="AA70" i="2"/>
  <c r="AU70" i="2" s="1"/>
  <c r="BR70" i="2" s="1"/>
  <c r="Z70" i="2"/>
  <c r="Y70" i="2"/>
  <c r="AS70" i="2" s="1"/>
  <c r="X70" i="2"/>
  <c r="C70" i="2"/>
  <c r="D70" i="2" s="1"/>
  <c r="CI69" i="2"/>
  <c r="CH69" i="2"/>
  <c r="CG69" i="2"/>
  <c r="CD69" i="2"/>
  <c r="BZ69" i="2"/>
  <c r="BY69" i="2"/>
  <c r="BV69" i="2"/>
  <c r="BU69" i="2"/>
  <c r="BO69" i="2"/>
  <c r="BM69" i="2"/>
  <c r="BJ69" i="2"/>
  <c r="CB69" i="2" s="1"/>
  <c r="BI69" i="2"/>
  <c r="BG69" i="2"/>
  <c r="BB69" i="2"/>
  <c r="BA69" i="2"/>
  <c r="BX69" i="2" s="1"/>
  <c r="AZ69" i="2"/>
  <c r="BW69" i="2" s="1"/>
  <c r="AY69" i="2"/>
  <c r="AT69" i="2"/>
  <c r="BQ69" i="2" s="1"/>
  <c r="AS69" i="2"/>
  <c r="AP69" i="2"/>
  <c r="AO69" i="2"/>
  <c r="AN69" i="2"/>
  <c r="BH69" i="2" s="1"/>
  <c r="CE69" i="2" s="1"/>
  <c r="AM69" i="2"/>
  <c r="AL69" i="2"/>
  <c r="BF69" i="2" s="1"/>
  <c r="CC69" i="2" s="1"/>
  <c r="AK69" i="2"/>
  <c r="BE69" i="2" s="1"/>
  <c r="AJ69" i="2"/>
  <c r="BD69" i="2" s="1"/>
  <c r="CA69" i="2" s="1"/>
  <c r="AI69" i="2"/>
  <c r="BC69" i="2" s="1"/>
  <c r="AH69" i="2"/>
  <c r="AG69" i="2"/>
  <c r="AF69" i="2"/>
  <c r="AE69" i="2"/>
  <c r="AD69" i="2"/>
  <c r="AX69" i="2" s="1"/>
  <c r="AC69" i="2"/>
  <c r="AW69" i="2" s="1"/>
  <c r="BT69" i="2" s="1"/>
  <c r="AB69" i="2"/>
  <c r="AV69" i="2" s="1"/>
  <c r="BS69" i="2" s="1"/>
  <c r="AA69" i="2"/>
  <c r="AU69" i="2" s="1"/>
  <c r="BR69" i="2" s="1"/>
  <c r="Z69" i="2"/>
  <c r="Y69" i="2"/>
  <c r="X69" i="2"/>
  <c r="C69" i="2"/>
  <c r="D69" i="2" s="1"/>
  <c r="CG68" i="2"/>
  <c r="BY68" i="2"/>
  <c r="BO68" i="2"/>
  <c r="BF68" i="2"/>
  <c r="BD68" i="2"/>
  <c r="BC68" i="2"/>
  <c r="BB68" i="2"/>
  <c r="AZ68" i="2"/>
  <c r="BW68" i="2" s="1"/>
  <c r="AV68" i="2"/>
  <c r="AU68" i="2"/>
  <c r="AP68" i="2"/>
  <c r="BJ68" i="2" s="1"/>
  <c r="AO68" i="2"/>
  <c r="BI68" i="2" s="1"/>
  <c r="AN68" i="2"/>
  <c r="BH68" i="2" s="1"/>
  <c r="CE68" i="2" s="1"/>
  <c r="AM68" i="2"/>
  <c r="BG68" i="2" s="1"/>
  <c r="AL68" i="2"/>
  <c r="AK68" i="2"/>
  <c r="BE68" i="2" s="1"/>
  <c r="AJ68" i="2"/>
  <c r="AI68" i="2"/>
  <c r="AH68" i="2"/>
  <c r="AG68" i="2"/>
  <c r="BA68" i="2" s="1"/>
  <c r="AF68" i="2"/>
  <c r="AE68" i="2"/>
  <c r="AY68" i="2" s="1"/>
  <c r="AD68" i="2"/>
  <c r="AX68" i="2" s="1"/>
  <c r="BU68" i="2" s="1"/>
  <c r="AC68" i="2"/>
  <c r="AW68" i="2" s="1"/>
  <c r="BT68" i="2" s="1"/>
  <c r="AB68" i="2"/>
  <c r="AA68" i="2"/>
  <c r="Z68" i="2"/>
  <c r="AT68" i="2" s="1"/>
  <c r="Y68" i="2"/>
  <c r="AS68" i="2" s="1"/>
  <c r="X68" i="2"/>
  <c r="D68" i="2"/>
  <c r="C68" i="2"/>
  <c r="E68" i="2" s="1"/>
  <c r="CE67" i="2"/>
  <c r="CA67" i="2"/>
  <c r="BZ67" i="2"/>
  <c r="BT67" i="2"/>
  <c r="BS67" i="2"/>
  <c r="BR67" i="2"/>
  <c r="BP67" i="2"/>
  <c r="BO67" i="2"/>
  <c r="CG67" i="2" s="1"/>
  <c r="BH67" i="2"/>
  <c r="BG67" i="2"/>
  <c r="CD67" i="2" s="1"/>
  <c r="BF67" i="2"/>
  <c r="CC67" i="2" s="1"/>
  <c r="BB67" i="2"/>
  <c r="AY67" i="2"/>
  <c r="BV67" i="2" s="1"/>
  <c r="AX67" i="2"/>
  <c r="AW67" i="2"/>
  <c r="AP67" i="2"/>
  <c r="BJ67" i="2" s="1"/>
  <c r="AO67" i="2"/>
  <c r="BI67" i="2" s="1"/>
  <c r="AN67" i="2"/>
  <c r="AM67" i="2"/>
  <c r="AL67" i="2"/>
  <c r="AK67" i="2"/>
  <c r="BE67" i="2" s="1"/>
  <c r="AJ67" i="2"/>
  <c r="BD67" i="2" s="1"/>
  <c r="AI67" i="2"/>
  <c r="BC67" i="2" s="1"/>
  <c r="AH67" i="2"/>
  <c r="AG67" i="2"/>
  <c r="BA67" i="2" s="1"/>
  <c r="BX67" i="2" s="1"/>
  <c r="AF67" i="2"/>
  <c r="AZ67" i="2" s="1"/>
  <c r="BW67" i="2" s="1"/>
  <c r="AE67" i="2"/>
  <c r="AD67" i="2"/>
  <c r="AC67" i="2"/>
  <c r="AB67" i="2"/>
  <c r="AV67" i="2" s="1"/>
  <c r="AA67" i="2"/>
  <c r="AU67" i="2" s="1"/>
  <c r="Z67" i="2"/>
  <c r="AT67" i="2" s="1"/>
  <c r="Y67" i="2"/>
  <c r="AS67" i="2" s="1"/>
  <c r="CK67" i="2" s="1"/>
  <c r="X67" i="2"/>
  <c r="D67" i="2"/>
  <c r="C67" i="2"/>
  <c r="E67" i="2" s="1"/>
  <c r="CG66" i="2"/>
  <c r="BO66" i="2"/>
  <c r="BJ66" i="2"/>
  <c r="BH66" i="2"/>
  <c r="BF66" i="2"/>
  <c r="BD66" i="2"/>
  <c r="BC66" i="2"/>
  <c r="BB66" i="2"/>
  <c r="AV66" i="2"/>
  <c r="AU66" i="2"/>
  <c r="AT66" i="2"/>
  <c r="AP66" i="2"/>
  <c r="AO66" i="2"/>
  <c r="BI66" i="2" s="1"/>
  <c r="AN66" i="2"/>
  <c r="AM66" i="2"/>
  <c r="BG66" i="2" s="1"/>
  <c r="AL66" i="2"/>
  <c r="AK66" i="2"/>
  <c r="BE66" i="2" s="1"/>
  <c r="AJ66" i="2"/>
  <c r="AI66" i="2"/>
  <c r="AH66" i="2"/>
  <c r="AG66" i="2"/>
  <c r="BA66" i="2" s="1"/>
  <c r="AF66" i="2"/>
  <c r="AZ66" i="2" s="1"/>
  <c r="AE66" i="2"/>
  <c r="AY66" i="2" s="1"/>
  <c r="AD66" i="2"/>
  <c r="AX66" i="2" s="1"/>
  <c r="CJ66" i="2" s="1"/>
  <c r="AC66" i="2"/>
  <c r="AW66" i="2" s="1"/>
  <c r="AB66" i="2"/>
  <c r="AA66" i="2"/>
  <c r="Z66" i="2"/>
  <c r="Y66" i="2"/>
  <c r="X66" i="2"/>
  <c r="C66" i="2"/>
  <c r="E66" i="2" s="1"/>
  <c r="BO64" i="2"/>
  <c r="CG64" i="2" s="1"/>
  <c r="BM64" i="2"/>
  <c r="BI64" i="2"/>
  <c r="BH64" i="2"/>
  <c r="BE64" i="2"/>
  <c r="BD64" i="2"/>
  <c r="BA64" i="2"/>
  <c r="AZ64" i="2"/>
  <c r="AY64" i="2"/>
  <c r="AV64" i="2"/>
  <c r="AS64" i="2"/>
  <c r="AP64" i="2"/>
  <c r="BJ64" i="2" s="1"/>
  <c r="AN64" i="2"/>
  <c r="AM64" i="2"/>
  <c r="BG64" i="2" s="1"/>
  <c r="AL64" i="2"/>
  <c r="BF64" i="2" s="1"/>
  <c r="AK64" i="2"/>
  <c r="AJ64" i="2"/>
  <c r="AI64" i="2"/>
  <c r="BC64" i="2" s="1"/>
  <c r="AH64" i="2"/>
  <c r="BB64" i="2" s="1"/>
  <c r="AG64" i="2"/>
  <c r="AF64" i="2"/>
  <c r="AE64" i="2"/>
  <c r="AD64" i="2"/>
  <c r="AX64" i="2" s="1"/>
  <c r="AC64" i="2"/>
  <c r="AW64" i="2" s="1"/>
  <c r="AB64" i="2"/>
  <c r="AA64" i="2"/>
  <c r="AU64" i="2" s="1"/>
  <c r="Z64" i="2"/>
  <c r="AT64" i="2" s="1"/>
  <c r="Y64" i="2"/>
  <c r="X64" i="2"/>
  <c r="C64" i="2"/>
  <c r="CH63" i="2"/>
  <c r="CF63" i="2"/>
  <c r="CA63" i="2"/>
  <c r="BS63" i="2"/>
  <c r="BR63" i="2"/>
  <c r="BP63" i="2"/>
  <c r="BO63" i="2"/>
  <c r="CG63" i="2" s="1"/>
  <c r="BI63" i="2"/>
  <c r="BF63" i="2"/>
  <c r="CC63" i="2" s="1"/>
  <c r="BE63" i="2"/>
  <c r="BC63" i="2"/>
  <c r="BZ63" i="2" s="1"/>
  <c r="AX63" i="2"/>
  <c r="BU63" i="2" s="1"/>
  <c r="AW63" i="2"/>
  <c r="BT63" i="2" s="1"/>
  <c r="AU63" i="2"/>
  <c r="AT63" i="2"/>
  <c r="AP63" i="2"/>
  <c r="BJ63" i="2" s="1"/>
  <c r="CB63" i="2" s="1"/>
  <c r="AN63" i="2"/>
  <c r="BH63" i="2" s="1"/>
  <c r="CE63" i="2" s="1"/>
  <c r="AM63" i="2"/>
  <c r="BG63" i="2" s="1"/>
  <c r="CD63" i="2" s="1"/>
  <c r="AL63" i="2"/>
  <c r="AK63" i="2"/>
  <c r="AJ63" i="2"/>
  <c r="BD63" i="2" s="1"/>
  <c r="AI63" i="2"/>
  <c r="AH63" i="2"/>
  <c r="BB63" i="2" s="1"/>
  <c r="AG63" i="2"/>
  <c r="BA63" i="2" s="1"/>
  <c r="BX63" i="2" s="1"/>
  <c r="AF63" i="2"/>
  <c r="AZ63" i="2" s="1"/>
  <c r="BW63" i="2" s="1"/>
  <c r="AE63" i="2"/>
  <c r="AY63" i="2" s="1"/>
  <c r="BV63" i="2" s="1"/>
  <c r="AD63" i="2"/>
  <c r="AC63" i="2"/>
  <c r="AB63" i="2"/>
  <c r="AV63" i="2" s="1"/>
  <c r="BL63" i="2" s="1"/>
  <c r="AA63" i="2"/>
  <c r="Z63" i="2"/>
  <c r="Y63" i="2"/>
  <c r="AS63" i="2" s="1"/>
  <c r="X63" i="2"/>
  <c r="E63" i="2"/>
  <c r="C63" i="2"/>
  <c r="D63" i="2" s="1"/>
  <c r="CG62" i="2"/>
  <c r="BO62" i="2"/>
  <c r="BJ62" i="2"/>
  <c r="BI62" i="2"/>
  <c r="BH62" i="2"/>
  <c r="BD62" i="2"/>
  <c r="BB62" i="2"/>
  <c r="BA62" i="2"/>
  <c r="AZ62" i="2"/>
  <c r="AT62" i="2"/>
  <c r="AS62" i="2"/>
  <c r="AP62" i="2"/>
  <c r="AN62" i="2"/>
  <c r="AM62" i="2"/>
  <c r="BG62" i="2" s="1"/>
  <c r="AL62" i="2"/>
  <c r="BF62" i="2" s="1"/>
  <c r="AK62" i="2"/>
  <c r="BE62" i="2" s="1"/>
  <c r="AJ62" i="2"/>
  <c r="AI62" i="2"/>
  <c r="BC62" i="2" s="1"/>
  <c r="AH62" i="2"/>
  <c r="AG62" i="2"/>
  <c r="AF62" i="2"/>
  <c r="AE62" i="2"/>
  <c r="AY62" i="2" s="1"/>
  <c r="AD62" i="2"/>
  <c r="AX62" i="2" s="1"/>
  <c r="AC62" i="2"/>
  <c r="AW62" i="2" s="1"/>
  <c r="AB62" i="2"/>
  <c r="AV62" i="2" s="1"/>
  <c r="AA62" i="2"/>
  <c r="AU62" i="2" s="1"/>
  <c r="Z62" i="2"/>
  <c r="Y62" i="2"/>
  <c r="X62" i="2"/>
  <c r="C62" i="2"/>
  <c r="CC61" i="2"/>
  <c r="BO61" i="2"/>
  <c r="CG61" i="2" s="1"/>
  <c r="BI61" i="2"/>
  <c r="BE61" i="2"/>
  <c r="BB61" i="2"/>
  <c r="AV61" i="2"/>
  <c r="AT61" i="2"/>
  <c r="AP61" i="2"/>
  <c r="BJ61" i="2" s="1"/>
  <c r="AN61" i="2"/>
  <c r="BH61" i="2" s="1"/>
  <c r="AM61" i="2"/>
  <c r="BG61" i="2" s="1"/>
  <c r="AL61" i="2"/>
  <c r="BF61" i="2" s="1"/>
  <c r="AK61" i="2"/>
  <c r="AJ61" i="2"/>
  <c r="BD61" i="2" s="1"/>
  <c r="AI61" i="2"/>
  <c r="BC61" i="2" s="1"/>
  <c r="AH61" i="2"/>
  <c r="AG61" i="2"/>
  <c r="BA61" i="2" s="1"/>
  <c r="BX61" i="2" s="1"/>
  <c r="AF61" i="2"/>
  <c r="AZ61" i="2" s="1"/>
  <c r="AE61" i="2"/>
  <c r="AY61" i="2" s="1"/>
  <c r="AD61" i="2"/>
  <c r="AX61" i="2" s="1"/>
  <c r="AC61" i="2"/>
  <c r="AW61" i="2" s="1"/>
  <c r="BT61" i="2" s="1"/>
  <c r="AB61" i="2"/>
  <c r="AA61" i="2"/>
  <c r="AU61" i="2" s="1"/>
  <c r="Z61" i="2"/>
  <c r="Y61" i="2"/>
  <c r="AS61" i="2" s="1"/>
  <c r="BK61" i="2" s="1"/>
  <c r="X61" i="2"/>
  <c r="D61" i="2"/>
  <c r="C61" i="2"/>
  <c r="E61" i="2" s="1"/>
  <c r="CB60" i="2"/>
  <c r="BK60" i="2"/>
  <c r="AP60" i="2"/>
  <c r="AQ60" i="2" s="1"/>
  <c r="CH59" i="2"/>
  <c r="CG59" i="2"/>
  <c r="CA59" i="2"/>
  <c r="BY59" i="2"/>
  <c r="BO59" i="2"/>
  <c r="BJ59" i="2"/>
  <c r="BI59" i="2"/>
  <c r="BH59" i="2"/>
  <c r="CE59" i="2" s="1"/>
  <c r="BE59" i="2"/>
  <c r="BA59" i="2"/>
  <c r="BX59" i="2" s="1"/>
  <c r="AZ59" i="2"/>
  <c r="AY59" i="2"/>
  <c r="AX59" i="2"/>
  <c r="AW59" i="2"/>
  <c r="AP59" i="2"/>
  <c r="AN59" i="2"/>
  <c r="AM59" i="2"/>
  <c r="BG59" i="2" s="1"/>
  <c r="AL59" i="2"/>
  <c r="BF59" i="2" s="1"/>
  <c r="AK59" i="2"/>
  <c r="AJ59" i="2"/>
  <c r="BD59" i="2" s="1"/>
  <c r="AI59" i="2"/>
  <c r="BC59" i="2" s="1"/>
  <c r="AH59" i="2"/>
  <c r="BB59" i="2" s="1"/>
  <c r="AG59" i="2"/>
  <c r="AF59" i="2"/>
  <c r="AE59" i="2"/>
  <c r="AD59" i="2"/>
  <c r="AC59" i="2"/>
  <c r="AB59" i="2"/>
  <c r="AV59" i="2" s="1"/>
  <c r="AA59" i="2"/>
  <c r="AU59" i="2" s="1"/>
  <c r="BR59" i="2" s="1"/>
  <c r="Z59" i="2"/>
  <c r="AT59" i="2" s="1"/>
  <c r="Y59" i="2"/>
  <c r="AS59" i="2" s="1"/>
  <c r="X59" i="2"/>
  <c r="E59" i="2"/>
  <c r="C59" i="2"/>
  <c r="D59" i="2" s="1"/>
  <c r="CG58" i="2"/>
  <c r="BO58" i="2"/>
  <c r="BI58" i="2"/>
  <c r="BH58" i="2"/>
  <c r="BG58" i="2"/>
  <c r="AZ58" i="2"/>
  <c r="AY58" i="2"/>
  <c r="AV58" i="2"/>
  <c r="AU58" i="2"/>
  <c r="AP58" i="2"/>
  <c r="BJ58" i="2" s="1"/>
  <c r="AN58" i="2"/>
  <c r="AM58" i="2"/>
  <c r="AL58" i="2"/>
  <c r="BF58" i="2" s="1"/>
  <c r="AK58" i="2"/>
  <c r="BE58" i="2" s="1"/>
  <c r="AJ58" i="2"/>
  <c r="BD58" i="2" s="1"/>
  <c r="AI58" i="2"/>
  <c r="BC58" i="2" s="1"/>
  <c r="AH58" i="2"/>
  <c r="BB58" i="2" s="1"/>
  <c r="AG58" i="2"/>
  <c r="BA58" i="2" s="1"/>
  <c r="AF58" i="2"/>
  <c r="AE58" i="2"/>
  <c r="AD58" i="2"/>
  <c r="AX58" i="2" s="1"/>
  <c r="AC58" i="2"/>
  <c r="AW58" i="2" s="1"/>
  <c r="AB58" i="2"/>
  <c r="AA58" i="2"/>
  <c r="Z58" i="2"/>
  <c r="AT58" i="2" s="1"/>
  <c r="Y58" i="2"/>
  <c r="AS58" i="2" s="1"/>
  <c r="X58" i="2"/>
  <c r="C58" i="2"/>
  <c r="BO57" i="2"/>
  <c r="CG57" i="2" s="1"/>
  <c r="BJ57" i="2"/>
  <c r="BI57" i="2"/>
  <c r="BF57" i="2"/>
  <c r="BE57" i="2"/>
  <c r="BB57" i="2"/>
  <c r="BA57" i="2"/>
  <c r="AT57" i="2"/>
  <c r="AS57" i="2"/>
  <c r="AP57" i="2"/>
  <c r="AN57" i="2"/>
  <c r="BH57" i="2" s="1"/>
  <c r="AM57" i="2"/>
  <c r="BG57" i="2" s="1"/>
  <c r="AL57" i="2"/>
  <c r="AK57" i="2"/>
  <c r="AJ57" i="2"/>
  <c r="BD57" i="2" s="1"/>
  <c r="AI57" i="2"/>
  <c r="BC57" i="2" s="1"/>
  <c r="AH57" i="2"/>
  <c r="AG57" i="2"/>
  <c r="AF57" i="2"/>
  <c r="AZ57" i="2" s="1"/>
  <c r="AE57" i="2"/>
  <c r="AY57" i="2" s="1"/>
  <c r="AD57" i="2"/>
  <c r="AX57" i="2" s="1"/>
  <c r="AC57" i="2"/>
  <c r="AW57" i="2" s="1"/>
  <c r="AB57" i="2"/>
  <c r="AV57" i="2" s="1"/>
  <c r="AA57" i="2"/>
  <c r="AU57" i="2" s="1"/>
  <c r="Z57" i="2"/>
  <c r="Y57" i="2"/>
  <c r="X57" i="2"/>
  <c r="C57" i="2"/>
  <c r="CH57" i="2" s="1"/>
  <c r="BO56" i="2"/>
  <c r="CG56" i="2" s="1"/>
  <c r="BI56" i="2"/>
  <c r="BH56" i="2"/>
  <c r="BG56" i="2"/>
  <c r="BF56" i="2"/>
  <c r="BD56" i="2"/>
  <c r="BC56" i="2"/>
  <c r="AW56" i="2"/>
  <c r="AV56" i="2"/>
  <c r="CK56" i="2" s="1"/>
  <c r="AU56" i="2"/>
  <c r="AP56" i="2"/>
  <c r="BJ56" i="2" s="1"/>
  <c r="AN56" i="2"/>
  <c r="AM56" i="2"/>
  <c r="AL56" i="2"/>
  <c r="AK56" i="2"/>
  <c r="BE56" i="2" s="1"/>
  <c r="AJ56" i="2"/>
  <c r="AI56" i="2"/>
  <c r="AH56" i="2"/>
  <c r="BB56" i="2" s="1"/>
  <c r="AG56" i="2"/>
  <c r="BA56" i="2" s="1"/>
  <c r="AF56" i="2"/>
  <c r="AZ56" i="2" s="1"/>
  <c r="AE56" i="2"/>
  <c r="AY56" i="2" s="1"/>
  <c r="AD56" i="2"/>
  <c r="AX56" i="2" s="1"/>
  <c r="CJ56" i="2" s="1"/>
  <c r="AC56" i="2"/>
  <c r="AB56" i="2"/>
  <c r="AA56" i="2"/>
  <c r="Z56" i="2"/>
  <c r="AT56" i="2" s="1"/>
  <c r="Y56" i="2"/>
  <c r="AS56" i="2" s="1"/>
  <c r="X56" i="2"/>
  <c r="C56" i="2"/>
  <c r="BO55" i="2"/>
  <c r="CG55" i="2" s="1"/>
  <c r="BJ55" i="2"/>
  <c r="BI55" i="2"/>
  <c r="BG55" i="2"/>
  <c r="BF55" i="2"/>
  <c r="BC55" i="2"/>
  <c r="BB55" i="2"/>
  <c r="BA55" i="2"/>
  <c r="AX55" i="2"/>
  <c r="AU55" i="2"/>
  <c r="AT55" i="2"/>
  <c r="AS55" i="2"/>
  <c r="AP55" i="2"/>
  <c r="AN55" i="2"/>
  <c r="BH55" i="2" s="1"/>
  <c r="AM55" i="2"/>
  <c r="AL55" i="2"/>
  <c r="AK55" i="2"/>
  <c r="BE55" i="2" s="1"/>
  <c r="AJ55" i="2"/>
  <c r="BD55" i="2" s="1"/>
  <c r="AI55" i="2"/>
  <c r="AH55" i="2"/>
  <c r="AG55" i="2"/>
  <c r="AF55" i="2"/>
  <c r="AZ55" i="2" s="1"/>
  <c r="AE55" i="2"/>
  <c r="AY55" i="2" s="1"/>
  <c r="AD55" i="2"/>
  <c r="AC55" i="2"/>
  <c r="AW55" i="2" s="1"/>
  <c r="AB55" i="2"/>
  <c r="AV55" i="2" s="1"/>
  <c r="AA55" i="2"/>
  <c r="Z55" i="2"/>
  <c r="Y55" i="2"/>
  <c r="X55" i="2"/>
  <c r="C55" i="2"/>
  <c r="CJ54" i="2"/>
  <c r="CH54" i="2"/>
  <c r="CI54" i="2" s="1"/>
  <c r="CG54" i="2"/>
  <c r="CA54" i="2"/>
  <c r="BU54" i="2"/>
  <c r="BT54" i="2"/>
  <c r="BP54" i="2"/>
  <c r="BO54" i="2"/>
  <c r="BJ54" i="2"/>
  <c r="BI54" i="2"/>
  <c r="BH54" i="2"/>
  <c r="AZ54" i="2"/>
  <c r="AW54" i="2"/>
  <c r="AS54" i="2"/>
  <c r="BL54" i="2" s="1"/>
  <c r="AP54" i="2"/>
  <c r="AN54" i="2"/>
  <c r="AM54" i="2"/>
  <c r="BG54" i="2" s="1"/>
  <c r="CD54" i="2" s="1"/>
  <c r="AL54" i="2"/>
  <c r="BF54" i="2" s="1"/>
  <c r="AK54" i="2"/>
  <c r="BE54" i="2" s="1"/>
  <c r="AJ54" i="2"/>
  <c r="BD54" i="2" s="1"/>
  <c r="AI54" i="2"/>
  <c r="BC54" i="2" s="1"/>
  <c r="BZ54" i="2" s="1"/>
  <c r="AH54" i="2"/>
  <c r="BB54" i="2" s="1"/>
  <c r="AG54" i="2"/>
  <c r="BA54" i="2" s="1"/>
  <c r="BX54" i="2" s="1"/>
  <c r="AF54" i="2"/>
  <c r="AE54" i="2"/>
  <c r="AY54" i="2" s="1"/>
  <c r="BV54" i="2" s="1"/>
  <c r="AD54" i="2"/>
  <c r="AX54" i="2" s="1"/>
  <c r="AC54" i="2"/>
  <c r="AB54" i="2"/>
  <c r="AV54" i="2" s="1"/>
  <c r="BS54" i="2" s="1"/>
  <c r="AA54" i="2"/>
  <c r="AU54" i="2" s="1"/>
  <c r="BR54" i="2" s="1"/>
  <c r="Z54" i="2"/>
  <c r="AT54" i="2" s="1"/>
  <c r="Y54" i="2"/>
  <c r="X54" i="2"/>
  <c r="E54" i="2"/>
  <c r="C54" i="2"/>
  <c r="D54" i="2" s="1"/>
  <c r="CC54" i="2" s="1"/>
  <c r="BW53" i="2"/>
  <c r="BV53" i="2"/>
  <c r="BO53" i="2"/>
  <c r="CG53" i="2" s="1"/>
  <c r="BI53" i="2"/>
  <c r="BG53" i="2"/>
  <c r="BF53" i="2"/>
  <c r="BC53" i="2"/>
  <c r="BB53" i="2"/>
  <c r="AX53" i="2"/>
  <c r="AW53" i="2"/>
  <c r="AT53" i="2"/>
  <c r="AP53" i="2"/>
  <c r="BJ53" i="2" s="1"/>
  <c r="AN53" i="2"/>
  <c r="BH53" i="2" s="1"/>
  <c r="AM53" i="2"/>
  <c r="AL53" i="2"/>
  <c r="AK53" i="2"/>
  <c r="BE53" i="2" s="1"/>
  <c r="AJ53" i="2"/>
  <c r="BD53" i="2" s="1"/>
  <c r="CA53" i="2" s="1"/>
  <c r="AI53" i="2"/>
  <c r="AH53" i="2"/>
  <c r="AG53" i="2"/>
  <c r="BA53" i="2" s="1"/>
  <c r="AF53" i="2"/>
  <c r="AZ53" i="2" s="1"/>
  <c r="AE53" i="2"/>
  <c r="AY53" i="2" s="1"/>
  <c r="CH53" i="2" s="1"/>
  <c r="AD53" i="2"/>
  <c r="AC53" i="2"/>
  <c r="AB53" i="2"/>
  <c r="AV53" i="2" s="1"/>
  <c r="AA53" i="2"/>
  <c r="AU53" i="2" s="1"/>
  <c r="Z53" i="2"/>
  <c r="Y53" i="2"/>
  <c r="AS53" i="2" s="1"/>
  <c r="X53" i="2"/>
  <c r="D53" i="2"/>
  <c r="CE53" i="2" s="1"/>
  <c r="C53" i="2"/>
  <c r="E53" i="2" s="1"/>
  <c r="CB52" i="2"/>
  <c r="BK52" i="2"/>
  <c r="AP52" i="2"/>
  <c r="AQ52" i="2" s="1"/>
  <c r="CG51" i="2"/>
  <c r="BU51" i="2"/>
  <c r="BR51" i="2"/>
  <c r="BO51" i="2"/>
  <c r="BI51" i="2"/>
  <c r="BH51" i="2"/>
  <c r="BE51" i="2"/>
  <c r="BC51" i="2"/>
  <c r="BZ51" i="2" s="1"/>
  <c r="AZ51" i="2"/>
  <c r="BW51" i="2" s="1"/>
  <c r="AU51" i="2"/>
  <c r="AT51" i="2"/>
  <c r="AP51" i="2"/>
  <c r="BJ51" i="2" s="1"/>
  <c r="AN51" i="2"/>
  <c r="AM51" i="2"/>
  <c r="BG51" i="2" s="1"/>
  <c r="AL51" i="2"/>
  <c r="BF51" i="2" s="1"/>
  <c r="AK51" i="2"/>
  <c r="AJ51" i="2"/>
  <c r="BD51" i="2" s="1"/>
  <c r="AI51" i="2"/>
  <c r="AH51" i="2"/>
  <c r="BB51" i="2" s="1"/>
  <c r="AG51" i="2"/>
  <c r="BA51" i="2" s="1"/>
  <c r="AF51" i="2"/>
  <c r="AE51" i="2"/>
  <c r="AY51" i="2" s="1"/>
  <c r="AD51" i="2"/>
  <c r="AX51" i="2" s="1"/>
  <c r="AC51" i="2"/>
  <c r="AW51" i="2" s="1"/>
  <c r="BT51" i="2" s="1"/>
  <c r="AB51" i="2"/>
  <c r="AV51" i="2" s="1"/>
  <c r="AA51" i="2"/>
  <c r="Z51" i="2"/>
  <c r="Y51" i="2"/>
  <c r="AS51" i="2" s="1"/>
  <c r="X51" i="2"/>
  <c r="E51" i="2"/>
  <c r="C51" i="2"/>
  <c r="D51" i="2" s="1"/>
  <c r="CF51" i="2" s="1"/>
  <c r="CK50" i="2"/>
  <c r="BO50" i="2"/>
  <c r="CG50" i="2" s="1"/>
  <c r="BJ50" i="2"/>
  <c r="BI50" i="2"/>
  <c r="BC50" i="2"/>
  <c r="BB50" i="2"/>
  <c r="AY50" i="2"/>
  <c r="AU50" i="2"/>
  <c r="AT50" i="2"/>
  <c r="AP50" i="2"/>
  <c r="AN50" i="2"/>
  <c r="BH50" i="2" s="1"/>
  <c r="AM50" i="2"/>
  <c r="BG50" i="2" s="1"/>
  <c r="AL50" i="2"/>
  <c r="BF50" i="2" s="1"/>
  <c r="AK50" i="2"/>
  <c r="BE50" i="2" s="1"/>
  <c r="AJ50" i="2"/>
  <c r="BD50" i="2" s="1"/>
  <c r="AI50" i="2"/>
  <c r="AH50" i="2"/>
  <c r="AG50" i="2"/>
  <c r="BA50" i="2" s="1"/>
  <c r="AF50" i="2"/>
  <c r="AZ50" i="2" s="1"/>
  <c r="AE50" i="2"/>
  <c r="AD50" i="2"/>
  <c r="AX50" i="2" s="1"/>
  <c r="CJ50" i="2" s="1"/>
  <c r="AC50" i="2"/>
  <c r="AW50" i="2" s="1"/>
  <c r="AB50" i="2"/>
  <c r="AV50" i="2" s="1"/>
  <c r="BL50" i="2" s="1"/>
  <c r="AA50" i="2"/>
  <c r="Z50" i="2"/>
  <c r="Y50" i="2"/>
  <c r="AS50" i="2" s="1"/>
  <c r="X50" i="2"/>
  <c r="C50" i="2"/>
  <c r="CG49" i="2"/>
  <c r="BO49" i="2"/>
  <c r="BI49" i="2"/>
  <c r="BH49" i="2"/>
  <c r="BE49" i="2"/>
  <c r="BD49" i="2"/>
  <c r="AW49" i="2"/>
  <c r="AV49" i="2"/>
  <c r="AU49" i="2"/>
  <c r="AP49" i="2"/>
  <c r="BJ49" i="2" s="1"/>
  <c r="AO49" i="2"/>
  <c r="AN49" i="2"/>
  <c r="AM49" i="2"/>
  <c r="BG49" i="2" s="1"/>
  <c r="AL49" i="2"/>
  <c r="BF49" i="2" s="1"/>
  <c r="AK49" i="2"/>
  <c r="AJ49" i="2"/>
  <c r="AI49" i="2"/>
  <c r="BC49" i="2" s="1"/>
  <c r="AH49" i="2"/>
  <c r="AG49" i="2"/>
  <c r="BA49" i="2" s="1"/>
  <c r="AF49" i="2"/>
  <c r="AZ49" i="2" s="1"/>
  <c r="AE49" i="2"/>
  <c r="AY49" i="2" s="1"/>
  <c r="AD49" i="2"/>
  <c r="AX49" i="2" s="1"/>
  <c r="AC49" i="2"/>
  <c r="AB49" i="2"/>
  <c r="AA49" i="2"/>
  <c r="Z49" i="2"/>
  <c r="AT49" i="2" s="1"/>
  <c r="BM49" i="2" s="1"/>
  <c r="Y49" i="2"/>
  <c r="AS49" i="2" s="1"/>
  <c r="X49" i="2"/>
  <c r="E49" i="2"/>
  <c r="D49" i="2"/>
  <c r="C49" i="2"/>
  <c r="CG48" i="2"/>
  <c r="BO48" i="2"/>
  <c r="BJ48" i="2"/>
  <c r="BH48" i="2"/>
  <c r="BC48" i="2"/>
  <c r="BB48" i="2"/>
  <c r="BA48" i="2"/>
  <c r="AZ48" i="2"/>
  <c r="AX48" i="2"/>
  <c r="AT48" i="2"/>
  <c r="AS48" i="2"/>
  <c r="AP48" i="2"/>
  <c r="AO48" i="2"/>
  <c r="BI48" i="2" s="1"/>
  <c r="AN48" i="2"/>
  <c r="AM48" i="2"/>
  <c r="BG48" i="2" s="1"/>
  <c r="AL48" i="2"/>
  <c r="BF48" i="2" s="1"/>
  <c r="AK48" i="2"/>
  <c r="BE48" i="2" s="1"/>
  <c r="AJ48" i="2"/>
  <c r="BD48" i="2" s="1"/>
  <c r="AI48" i="2"/>
  <c r="AH48" i="2"/>
  <c r="AG48" i="2"/>
  <c r="AF48" i="2"/>
  <c r="AE48" i="2"/>
  <c r="AY48" i="2" s="1"/>
  <c r="AD48" i="2"/>
  <c r="AC48" i="2"/>
  <c r="AW48" i="2" s="1"/>
  <c r="AB48" i="2"/>
  <c r="AV48" i="2" s="1"/>
  <c r="AA48" i="2"/>
  <c r="AU48" i="2" s="1"/>
  <c r="Z48" i="2"/>
  <c r="Y48" i="2"/>
  <c r="X48" i="2"/>
  <c r="C48" i="2"/>
  <c r="CB47" i="2"/>
  <c r="BK47" i="2"/>
  <c r="AP47" i="2"/>
  <c r="AQ47" i="2" s="1"/>
  <c r="BO46" i="2"/>
  <c r="CG46" i="2" s="1"/>
  <c r="BM46" i="2"/>
  <c r="BI46" i="2"/>
  <c r="BG46" i="2"/>
  <c r="BF46" i="2"/>
  <c r="BC46" i="2"/>
  <c r="BB46" i="2"/>
  <c r="AZ46" i="2"/>
  <c r="AX46" i="2"/>
  <c r="AW46" i="2"/>
  <c r="AV46" i="2"/>
  <c r="BL46" i="2" s="1"/>
  <c r="AT46" i="2"/>
  <c r="AP46" i="2"/>
  <c r="BJ46" i="2" s="1"/>
  <c r="AN46" i="2"/>
  <c r="BH46" i="2" s="1"/>
  <c r="AM46" i="2"/>
  <c r="AL46" i="2"/>
  <c r="AK46" i="2"/>
  <c r="BE46" i="2" s="1"/>
  <c r="AJ46" i="2"/>
  <c r="BD46" i="2" s="1"/>
  <c r="AI46" i="2"/>
  <c r="AH46" i="2"/>
  <c r="AG46" i="2"/>
  <c r="BA46" i="2" s="1"/>
  <c r="AE46" i="2"/>
  <c r="AY46" i="2" s="1"/>
  <c r="AD46" i="2"/>
  <c r="AC46" i="2"/>
  <c r="AA46" i="2"/>
  <c r="AU46" i="2" s="1"/>
  <c r="Y46" i="2"/>
  <c r="AS46" i="2" s="1"/>
  <c r="X46" i="2"/>
  <c r="C46" i="2"/>
  <c r="BO45" i="2"/>
  <c r="CG45" i="2" s="1"/>
  <c r="BJ45" i="2"/>
  <c r="BI45" i="2"/>
  <c r="BE45" i="2"/>
  <c r="BB45" i="2"/>
  <c r="BA45" i="2"/>
  <c r="AZ45" i="2"/>
  <c r="AV45" i="2"/>
  <c r="AU45" i="2"/>
  <c r="AT45" i="2"/>
  <c r="AP45" i="2"/>
  <c r="AN45" i="2"/>
  <c r="BH45" i="2" s="1"/>
  <c r="AM45" i="2"/>
  <c r="BG45" i="2" s="1"/>
  <c r="AL45" i="2"/>
  <c r="BF45" i="2" s="1"/>
  <c r="AK45" i="2"/>
  <c r="AJ45" i="2"/>
  <c r="BD45" i="2" s="1"/>
  <c r="AI45" i="2"/>
  <c r="BC45" i="2" s="1"/>
  <c r="AH45" i="2"/>
  <c r="AG45" i="2"/>
  <c r="AE45" i="2"/>
  <c r="AY45" i="2" s="1"/>
  <c r="AD45" i="2"/>
  <c r="AX45" i="2" s="1"/>
  <c r="AC45" i="2"/>
  <c r="AW45" i="2" s="1"/>
  <c r="AA45" i="2"/>
  <c r="Y45" i="2"/>
  <c r="AS45" i="2" s="1"/>
  <c r="X45" i="2"/>
  <c r="C45" i="2"/>
  <c r="CJ44" i="2"/>
  <c r="CG44" i="2"/>
  <c r="BO44" i="2"/>
  <c r="BJ44" i="2"/>
  <c r="BI44" i="2"/>
  <c r="BH44" i="2"/>
  <c r="BE44" i="2"/>
  <c r="BA44" i="2"/>
  <c r="AZ44" i="2"/>
  <c r="AV44" i="2"/>
  <c r="AU44" i="2"/>
  <c r="AT44" i="2"/>
  <c r="BM44" i="2" s="1"/>
  <c r="AP44" i="2"/>
  <c r="AN44" i="2"/>
  <c r="AM44" i="2"/>
  <c r="BG44" i="2" s="1"/>
  <c r="AL44" i="2"/>
  <c r="BF44" i="2" s="1"/>
  <c r="AK44" i="2"/>
  <c r="AJ44" i="2"/>
  <c r="BD44" i="2" s="1"/>
  <c r="AI44" i="2"/>
  <c r="BC44" i="2" s="1"/>
  <c r="AH44" i="2"/>
  <c r="BB44" i="2" s="1"/>
  <c r="AG44" i="2"/>
  <c r="AE44" i="2"/>
  <c r="AY44" i="2" s="1"/>
  <c r="AD44" i="2"/>
  <c r="AX44" i="2" s="1"/>
  <c r="AC44" i="2"/>
  <c r="AW44" i="2" s="1"/>
  <c r="AA44" i="2"/>
  <c r="Y44" i="2"/>
  <c r="AS44" i="2" s="1"/>
  <c r="X44" i="2"/>
  <c r="E44" i="2"/>
  <c r="C44" i="2"/>
  <c r="D44" i="2" s="1"/>
  <c r="CG43" i="2"/>
  <c r="BO43" i="2"/>
  <c r="BL43" i="2"/>
  <c r="BJ43" i="2"/>
  <c r="BI43" i="2"/>
  <c r="BH43" i="2"/>
  <c r="BB43" i="2"/>
  <c r="BA43" i="2"/>
  <c r="AZ43" i="2"/>
  <c r="AV43" i="2"/>
  <c r="AU43" i="2"/>
  <c r="AS43" i="2"/>
  <c r="AP43" i="2"/>
  <c r="AO43" i="2"/>
  <c r="AN43" i="2"/>
  <c r="AM43" i="2"/>
  <c r="BG43" i="2" s="1"/>
  <c r="AL43" i="2"/>
  <c r="BF43" i="2" s="1"/>
  <c r="AK43" i="2"/>
  <c r="BE43" i="2" s="1"/>
  <c r="AJ43" i="2"/>
  <c r="BD43" i="2" s="1"/>
  <c r="AI43" i="2"/>
  <c r="BC43" i="2" s="1"/>
  <c r="AH43" i="2"/>
  <c r="AQ43" i="2" s="1"/>
  <c r="AG43" i="2"/>
  <c r="AF43" i="2"/>
  <c r="AE43" i="2"/>
  <c r="AY43" i="2" s="1"/>
  <c r="AD43" i="2"/>
  <c r="AX43" i="2" s="1"/>
  <c r="AC43" i="2"/>
  <c r="AW43" i="2" s="1"/>
  <c r="AB43" i="2"/>
  <c r="AA43" i="2"/>
  <c r="Z43" i="2"/>
  <c r="AT43" i="2" s="1"/>
  <c r="Y43" i="2"/>
  <c r="C43" i="2"/>
  <c r="CK42" i="2"/>
  <c r="CE42" i="2"/>
  <c r="CD42" i="2"/>
  <c r="BV42" i="2"/>
  <c r="BU42" i="2"/>
  <c r="BR42" i="2"/>
  <c r="BO42" i="2"/>
  <c r="CG42" i="2" s="1"/>
  <c r="BJ42" i="2"/>
  <c r="BE42" i="2"/>
  <c r="BD42" i="2"/>
  <c r="CA42" i="2" s="1"/>
  <c r="BC42" i="2"/>
  <c r="BZ42" i="2" s="1"/>
  <c r="BB42" i="2"/>
  <c r="AX42" i="2"/>
  <c r="AU42" i="2"/>
  <c r="AT42" i="2"/>
  <c r="AP42" i="2"/>
  <c r="AO42" i="2"/>
  <c r="BI42" i="2" s="1"/>
  <c r="AN42" i="2"/>
  <c r="BH42" i="2" s="1"/>
  <c r="AM42" i="2"/>
  <c r="BG42" i="2" s="1"/>
  <c r="AL42" i="2"/>
  <c r="BF42" i="2" s="1"/>
  <c r="CC42" i="2" s="1"/>
  <c r="AK42" i="2"/>
  <c r="AJ42" i="2"/>
  <c r="AI42" i="2"/>
  <c r="AH42" i="2"/>
  <c r="AG42" i="2"/>
  <c r="BA42" i="2" s="1"/>
  <c r="AF42" i="2"/>
  <c r="AZ42" i="2" s="1"/>
  <c r="BW42" i="2" s="1"/>
  <c r="AE42" i="2"/>
  <c r="AY42" i="2" s="1"/>
  <c r="AD42" i="2"/>
  <c r="AC42" i="2"/>
  <c r="AW42" i="2" s="1"/>
  <c r="BT42" i="2" s="1"/>
  <c r="AB42" i="2"/>
  <c r="AV42" i="2" s="1"/>
  <c r="AA42" i="2"/>
  <c r="Z42" i="2"/>
  <c r="Y42" i="2"/>
  <c r="AS42" i="2" s="1"/>
  <c r="BP42" i="2" s="1"/>
  <c r="E42" i="2"/>
  <c r="D42" i="2"/>
  <c r="C42" i="2"/>
  <c r="BO41" i="2"/>
  <c r="CG41" i="2" s="1"/>
  <c r="BH41" i="2"/>
  <c r="BG41" i="2"/>
  <c r="BE41" i="2"/>
  <c r="BD41" i="2"/>
  <c r="AW41" i="2"/>
  <c r="AV41" i="2"/>
  <c r="AP41" i="2"/>
  <c r="BJ41" i="2" s="1"/>
  <c r="AO41" i="2"/>
  <c r="BI41" i="2" s="1"/>
  <c r="AN41" i="2"/>
  <c r="AM41" i="2"/>
  <c r="AL41" i="2"/>
  <c r="BF41" i="2" s="1"/>
  <c r="AK41" i="2"/>
  <c r="AJ41" i="2"/>
  <c r="AI41" i="2"/>
  <c r="BC41" i="2" s="1"/>
  <c r="AH41" i="2"/>
  <c r="AG41" i="2"/>
  <c r="BA41" i="2" s="1"/>
  <c r="AF41" i="2"/>
  <c r="AZ41" i="2" s="1"/>
  <c r="AE41" i="2"/>
  <c r="AY41" i="2" s="1"/>
  <c r="AD41" i="2"/>
  <c r="AX41" i="2" s="1"/>
  <c r="CJ41" i="2" s="1"/>
  <c r="AC41" i="2"/>
  <c r="AB41" i="2"/>
  <c r="AA41" i="2"/>
  <c r="AU41" i="2" s="1"/>
  <c r="Z41" i="2"/>
  <c r="AT41" i="2" s="1"/>
  <c r="Y41" i="2"/>
  <c r="AS41" i="2" s="1"/>
  <c r="C41" i="2"/>
  <c r="E41" i="2" s="1"/>
  <c r="BZ40" i="2"/>
  <c r="BY40" i="2"/>
  <c r="BV40" i="2"/>
  <c r="BQ40" i="2"/>
  <c r="BO40" i="2"/>
  <c r="CG40" i="2" s="1"/>
  <c r="BG40" i="2"/>
  <c r="CD40" i="2" s="1"/>
  <c r="BF40" i="2"/>
  <c r="CC40" i="2" s="1"/>
  <c r="BE40" i="2"/>
  <c r="BB40" i="2"/>
  <c r="AZ40" i="2"/>
  <c r="BW40" i="2" s="1"/>
  <c r="AY40" i="2"/>
  <c r="AX40" i="2"/>
  <c r="AS40" i="2"/>
  <c r="AP40" i="2"/>
  <c r="BJ40" i="2" s="1"/>
  <c r="AO40" i="2"/>
  <c r="BI40" i="2" s="1"/>
  <c r="AN40" i="2"/>
  <c r="BH40" i="2" s="1"/>
  <c r="CE40" i="2" s="1"/>
  <c r="AM40" i="2"/>
  <c r="AL40" i="2"/>
  <c r="AK40" i="2"/>
  <c r="AJ40" i="2"/>
  <c r="BD40" i="2" s="1"/>
  <c r="CA40" i="2" s="1"/>
  <c r="AI40" i="2"/>
  <c r="BC40" i="2" s="1"/>
  <c r="AH40" i="2"/>
  <c r="AG40" i="2"/>
  <c r="BA40" i="2" s="1"/>
  <c r="BX40" i="2" s="1"/>
  <c r="AF40" i="2"/>
  <c r="AE40" i="2"/>
  <c r="AD40" i="2"/>
  <c r="AC40" i="2"/>
  <c r="AW40" i="2" s="1"/>
  <c r="BT40" i="2" s="1"/>
  <c r="AB40" i="2"/>
  <c r="AV40" i="2" s="1"/>
  <c r="AA40" i="2"/>
  <c r="AU40" i="2" s="1"/>
  <c r="BR40" i="2" s="1"/>
  <c r="Z40" i="2"/>
  <c r="AT40" i="2" s="1"/>
  <c r="Y40" i="2"/>
  <c r="E40" i="2"/>
  <c r="C40" i="2"/>
  <c r="D40" i="2" s="1"/>
  <c r="CG39" i="2"/>
  <c r="CF39" i="2"/>
  <c r="CC39" i="2"/>
  <c r="BO39" i="2"/>
  <c r="BL39" i="2"/>
  <c r="BI39" i="2"/>
  <c r="BH39" i="2"/>
  <c r="BG39" i="2"/>
  <c r="BD39" i="2"/>
  <c r="BB39" i="2"/>
  <c r="BA39" i="2"/>
  <c r="AZ39" i="2"/>
  <c r="AY39" i="2"/>
  <c r="AT39" i="2"/>
  <c r="AS39" i="2"/>
  <c r="AP39" i="2"/>
  <c r="BJ39" i="2" s="1"/>
  <c r="AO39" i="2"/>
  <c r="AN39" i="2"/>
  <c r="AM39" i="2"/>
  <c r="AL39" i="2"/>
  <c r="BF39" i="2" s="1"/>
  <c r="AK39" i="2"/>
  <c r="BE39" i="2" s="1"/>
  <c r="AJ39" i="2"/>
  <c r="AI39" i="2"/>
  <c r="BC39" i="2" s="1"/>
  <c r="BZ39" i="2" s="1"/>
  <c r="AH39" i="2"/>
  <c r="AG39" i="2"/>
  <c r="AF39" i="2"/>
  <c r="AE39" i="2"/>
  <c r="AD39" i="2"/>
  <c r="AX39" i="2" s="1"/>
  <c r="AC39" i="2"/>
  <c r="AW39" i="2" s="1"/>
  <c r="BT39" i="2" s="1"/>
  <c r="AB39" i="2"/>
  <c r="AV39" i="2" s="1"/>
  <c r="AA39" i="2"/>
  <c r="AU39" i="2" s="1"/>
  <c r="Z39" i="2"/>
  <c r="Y39" i="2"/>
  <c r="D39" i="2"/>
  <c r="BU39" i="2" s="1"/>
  <c r="C39" i="2"/>
  <c r="E39" i="2" s="1"/>
  <c r="CB38" i="2"/>
  <c r="BK38" i="2"/>
  <c r="AP38" i="2"/>
  <c r="AQ38" i="2" s="1"/>
  <c r="CG37" i="2"/>
  <c r="BZ37" i="2"/>
  <c r="BY37" i="2"/>
  <c r="BW37" i="2"/>
  <c r="BR37" i="2"/>
  <c r="BO37" i="2"/>
  <c r="BM37" i="2"/>
  <c r="BJ37" i="2"/>
  <c r="BH37" i="2"/>
  <c r="CE37" i="2" s="1"/>
  <c r="BG37" i="2"/>
  <c r="CD37" i="2" s="1"/>
  <c r="BF37" i="2"/>
  <c r="CC37" i="2" s="1"/>
  <c r="BE37" i="2"/>
  <c r="AZ37" i="2"/>
  <c r="AY37" i="2"/>
  <c r="BV37" i="2" s="1"/>
  <c r="AX37" i="2"/>
  <c r="AW37" i="2"/>
  <c r="BT37" i="2" s="1"/>
  <c r="AT37" i="2"/>
  <c r="BQ37" i="2" s="1"/>
  <c r="AS37" i="2"/>
  <c r="AP37" i="2"/>
  <c r="AO37" i="2"/>
  <c r="BI37" i="2" s="1"/>
  <c r="AN37" i="2"/>
  <c r="AM37" i="2"/>
  <c r="AL37" i="2"/>
  <c r="AK37" i="2"/>
  <c r="AJ37" i="2"/>
  <c r="BD37" i="2" s="1"/>
  <c r="CA37" i="2" s="1"/>
  <c r="AI37" i="2"/>
  <c r="BC37" i="2" s="1"/>
  <c r="AH37" i="2"/>
  <c r="BB37" i="2" s="1"/>
  <c r="AG37" i="2"/>
  <c r="BA37" i="2" s="1"/>
  <c r="BX37" i="2" s="1"/>
  <c r="AF37" i="2"/>
  <c r="AE37" i="2"/>
  <c r="AD37" i="2"/>
  <c r="AB37" i="2"/>
  <c r="AV37" i="2" s="1"/>
  <c r="AA37" i="2"/>
  <c r="AU37" i="2" s="1"/>
  <c r="Z37" i="2"/>
  <c r="Y37" i="2"/>
  <c r="E37" i="2"/>
  <c r="D37" i="2"/>
  <c r="C37" i="2"/>
  <c r="CJ36" i="2"/>
  <c r="CE36" i="2"/>
  <c r="BT36" i="2"/>
  <c r="BO36" i="2"/>
  <c r="CG36" i="2" s="1"/>
  <c r="BJ36" i="2"/>
  <c r="BI36" i="2"/>
  <c r="BH36" i="2"/>
  <c r="BG36" i="2"/>
  <c r="BA36" i="2"/>
  <c r="BX36" i="2" s="1"/>
  <c r="AZ36" i="2"/>
  <c r="BW36" i="2" s="1"/>
  <c r="AY36" i="2"/>
  <c r="BV36" i="2" s="1"/>
  <c r="AX36" i="2"/>
  <c r="BU36" i="2" s="1"/>
  <c r="AW36" i="2"/>
  <c r="AT36" i="2"/>
  <c r="AP36" i="2"/>
  <c r="AO36" i="2"/>
  <c r="AN36" i="2"/>
  <c r="AM36" i="2"/>
  <c r="AL36" i="2"/>
  <c r="BF36" i="2" s="1"/>
  <c r="CC36" i="2" s="1"/>
  <c r="AK36" i="2"/>
  <c r="BE36" i="2" s="1"/>
  <c r="AJ36" i="2"/>
  <c r="BD36" i="2" s="1"/>
  <c r="AI36" i="2"/>
  <c r="BC36" i="2" s="1"/>
  <c r="BZ36" i="2" s="1"/>
  <c r="AH36" i="2"/>
  <c r="AG36" i="2"/>
  <c r="AF36" i="2"/>
  <c r="AE36" i="2"/>
  <c r="AD36" i="2"/>
  <c r="AB36" i="2"/>
  <c r="AV36" i="2" s="1"/>
  <c r="AA36" i="2"/>
  <c r="AU36" i="2" s="1"/>
  <c r="Z36" i="2"/>
  <c r="Y36" i="2"/>
  <c r="AS36" i="2" s="1"/>
  <c r="C36" i="2"/>
  <c r="D36" i="2" s="1"/>
  <c r="CG35" i="2"/>
  <c r="CC35" i="2"/>
  <c r="BY35" i="2"/>
  <c r="BU35" i="2"/>
  <c r="BO35" i="2"/>
  <c r="BI35" i="2"/>
  <c r="BG35" i="2"/>
  <c r="BE35" i="2"/>
  <c r="BC35" i="2"/>
  <c r="BB35" i="2"/>
  <c r="BA35" i="2"/>
  <c r="AY35" i="2"/>
  <c r="BV35" i="2" s="1"/>
  <c r="AW35" i="2"/>
  <c r="AT35" i="2"/>
  <c r="BQ35" i="2" s="1"/>
  <c r="AS35" i="2"/>
  <c r="AP35" i="2"/>
  <c r="BJ35" i="2" s="1"/>
  <c r="AO35" i="2"/>
  <c r="AN35" i="2"/>
  <c r="BH35" i="2" s="1"/>
  <c r="AM35" i="2"/>
  <c r="AL35" i="2"/>
  <c r="BF35" i="2" s="1"/>
  <c r="AK35" i="2"/>
  <c r="AJ35" i="2"/>
  <c r="BD35" i="2" s="1"/>
  <c r="CA35" i="2" s="1"/>
  <c r="AI35" i="2"/>
  <c r="AH35" i="2"/>
  <c r="AG35" i="2"/>
  <c r="AF35" i="2"/>
  <c r="AZ35" i="2" s="1"/>
  <c r="AE35" i="2"/>
  <c r="AD35" i="2"/>
  <c r="AX35" i="2" s="1"/>
  <c r="AB35" i="2"/>
  <c r="AV35" i="2" s="1"/>
  <c r="AA35" i="2"/>
  <c r="AU35" i="2" s="1"/>
  <c r="BR35" i="2" s="1"/>
  <c r="Z35" i="2"/>
  <c r="Y35" i="2"/>
  <c r="D35" i="2"/>
  <c r="BX35" i="2" s="1"/>
  <c r="C35" i="2"/>
  <c r="E35" i="2" s="1"/>
  <c r="CD34" i="2"/>
  <c r="CB34" i="2"/>
  <c r="CA34" i="2"/>
  <c r="BU34" i="2"/>
  <c r="BO34" i="2"/>
  <c r="CG34" i="2" s="1"/>
  <c r="BI34" i="2"/>
  <c r="BH34" i="2"/>
  <c r="CE34" i="2" s="1"/>
  <c r="BF34" i="2"/>
  <c r="CC34" i="2" s="1"/>
  <c r="BB34" i="2"/>
  <c r="BA34" i="2"/>
  <c r="BX34" i="2" s="1"/>
  <c r="AY34" i="2"/>
  <c r="AX34" i="2"/>
  <c r="AW34" i="2"/>
  <c r="BT34" i="2" s="1"/>
  <c r="AT34" i="2"/>
  <c r="AS34" i="2"/>
  <c r="AP34" i="2"/>
  <c r="BJ34" i="2" s="1"/>
  <c r="CF34" i="2" s="1"/>
  <c r="AO34" i="2"/>
  <c r="AN34" i="2"/>
  <c r="AM34" i="2"/>
  <c r="BG34" i="2" s="1"/>
  <c r="AL34" i="2"/>
  <c r="AK34" i="2"/>
  <c r="BE34" i="2" s="1"/>
  <c r="AJ34" i="2"/>
  <c r="BD34" i="2" s="1"/>
  <c r="AI34" i="2"/>
  <c r="BC34" i="2" s="1"/>
  <c r="BZ34" i="2" s="1"/>
  <c r="AH34" i="2"/>
  <c r="AG34" i="2"/>
  <c r="AF34" i="2"/>
  <c r="AZ34" i="2" s="1"/>
  <c r="BW34" i="2" s="1"/>
  <c r="AE34" i="2"/>
  <c r="AD34" i="2"/>
  <c r="AB34" i="2"/>
  <c r="AV34" i="2" s="1"/>
  <c r="AA34" i="2"/>
  <c r="AU34" i="2" s="1"/>
  <c r="BR34" i="2" s="1"/>
  <c r="Z34" i="2"/>
  <c r="Y34" i="2"/>
  <c r="E34" i="2"/>
  <c r="D34" i="2"/>
  <c r="C34" i="2"/>
  <c r="CG33" i="2"/>
  <c r="BX33" i="2"/>
  <c r="BW33" i="2"/>
  <c r="BT33" i="2"/>
  <c r="BO33" i="2"/>
  <c r="BJ33" i="2"/>
  <c r="BI33" i="2"/>
  <c r="BH33" i="2"/>
  <c r="CE33" i="2" s="1"/>
  <c r="BG33" i="2"/>
  <c r="CD33" i="2" s="1"/>
  <c r="BC33" i="2"/>
  <c r="BZ33" i="2" s="1"/>
  <c r="AZ33" i="2"/>
  <c r="AY33" i="2"/>
  <c r="BV33" i="2" s="1"/>
  <c r="AW33" i="2"/>
  <c r="AU33" i="2"/>
  <c r="BR33" i="2" s="1"/>
  <c r="AT33" i="2"/>
  <c r="AS33" i="2"/>
  <c r="AP33" i="2"/>
  <c r="AO33" i="2"/>
  <c r="AN33" i="2"/>
  <c r="AM33" i="2"/>
  <c r="AL33" i="2"/>
  <c r="BF33" i="2" s="1"/>
  <c r="CC33" i="2" s="1"/>
  <c r="AK33" i="2"/>
  <c r="BE33" i="2" s="1"/>
  <c r="AJ33" i="2"/>
  <c r="BD33" i="2" s="1"/>
  <c r="CA33" i="2" s="1"/>
  <c r="AI33" i="2"/>
  <c r="AH33" i="2"/>
  <c r="BB33" i="2" s="1"/>
  <c r="AG33" i="2"/>
  <c r="BA33" i="2" s="1"/>
  <c r="AF33" i="2"/>
  <c r="AE33" i="2"/>
  <c r="AD33" i="2"/>
  <c r="AX33" i="2" s="1"/>
  <c r="BU33" i="2" s="1"/>
  <c r="AB33" i="2"/>
  <c r="AV33" i="2" s="1"/>
  <c r="AA33" i="2"/>
  <c r="Z33" i="2"/>
  <c r="Y33" i="2"/>
  <c r="E33" i="2"/>
  <c r="C33" i="2"/>
  <c r="D33" i="2" s="1"/>
  <c r="CG32" i="2"/>
  <c r="BO32" i="2"/>
  <c r="BI32" i="2"/>
  <c r="BH32" i="2"/>
  <c r="BD32" i="2"/>
  <c r="BA32" i="2"/>
  <c r="AZ32" i="2"/>
  <c r="AY32" i="2"/>
  <c r="AW32" i="2"/>
  <c r="AU32" i="2"/>
  <c r="AT32" i="2"/>
  <c r="AP32" i="2"/>
  <c r="BJ32" i="2" s="1"/>
  <c r="AO32" i="2"/>
  <c r="AN32" i="2"/>
  <c r="AM32" i="2"/>
  <c r="BG32" i="2" s="1"/>
  <c r="AL32" i="2"/>
  <c r="BF32" i="2" s="1"/>
  <c r="AK32" i="2"/>
  <c r="BE32" i="2" s="1"/>
  <c r="AJ32" i="2"/>
  <c r="AI32" i="2"/>
  <c r="BC32" i="2" s="1"/>
  <c r="AH32" i="2"/>
  <c r="AG32" i="2"/>
  <c r="AF32" i="2"/>
  <c r="AE32" i="2"/>
  <c r="AD32" i="2"/>
  <c r="AX32" i="2" s="1"/>
  <c r="AB32" i="2"/>
  <c r="AV32" i="2" s="1"/>
  <c r="AA32" i="2"/>
  <c r="Z32" i="2"/>
  <c r="Y32" i="2"/>
  <c r="AS32" i="2" s="1"/>
  <c r="C32" i="2"/>
  <c r="CG31" i="2"/>
  <c r="BO31" i="2"/>
  <c r="BJ31" i="2"/>
  <c r="BI31" i="2"/>
  <c r="BH31" i="2"/>
  <c r="BC31" i="2"/>
  <c r="BB31" i="2"/>
  <c r="BA31" i="2"/>
  <c r="AZ31" i="2"/>
  <c r="AW31" i="2"/>
  <c r="AV31" i="2"/>
  <c r="AS31" i="2"/>
  <c r="AP31" i="2"/>
  <c r="AO31" i="2"/>
  <c r="AN31" i="2"/>
  <c r="AM31" i="2"/>
  <c r="BG31" i="2" s="1"/>
  <c r="AL31" i="2"/>
  <c r="BF31" i="2" s="1"/>
  <c r="AK31" i="2"/>
  <c r="BE31" i="2" s="1"/>
  <c r="AJ31" i="2"/>
  <c r="BD31" i="2" s="1"/>
  <c r="AI31" i="2"/>
  <c r="AH31" i="2"/>
  <c r="AG31" i="2"/>
  <c r="AF31" i="2"/>
  <c r="AE31" i="2"/>
  <c r="AY31" i="2" s="1"/>
  <c r="AD31" i="2"/>
  <c r="AX31" i="2" s="1"/>
  <c r="AB31" i="2"/>
  <c r="AA31" i="2"/>
  <c r="AU31" i="2" s="1"/>
  <c r="Z31" i="2"/>
  <c r="AT31" i="2" s="1"/>
  <c r="Y31" i="2"/>
  <c r="C31" i="2"/>
  <c r="E31" i="2" s="1"/>
  <c r="CE30" i="2"/>
  <c r="CD30" i="2"/>
  <c r="CB30" i="2"/>
  <c r="BU30" i="2"/>
  <c r="BT30" i="2"/>
  <c r="BO30" i="2"/>
  <c r="CG30" i="2" s="1"/>
  <c r="BJ30" i="2"/>
  <c r="BF30" i="2"/>
  <c r="CC30" i="2" s="1"/>
  <c r="BD30" i="2"/>
  <c r="CA30" i="2" s="1"/>
  <c r="BC30" i="2"/>
  <c r="BZ30" i="2" s="1"/>
  <c r="BB30" i="2"/>
  <c r="BA30" i="2"/>
  <c r="AW30" i="2"/>
  <c r="AU30" i="2"/>
  <c r="BR30" i="2" s="1"/>
  <c r="AT30" i="2"/>
  <c r="AS30" i="2"/>
  <c r="AP30" i="2"/>
  <c r="AO30" i="2"/>
  <c r="BI30" i="2" s="1"/>
  <c r="AN30" i="2"/>
  <c r="BH30" i="2" s="1"/>
  <c r="AM30" i="2"/>
  <c r="BG30" i="2" s="1"/>
  <c r="AL30" i="2"/>
  <c r="AK30" i="2"/>
  <c r="BE30" i="2" s="1"/>
  <c r="AJ30" i="2"/>
  <c r="AI30" i="2"/>
  <c r="AH30" i="2"/>
  <c r="AG30" i="2"/>
  <c r="AF30" i="2"/>
  <c r="AZ30" i="2" s="1"/>
  <c r="AE30" i="2"/>
  <c r="AY30" i="2" s="1"/>
  <c r="BV30" i="2" s="1"/>
  <c r="AD30" i="2"/>
  <c r="AX30" i="2" s="1"/>
  <c r="AB30" i="2"/>
  <c r="AV30" i="2" s="1"/>
  <c r="AA30" i="2"/>
  <c r="Z30" i="2"/>
  <c r="Y30" i="2"/>
  <c r="E30" i="2"/>
  <c r="C30" i="2"/>
  <c r="D30" i="2" s="1"/>
  <c r="CK29" i="2"/>
  <c r="CI29" i="2"/>
  <c r="BO29" i="2"/>
  <c r="CG29" i="2" s="1"/>
  <c r="BG29" i="2"/>
  <c r="BF29" i="2"/>
  <c r="BE29" i="2"/>
  <c r="BD29" i="2"/>
  <c r="BC29" i="2"/>
  <c r="AW29" i="2"/>
  <c r="AV29" i="2"/>
  <c r="BL29" i="2" s="1"/>
  <c r="AU29" i="2"/>
  <c r="AP29" i="2"/>
  <c r="BJ29" i="2" s="1"/>
  <c r="AO29" i="2"/>
  <c r="BI29" i="2" s="1"/>
  <c r="AN29" i="2"/>
  <c r="BH29" i="2" s="1"/>
  <c r="AM29" i="2"/>
  <c r="AL29" i="2"/>
  <c r="AK29" i="2"/>
  <c r="AJ29" i="2"/>
  <c r="AI29" i="2"/>
  <c r="AH29" i="2"/>
  <c r="AG29" i="2"/>
  <c r="BA29" i="2" s="1"/>
  <c r="AF29" i="2"/>
  <c r="AZ29" i="2" s="1"/>
  <c r="AE29" i="2"/>
  <c r="AY29" i="2" s="1"/>
  <c r="AD29" i="2"/>
  <c r="AX29" i="2" s="1"/>
  <c r="AC29" i="2"/>
  <c r="AB29" i="2"/>
  <c r="AA29" i="2"/>
  <c r="Z29" i="2"/>
  <c r="AT29" i="2" s="1"/>
  <c r="Y29" i="2"/>
  <c r="AS29" i="2" s="1"/>
  <c r="CH29" i="2" s="1"/>
  <c r="C29" i="2"/>
  <c r="BO28" i="2"/>
  <c r="CG28" i="2" s="1"/>
  <c r="BF28" i="2"/>
  <c r="BE28" i="2"/>
  <c r="BA28" i="2"/>
  <c r="BX28" i="2" s="1"/>
  <c r="AZ28" i="2"/>
  <c r="AX28" i="2"/>
  <c r="AW28" i="2"/>
  <c r="AP28" i="2"/>
  <c r="BJ28" i="2" s="1"/>
  <c r="AO28" i="2"/>
  <c r="BI28" i="2" s="1"/>
  <c r="AN28" i="2"/>
  <c r="BH28" i="2" s="1"/>
  <c r="CE28" i="2" s="1"/>
  <c r="AM28" i="2"/>
  <c r="BG28" i="2" s="1"/>
  <c r="AL28" i="2"/>
  <c r="AK28" i="2"/>
  <c r="AJ28" i="2"/>
  <c r="BD28" i="2" s="1"/>
  <c r="AI28" i="2"/>
  <c r="BC28" i="2" s="1"/>
  <c r="AH28" i="2"/>
  <c r="BB28" i="2" s="1"/>
  <c r="AG28" i="2"/>
  <c r="AF28" i="2"/>
  <c r="AE28" i="2"/>
  <c r="AY28" i="2" s="1"/>
  <c r="BV28" i="2" s="1"/>
  <c r="AD28" i="2"/>
  <c r="AC28" i="2"/>
  <c r="AB28" i="2"/>
  <c r="AV28" i="2" s="1"/>
  <c r="AA28" i="2"/>
  <c r="AU28" i="2" s="1"/>
  <c r="Z28" i="2"/>
  <c r="AT28" i="2" s="1"/>
  <c r="Y28" i="2"/>
  <c r="AS28" i="2" s="1"/>
  <c r="E28" i="2"/>
  <c r="D28" i="2"/>
  <c r="BZ28" i="2" s="1"/>
  <c r="C28" i="2"/>
  <c r="BO27" i="2"/>
  <c r="CG27" i="2" s="1"/>
  <c r="BI27" i="2"/>
  <c r="BH27" i="2"/>
  <c r="BG27" i="2"/>
  <c r="BA27" i="2"/>
  <c r="AZ27" i="2"/>
  <c r="AY27" i="2"/>
  <c r="AU27" i="2"/>
  <c r="AP27" i="2"/>
  <c r="BJ27" i="2" s="1"/>
  <c r="AO27" i="2"/>
  <c r="AN27" i="2"/>
  <c r="AM27" i="2"/>
  <c r="AL27" i="2"/>
  <c r="BF27" i="2" s="1"/>
  <c r="AK27" i="2"/>
  <c r="BE27" i="2" s="1"/>
  <c r="AJ27" i="2"/>
  <c r="BD27" i="2" s="1"/>
  <c r="AI27" i="2"/>
  <c r="BC27" i="2" s="1"/>
  <c r="AH27" i="2"/>
  <c r="AG27" i="2"/>
  <c r="AF27" i="2"/>
  <c r="AE27" i="2"/>
  <c r="AD27" i="2"/>
  <c r="AX27" i="2" s="1"/>
  <c r="AC27" i="2"/>
  <c r="AW27" i="2" s="1"/>
  <c r="AB27" i="2"/>
  <c r="AV27" i="2" s="1"/>
  <c r="AA27" i="2"/>
  <c r="Z27" i="2"/>
  <c r="AT27" i="2" s="1"/>
  <c r="Y27" i="2"/>
  <c r="AS27" i="2" s="1"/>
  <c r="C27" i="2"/>
  <c r="CG26" i="2"/>
  <c r="BO26" i="2"/>
  <c r="BJ26" i="2"/>
  <c r="BI26" i="2"/>
  <c r="BH26" i="2"/>
  <c r="BD26" i="2"/>
  <c r="BB26" i="2"/>
  <c r="BA26" i="2"/>
  <c r="AV26" i="2"/>
  <c r="BL26" i="2" s="1"/>
  <c r="AU26" i="2"/>
  <c r="AT26" i="2"/>
  <c r="AS26" i="2"/>
  <c r="AP26" i="2"/>
  <c r="AO26" i="2"/>
  <c r="AN26" i="2"/>
  <c r="AM26" i="2"/>
  <c r="BG26" i="2" s="1"/>
  <c r="AL26" i="2"/>
  <c r="BF26" i="2" s="1"/>
  <c r="AK26" i="2"/>
  <c r="BE26" i="2" s="1"/>
  <c r="AJ26" i="2"/>
  <c r="AI26" i="2"/>
  <c r="BC26" i="2" s="1"/>
  <c r="AH26" i="2"/>
  <c r="AG26" i="2"/>
  <c r="AF26" i="2"/>
  <c r="AZ26" i="2" s="1"/>
  <c r="AE26" i="2"/>
  <c r="AY26" i="2" s="1"/>
  <c r="AD26" i="2"/>
  <c r="AX26" i="2" s="1"/>
  <c r="AC26" i="2"/>
  <c r="AW26" i="2" s="1"/>
  <c r="AB26" i="2"/>
  <c r="AA26" i="2"/>
  <c r="Z26" i="2"/>
  <c r="Y26" i="2"/>
  <c r="C26" i="2"/>
  <c r="CF25" i="2"/>
  <c r="BT25" i="2"/>
  <c r="BO25" i="2"/>
  <c r="CG25" i="2" s="1"/>
  <c r="BJ25" i="2"/>
  <c r="BG25" i="2"/>
  <c r="CD25" i="2" s="1"/>
  <c r="BF25" i="2"/>
  <c r="CC25" i="2" s="1"/>
  <c r="BD25" i="2"/>
  <c r="BB25" i="2"/>
  <c r="AY25" i="2"/>
  <c r="BV25" i="2" s="1"/>
  <c r="AV25" i="2"/>
  <c r="BL25" i="2" s="1"/>
  <c r="AU25" i="2"/>
  <c r="AT25" i="2"/>
  <c r="AP25" i="2"/>
  <c r="AO25" i="2"/>
  <c r="BI25" i="2" s="1"/>
  <c r="AN25" i="2"/>
  <c r="BH25" i="2" s="1"/>
  <c r="AM25" i="2"/>
  <c r="AL25" i="2"/>
  <c r="AK25" i="2"/>
  <c r="BE25" i="2" s="1"/>
  <c r="AJ25" i="2"/>
  <c r="AI25" i="2"/>
  <c r="BC25" i="2" s="1"/>
  <c r="AH25" i="2"/>
  <c r="AG25" i="2"/>
  <c r="BA25" i="2" s="1"/>
  <c r="AF25" i="2"/>
  <c r="AZ25" i="2" s="1"/>
  <c r="AE25" i="2"/>
  <c r="AD25" i="2"/>
  <c r="AX25" i="2" s="1"/>
  <c r="AC25" i="2"/>
  <c r="AW25" i="2" s="1"/>
  <c r="AB25" i="2"/>
  <c r="AA25" i="2"/>
  <c r="Z25" i="2"/>
  <c r="Y25" i="2"/>
  <c r="AS25" i="2" s="1"/>
  <c r="E25" i="2"/>
  <c r="C25" i="2"/>
  <c r="D25" i="2" s="1"/>
  <c r="BP25" i="2" s="1"/>
  <c r="BQ24" i="2"/>
  <c r="BO24" i="2"/>
  <c r="CG24" i="2" s="1"/>
  <c r="BL24" i="2"/>
  <c r="BJ24" i="2"/>
  <c r="BI24" i="2"/>
  <c r="BF24" i="2"/>
  <c r="AZ24" i="2"/>
  <c r="AX24" i="2"/>
  <c r="AW24" i="2"/>
  <c r="AS24" i="2"/>
  <c r="AP24" i="2"/>
  <c r="AO24" i="2"/>
  <c r="AN24" i="2"/>
  <c r="BH24" i="2" s="1"/>
  <c r="CE24" i="2" s="1"/>
  <c r="AM24" i="2"/>
  <c r="BG24" i="2" s="1"/>
  <c r="AL24" i="2"/>
  <c r="AK24" i="2"/>
  <c r="BE24" i="2" s="1"/>
  <c r="AJ24" i="2"/>
  <c r="BD24" i="2" s="1"/>
  <c r="AI24" i="2"/>
  <c r="BC24" i="2" s="1"/>
  <c r="AH24" i="2"/>
  <c r="BB24" i="2" s="1"/>
  <c r="AG24" i="2"/>
  <c r="BA24" i="2" s="1"/>
  <c r="AF24" i="2"/>
  <c r="AE24" i="2"/>
  <c r="AY24" i="2" s="1"/>
  <c r="AD24" i="2"/>
  <c r="AC24" i="2"/>
  <c r="AB24" i="2"/>
  <c r="AV24" i="2" s="1"/>
  <c r="AA24" i="2"/>
  <c r="AU24" i="2" s="1"/>
  <c r="Z24" i="2"/>
  <c r="AT24" i="2" s="1"/>
  <c r="Y24" i="2"/>
  <c r="E24" i="2"/>
  <c r="D24" i="2"/>
  <c r="BS24" i="2" s="1"/>
  <c r="C24" i="2"/>
  <c r="BO23" i="2"/>
  <c r="CG23" i="2" s="1"/>
  <c r="BH23" i="2"/>
  <c r="BF23" i="2"/>
  <c r="BD23" i="2"/>
  <c r="BC23" i="2"/>
  <c r="BB23" i="2"/>
  <c r="AZ23" i="2"/>
  <c r="AX23" i="2"/>
  <c r="AU23" i="2"/>
  <c r="AT23" i="2"/>
  <c r="AP23" i="2"/>
  <c r="BJ23" i="2" s="1"/>
  <c r="AO23" i="2"/>
  <c r="BI23" i="2" s="1"/>
  <c r="AN23" i="2"/>
  <c r="AM23" i="2"/>
  <c r="BG23" i="2" s="1"/>
  <c r="AL23" i="2"/>
  <c r="AK23" i="2"/>
  <c r="BE23" i="2" s="1"/>
  <c r="AJ23" i="2"/>
  <c r="AI23" i="2"/>
  <c r="AH23" i="2"/>
  <c r="AG23" i="2"/>
  <c r="BA23" i="2" s="1"/>
  <c r="AF23" i="2"/>
  <c r="AE23" i="2"/>
  <c r="AY23" i="2" s="1"/>
  <c r="AD23" i="2"/>
  <c r="AC23" i="2"/>
  <c r="AW23" i="2" s="1"/>
  <c r="AB23" i="2"/>
  <c r="AV23" i="2" s="1"/>
  <c r="AA23" i="2"/>
  <c r="Z23" i="2"/>
  <c r="Y23" i="2"/>
  <c r="AS23" i="2" s="1"/>
  <c r="C23" i="2"/>
  <c r="CG22" i="2"/>
  <c r="CB22" i="2"/>
  <c r="BV22" i="2"/>
  <c r="BU22" i="2"/>
  <c r="BS22" i="2"/>
  <c r="BO22" i="2"/>
  <c r="BJ22" i="2"/>
  <c r="CF22" i="2" s="1"/>
  <c r="BI22" i="2"/>
  <c r="BH22" i="2"/>
  <c r="CE22" i="2" s="1"/>
  <c r="BF22" i="2"/>
  <c r="CC22" i="2" s="1"/>
  <c r="BC22" i="2"/>
  <c r="BZ22" i="2" s="1"/>
  <c r="BB22" i="2"/>
  <c r="AX22" i="2"/>
  <c r="AW22" i="2"/>
  <c r="BT22" i="2" s="1"/>
  <c r="AT22" i="2"/>
  <c r="AS22" i="2"/>
  <c r="AQ22" i="2"/>
  <c r="AP22" i="2"/>
  <c r="AO22" i="2"/>
  <c r="AN22" i="2"/>
  <c r="AM22" i="2"/>
  <c r="BG22" i="2" s="1"/>
  <c r="AL22" i="2"/>
  <c r="AK22" i="2"/>
  <c r="BE22" i="2" s="1"/>
  <c r="AJ22" i="2"/>
  <c r="BD22" i="2" s="1"/>
  <c r="CA22" i="2" s="1"/>
  <c r="AI22" i="2"/>
  <c r="AH22" i="2"/>
  <c r="AG22" i="2"/>
  <c r="BA22" i="2" s="1"/>
  <c r="BX22" i="2" s="1"/>
  <c r="AF22" i="2"/>
  <c r="AZ22" i="2" s="1"/>
  <c r="BW22" i="2" s="1"/>
  <c r="AE22" i="2"/>
  <c r="AY22" i="2" s="1"/>
  <c r="AD22" i="2"/>
  <c r="AC22" i="2"/>
  <c r="AB22" i="2"/>
  <c r="AV22" i="2" s="1"/>
  <c r="BL22" i="2" s="1"/>
  <c r="AA22" i="2"/>
  <c r="AU22" i="2" s="1"/>
  <c r="BR22" i="2" s="1"/>
  <c r="Z22" i="2"/>
  <c r="Y22" i="2"/>
  <c r="E22" i="2"/>
  <c r="C22" i="2"/>
  <c r="D22" i="2" s="1"/>
  <c r="CD22" i="2" s="1"/>
  <c r="CK21" i="2"/>
  <c r="CG21" i="2"/>
  <c r="BO21" i="2"/>
  <c r="BJ21" i="2"/>
  <c r="BI21" i="2"/>
  <c r="BH21" i="2"/>
  <c r="BD21" i="2"/>
  <c r="BB21" i="2"/>
  <c r="BA21" i="2"/>
  <c r="AZ21" i="2"/>
  <c r="AV21" i="2"/>
  <c r="BL21" i="2" s="1"/>
  <c r="AT21" i="2"/>
  <c r="BM21" i="2" s="1"/>
  <c r="AS21" i="2"/>
  <c r="AP21" i="2"/>
  <c r="AO21" i="2"/>
  <c r="AN21" i="2"/>
  <c r="AM21" i="2"/>
  <c r="BG21" i="2" s="1"/>
  <c r="AL21" i="2"/>
  <c r="BF21" i="2" s="1"/>
  <c r="AK21" i="2"/>
  <c r="BE21" i="2" s="1"/>
  <c r="AJ21" i="2"/>
  <c r="AI21" i="2"/>
  <c r="BC21" i="2" s="1"/>
  <c r="AH21" i="2"/>
  <c r="AG21" i="2"/>
  <c r="AF21" i="2"/>
  <c r="AE21" i="2"/>
  <c r="AY21" i="2" s="1"/>
  <c r="CH21" i="2" s="1"/>
  <c r="CI21" i="2" s="1"/>
  <c r="AD21" i="2"/>
  <c r="AX21" i="2" s="1"/>
  <c r="AC21" i="2"/>
  <c r="AW21" i="2" s="1"/>
  <c r="AB21" i="2"/>
  <c r="AA21" i="2"/>
  <c r="AU21" i="2" s="1"/>
  <c r="Z21" i="2"/>
  <c r="Y21" i="2"/>
  <c r="C21" i="2"/>
  <c r="BO20" i="2"/>
  <c r="CG20" i="2" s="1"/>
  <c r="BM20" i="2"/>
  <c r="BJ20" i="2"/>
  <c r="BE20" i="2"/>
  <c r="BD20" i="2"/>
  <c r="BC20" i="2"/>
  <c r="BB20" i="2"/>
  <c r="AV20" i="2"/>
  <c r="AU20" i="2"/>
  <c r="AT20" i="2"/>
  <c r="AP20" i="2"/>
  <c r="AO20" i="2"/>
  <c r="BI20" i="2" s="1"/>
  <c r="AN20" i="2"/>
  <c r="BH20" i="2" s="1"/>
  <c r="AM20" i="2"/>
  <c r="BG20" i="2" s="1"/>
  <c r="AL20" i="2"/>
  <c r="BF20" i="2" s="1"/>
  <c r="AK20" i="2"/>
  <c r="AJ20" i="2"/>
  <c r="AI20" i="2"/>
  <c r="AH20" i="2"/>
  <c r="AG20" i="2"/>
  <c r="BA20" i="2" s="1"/>
  <c r="AF20" i="2"/>
  <c r="AZ20" i="2" s="1"/>
  <c r="AE20" i="2"/>
  <c r="AY20" i="2" s="1"/>
  <c r="AD20" i="2"/>
  <c r="AX20" i="2" s="1"/>
  <c r="AC20" i="2"/>
  <c r="AW20" i="2" s="1"/>
  <c r="AB20" i="2"/>
  <c r="AA20" i="2"/>
  <c r="Z20" i="2"/>
  <c r="Y20" i="2"/>
  <c r="AS20" i="2" s="1"/>
  <c r="C20" i="2"/>
  <c r="BX19" i="2"/>
  <c r="BO19" i="2"/>
  <c r="CG19" i="2" s="1"/>
  <c r="BF19" i="2"/>
  <c r="BE19" i="2"/>
  <c r="BD19" i="2"/>
  <c r="BC19" i="2"/>
  <c r="BZ19" i="2" s="1"/>
  <c r="AX19" i="2"/>
  <c r="AW19" i="2"/>
  <c r="AV19" i="2"/>
  <c r="AP19" i="2"/>
  <c r="BJ19" i="2" s="1"/>
  <c r="CF19" i="2" s="1"/>
  <c r="AO19" i="2"/>
  <c r="BI19" i="2" s="1"/>
  <c r="AN19" i="2"/>
  <c r="BH19" i="2" s="1"/>
  <c r="CE19" i="2" s="1"/>
  <c r="AM19" i="2"/>
  <c r="BG19" i="2" s="1"/>
  <c r="AL19" i="2"/>
  <c r="AK19" i="2"/>
  <c r="AJ19" i="2"/>
  <c r="AI19" i="2"/>
  <c r="AH19" i="2"/>
  <c r="AG19" i="2"/>
  <c r="BA19" i="2" s="1"/>
  <c r="AF19" i="2"/>
  <c r="AZ19" i="2" s="1"/>
  <c r="BW19" i="2" s="1"/>
  <c r="AE19" i="2"/>
  <c r="AY19" i="2" s="1"/>
  <c r="BV19" i="2" s="1"/>
  <c r="AD19" i="2"/>
  <c r="AC19" i="2"/>
  <c r="AB19" i="2"/>
  <c r="AA19" i="2"/>
  <c r="AU19" i="2" s="1"/>
  <c r="Z19" i="2"/>
  <c r="AT19" i="2" s="1"/>
  <c r="BQ19" i="2" s="1"/>
  <c r="Y19" i="2"/>
  <c r="AS19" i="2" s="1"/>
  <c r="E19" i="2"/>
  <c r="D19" i="2"/>
  <c r="C19" i="2"/>
  <c r="CG18" i="2"/>
  <c r="CA18" i="2"/>
  <c r="BO18" i="2"/>
  <c r="BM18" i="2"/>
  <c r="BJ18" i="2"/>
  <c r="BI18" i="2"/>
  <c r="BG18" i="2"/>
  <c r="BF18" i="2"/>
  <c r="BA18" i="2"/>
  <c r="BX18" i="2" s="1"/>
  <c r="AY18" i="2"/>
  <c r="AX18" i="2"/>
  <c r="AW18" i="2"/>
  <c r="AT18" i="2"/>
  <c r="AP18" i="2"/>
  <c r="AO18" i="2"/>
  <c r="AN18" i="2"/>
  <c r="BH18" i="2" s="1"/>
  <c r="CE18" i="2" s="1"/>
  <c r="AM18" i="2"/>
  <c r="AL18" i="2"/>
  <c r="AK18" i="2"/>
  <c r="BE18" i="2" s="1"/>
  <c r="AJ18" i="2"/>
  <c r="BD18" i="2" s="1"/>
  <c r="AI18" i="2"/>
  <c r="BC18" i="2" s="1"/>
  <c r="AH18" i="2"/>
  <c r="AG18" i="2"/>
  <c r="AF18" i="2"/>
  <c r="AZ18" i="2" s="1"/>
  <c r="BW18" i="2" s="1"/>
  <c r="AE18" i="2"/>
  <c r="AD18" i="2"/>
  <c r="AC18" i="2"/>
  <c r="AB18" i="2"/>
  <c r="AV18" i="2" s="1"/>
  <c r="AA18" i="2"/>
  <c r="AU18" i="2" s="1"/>
  <c r="Z18" i="2"/>
  <c r="Y18" i="2"/>
  <c r="AS18" i="2" s="1"/>
  <c r="E18" i="2"/>
  <c r="C18" i="2"/>
  <c r="D18" i="2" s="1"/>
  <c r="CG17" i="2"/>
  <c r="BZ17" i="2"/>
  <c r="BT17" i="2"/>
  <c r="BO17" i="2"/>
  <c r="BJ17" i="2"/>
  <c r="BI17" i="2"/>
  <c r="BH17" i="2"/>
  <c r="CE17" i="2" s="1"/>
  <c r="BD17" i="2"/>
  <c r="BA17" i="2"/>
  <c r="AZ17" i="2"/>
  <c r="AV17" i="2"/>
  <c r="BL17" i="2" s="1"/>
  <c r="AU17" i="2"/>
  <c r="AT17" i="2"/>
  <c r="AS17" i="2"/>
  <c r="AP17" i="2"/>
  <c r="AO17" i="2"/>
  <c r="AN17" i="2"/>
  <c r="AM17" i="2"/>
  <c r="BG17" i="2" s="1"/>
  <c r="AL17" i="2"/>
  <c r="BF17" i="2" s="1"/>
  <c r="AK17" i="2"/>
  <c r="BE17" i="2" s="1"/>
  <c r="AJ17" i="2"/>
  <c r="AI17" i="2"/>
  <c r="BC17" i="2" s="1"/>
  <c r="AH17" i="2"/>
  <c r="AG17" i="2"/>
  <c r="AF17" i="2"/>
  <c r="AE17" i="2"/>
  <c r="AY17" i="2" s="1"/>
  <c r="AD17" i="2"/>
  <c r="AX17" i="2" s="1"/>
  <c r="CJ17" i="2" s="1"/>
  <c r="AC17" i="2"/>
  <c r="AW17" i="2" s="1"/>
  <c r="AB17" i="2"/>
  <c r="AA17" i="2"/>
  <c r="Z17" i="2"/>
  <c r="Y17" i="2"/>
  <c r="D17" i="2"/>
  <c r="BP17" i="2" s="1"/>
  <c r="C17" i="2"/>
  <c r="E17" i="2" s="1"/>
  <c r="CE16" i="2"/>
  <c r="BZ16" i="2"/>
  <c r="BU16" i="2"/>
  <c r="BO16" i="2"/>
  <c r="CG16" i="2" s="1"/>
  <c r="BJ16" i="2"/>
  <c r="BI16" i="2"/>
  <c r="BF16" i="2"/>
  <c r="CC16" i="2" s="1"/>
  <c r="BD16" i="2"/>
  <c r="CA16" i="2" s="1"/>
  <c r="BC16" i="2"/>
  <c r="BB16" i="2"/>
  <c r="AU16" i="2"/>
  <c r="BR16" i="2" s="1"/>
  <c r="AT16" i="2"/>
  <c r="AS16" i="2"/>
  <c r="AP16" i="2"/>
  <c r="AO16" i="2"/>
  <c r="AN16" i="2"/>
  <c r="BH16" i="2" s="1"/>
  <c r="AM16" i="2"/>
  <c r="BG16" i="2" s="1"/>
  <c r="AL16" i="2"/>
  <c r="AK16" i="2"/>
  <c r="BE16" i="2" s="1"/>
  <c r="AJ16" i="2"/>
  <c r="AI16" i="2"/>
  <c r="AH16" i="2"/>
  <c r="AG16" i="2"/>
  <c r="BA16" i="2" s="1"/>
  <c r="AF16" i="2"/>
  <c r="AZ16" i="2" s="1"/>
  <c r="AE16" i="2"/>
  <c r="AY16" i="2" s="1"/>
  <c r="AD16" i="2"/>
  <c r="AX16" i="2" s="1"/>
  <c r="CJ16" i="2" s="1"/>
  <c r="AC16" i="2"/>
  <c r="AW16" i="2" s="1"/>
  <c r="BT16" i="2" s="1"/>
  <c r="AB16" i="2"/>
  <c r="AV16" i="2" s="1"/>
  <c r="AA16" i="2"/>
  <c r="Z16" i="2"/>
  <c r="Y16" i="2"/>
  <c r="D16" i="2"/>
  <c r="C16" i="2"/>
  <c r="E16" i="2" s="1"/>
  <c r="CG15" i="2"/>
  <c r="BO15" i="2"/>
  <c r="BH15" i="2"/>
  <c r="BG15" i="2"/>
  <c r="BF15" i="2"/>
  <c r="BE15" i="2"/>
  <c r="BD15" i="2"/>
  <c r="AZ15" i="2"/>
  <c r="AW15" i="2"/>
  <c r="AV15" i="2"/>
  <c r="AU15" i="2"/>
  <c r="AP15" i="2"/>
  <c r="BJ15" i="2" s="1"/>
  <c r="AO15" i="2"/>
  <c r="BI15" i="2" s="1"/>
  <c r="AN15" i="2"/>
  <c r="AM15" i="2"/>
  <c r="AL15" i="2"/>
  <c r="AK15" i="2"/>
  <c r="AJ15" i="2"/>
  <c r="AI15" i="2"/>
  <c r="BC15" i="2" s="1"/>
  <c r="AH15" i="2"/>
  <c r="BB15" i="2" s="1"/>
  <c r="AG15" i="2"/>
  <c r="BA15" i="2" s="1"/>
  <c r="AF15" i="2"/>
  <c r="AE15" i="2"/>
  <c r="AY15" i="2" s="1"/>
  <c r="AD15" i="2"/>
  <c r="AX15" i="2" s="1"/>
  <c r="AC15" i="2"/>
  <c r="AB15" i="2"/>
  <c r="AA15" i="2"/>
  <c r="Z15" i="2"/>
  <c r="AT15" i="2" s="1"/>
  <c r="BM15" i="2" s="1"/>
  <c r="Y15" i="2"/>
  <c r="AS15" i="2" s="1"/>
  <c r="C15" i="2"/>
  <c r="CG14" i="2"/>
  <c r="CE14" i="2"/>
  <c r="BV14" i="2"/>
  <c r="BO14" i="2"/>
  <c r="BH14" i="2"/>
  <c r="BG14" i="2"/>
  <c r="CD14" i="2" s="1"/>
  <c r="BC14" i="2"/>
  <c r="BZ14" i="2" s="1"/>
  <c r="AZ14" i="2"/>
  <c r="BW14" i="2" s="1"/>
  <c r="AY14" i="2"/>
  <c r="AS14" i="2"/>
  <c r="AP14" i="2"/>
  <c r="BJ14" i="2" s="1"/>
  <c r="CB14" i="2" s="1"/>
  <c r="AO14" i="2"/>
  <c r="BI14" i="2" s="1"/>
  <c r="AN14" i="2"/>
  <c r="AM14" i="2"/>
  <c r="AL14" i="2"/>
  <c r="BF14" i="2" s="1"/>
  <c r="CC14" i="2" s="1"/>
  <c r="AK14" i="2"/>
  <c r="BE14" i="2" s="1"/>
  <c r="AJ14" i="2"/>
  <c r="BD14" i="2" s="1"/>
  <c r="CA14" i="2" s="1"/>
  <c r="AI14" i="2"/>
  <c r="AH14" i="2"/>
  <c r="AQ14" i="2" s="1"/>
  <c r="AG14" i="2"/>
  <c r="BA14" i="2" s="1"/>
  <c r="BX14" i="2" s="1"/>
  <c r="AF14" i="2"/>
  <c r="AE14" i="2"/>
  <c r="AD14" i="2"/>
  <c r="AX14" i="2" s="1"/>
  <c r="AC14" i="2"/>
  <c r="AW14" i="2" s="1"/>
  <c r="BT14" i="2" s="1"/>
  <c r="AB14" i="2"/>
  <c r="AV14" i="2" s="1"/>
  <c r="BL14" i="2" s="1"/>
  <c r="AA14" i="2"/>
  <c r="AU14" i="2" s="1"/>
  <c r="BR14" i="2" s="1"/>
  <c r="Z14" i="2"/>
  <c r="AT14" i="2" s="1"/>
  <c r="Y14" i="2"/>
  <c r="C14" i="2"/>
  <c r="D14" i="2" s="1"/>
  <c r="CG13" i="2"/>
  <c r="BO13" i="2"/>
  <c r="BJ13" i="2"/>
  <c r="BI13" i="2"/>
  <c r="BH13" i="2"/>
  <c r="BG13" i="2"/>
  <c r="BE13" i="2"/>
  <c r="BD13" i="2"/>
  <c r="BA13" i="2"/>
  <c r="AW13" i="2"/>
  <c r="AV13" i="2"/>
  <c r="AU13" i="2"/>
  <c r="AS13" i="2"/>
  <c r="AP13" i="2"/>
  <c r="AO13" i="2"/>
  <c r="AN13" i="2"/>
  <c r="AM13" i="2"/>
  <c r="AL13" i="2"/>
  <c r="BF13" i="2" s="1"/>
  <c r="AK13" i="2"/>
  <c r="AJ13" i="2"/>
  <c r="AI13" i="2"/>
  <c r="BC13" i="2" s="1"/>
  <c r="AH13" i="2"/>
  <c r="BB13" i="2" s="1"/>
  <c r="AG13" i="2"/>
  <c r="AF13" i="2"/>
  <c r="AZ13" i="2" s="1"/>
  <c r="AE13" i="2"/>
  <c r="AY13" i="2" s="1"/>
  <c r="AD13" i="2"/>
  <c r="AX13" i="2" s="1"/>
  <c r="AC13" i="2"/>
  <c r="AB13" i="2"/>
  <c r="AA13" i="2"/>
  <c r="Z13" i="2"/>
  <c r="AT13" i="2" s="1"/>
  <c r="Y13" i="2"/>
  <c r="C13" i="2"/>
  <c r="E13" i="2" s="1"/>
  <c r="BO12" i="2"/>
  <c r="CG12" i="2" s="1"/>
  <c r="BJ12" i="2"/>
  <c r="BD12" i="2"/>
  <c r="BC12" i="2"/>
  <c r="BB12" i="2"/>
  <c r="BA12" i="2"/>
  <c r="AW12" i="2"/>
  <c r="AV12" i="2"/>
  <c r="BK12" i="2" s="1"/>
  <c r="AU12" i="2"/>
  <c r="AS12" i="2"/>
  <c r="AP12" i="2"/>
  <c r="AO12" i="2"/>
  <c r="BI12" i="2" s="1"/>
  <c r="AN12" i="2"/>
  <c r="BH12" i="2" s="1"/>
  <c r="AM12" i="2"/>
  <c r="BG12" i="2" s="1"/>
  <c r="AL12" i="2"/>
  <c r="BF12" i="2" s="1"/>
  <c r="AK12" i="2"/>
  <c r="BE12" i="2" s="1"/>
  <c r="AJ12" i="2"/>
  <c r="AI12" i="2"/>
  <c r="AH12" i="2"/>
  <c r="AG12" i="2"/>
  <c r="AF12" i="2"/>
  <c r="AZ12" i="2" s="1"/>
  <c r="AE12" i="2"/>
  <c r="AY12" i="2" s="1"/>
  <c r="AD12" i="2"/>
  <c r="AX12" i="2" s="1"/>
  <c r="AC12" i="2"/>
  <c r="AB12" i="2"/>
  <c r="AA12" i="2"/>
  <c r="Z12" i="2"/>
  <c r="AT12" i="2" s="1"/>
  <c r="Y12" i="2"/>
  <c r="C12" i="2"/>
  <c r="E12" i="2" s="1"/>
  <c r="CD11" i="2"/>
  <c r="BQ11" i="2"/>
  <c r="BO11" i="2"/>
  <c r="CG11" i="2" s="1"/>
  <c r="BF11" i="2"/>
  <c r="BE11" i="2"/>
  <c r="BA11" i="2"/>
  <c r="AZ11" i="2"/>
  <c r="AY11" i="2"/>
  <c r="BV11" i="2" s="1"/>
  <c r="AW11" i="2"/>
  <c r="AV11" i="2"/>
  <c r="AP11" i="2"/>
  <c r="BJ11" i="2" s="1"/>
  <c r="AO11" i="2"/>
  <c r="BI11" i="2" s="1"/>
  <c r="AN11" i="2"/>
  <c r="BH11" i="2" s="1"/>
  <c r="AM11" i="2"/>
  <c r="BG11" i="2" s="1"/>
  <c r="AL11" i="2"/>
  <c r="AK11" i="2"/>
  <c r="AJ11" i="2"/>
  <c r="BD11" i="2" s="1"/>
  <c r="AI11" i="2"/>
  <c r="BC11" i="2" s="1"/>
  <c r="BZ11" i="2" s="1"/>
  <c r="AH11" i="2"/>
  <c r="BB11" i="2" s="1"/>
  <c r="AG11" i="2"/>
  <c r="AF11" i="2"/>
  <c r="AE11" i="2"/>
  <c r="AD11" i="2"/>
  <c r="AX11" i="2" s="1"/>
  <c r="AC11" i="2"/>
  <c r="AB11" i="2"/>
  <c r="AA11" i="2"/>
  <c r="AU11" i="2" s="1"/>
  <c r="BR11" i="2" s="1"/>
  <c r="Z11" i="2"/>
  <c r="AT11" i="2" s="1"/>
  <c r="BM11" i="2" s="1"/>
  <c r="Y11" i="2"/>
  <c r="AS11" i="2" s="1"/>
  <c r="E11" i="2"/>
  <c r="D11" i="2"/>
  <c r="BT11" i="2" s="1"/>
  <c r="C11" i="2"/>
  <c r="CB10" i="2"/>
  <c r="BK10" i="2"/>
  <c r="AQ10" i="2"/>
  <c r="AP10" i="2"/>
  <c r="BZ9" i="2"/>
  <c r="BO9" i="2"/>
  <c r="CG9" i="2" s="1"/>
  <c r="BJ9" i="2"/>
  <c r="CF9" i="2" s="1"/>
  <c r="BI9" i="2"/>
  <c r="BE9" i="2"/>
  <c r="BC9" i="2"/>
  <c r="AX9" i="2"/>
  <c r="BU9" i="2" s="1"/>
  <c r="AW9" i="2"/>
  <c r="BT9" i="2" s="1"/>
  <c r="AV9" i="2"/>
  <c r="AU9" i="2"/>
  <c r="AS9" i="2"/>
  <c r="AP9" i="2"/>
  <c r="AO9" i="2"/>
  <c r="AN9" i="2"/>
  <c r="BH9" i="2" s="1"/>
  <c r="AM9" i="2"/>
  <c r="BG9" i="2" s="1"/>
  <c r="AL9" i="2"/>
  <c r="BF9" i="2" s="1"/>
  <c r="CC9" i="2" s="1"/>
  <c r="AK9" i="2"/>
  <c r="AJ9" i="2"/>
  <c r="BD9" i="2" s="1"/>
  <c r="AI9" i="2"/>
  <c r="AH9" i="2"/>
  <c r="AG9" i="2"/>
  <c r="BA9" i="2" s="1"/>
  <c r="BX9" i="2" s="1"/>
  <c r="AF9" i="2"/>
  <c r="AZ9" i="2" s="1"/>
  <c r="AE9" i="2"/>
  <c r="AY9" i="2" s="1"/>
  <c r="BV9" i="2" s="1"/>
  <c r="AD9" i="2"/>
  <c r="AC9" i="2"/>
  <c r="AB9" i="2"/>
  <c r="AA9" i="2"/>
  <c r="Z9" i="2"/>
  <c r="AT9" i="2" s="1"/>
  <c r="Y9" i="2"/>
  <c r="E9" i="2"/>
  <c r="D9" i="2"/>
  <c r="BR9" i="2" s="1"/>
  <c r="C9" i="2"/>
  <c r="CE8" i="2"/>
  <c r="CD8" i="2"/>
  <c r="BU8" i="2"/>
  <c r="BT8" i="2"/>
  <c r="BP8" i="2"/>
  <c r="BO8" i="2"/>
  <c r="CG8" i="2" s="1"/>
  <c r="BM8" i="2"/>
  <c r="BI8" i="2"/>
  <c r="BF8" i="2"/>
  <c r="CC8" i="2" s="1"/>
  <c r="BE8" i="2"/>
  <c r="BD8" i="2"/>
  <c r="CA8" i="2" s="1"/>
  <c r="BC8" i="2"/>
  <c r="BZ8" i="2" s="1"/>
  <c r="BA8" i="2"/>
  <c r="BX8" i="2" s="1"/>
  <c r="AZ8" i="2"/>
  <c r="BW8" i="2" s="1"/>
  <c r="AW8" i="2"/>
  <c r="AU8" i="2"/>
  <c r="BR8" i="2" s="1"/>
  <c r="AS8" i="2"/>
  <c r="AP8" i="2"/>
  <c r="BJ8" i="2" s="1"/>
  <c r="CB8" i="2" s="1"/>
  <c r="AO8" i="2"/>
  <c r="AN8" i="2"/>
  <c r="BH8" i="2" s="1"/>
  <c r="AM8" i="2"/>
  <c r="BG8" i="2" s="1"/>
  <c r="AL8" i="2"/>
  <c r="AK8" i="2"/>
  <c r="AJ8" i="2"/>
  <c r="AI8" i="2"/>
  <c r="AH8" i="2"/>
  <c r="BB8" i="2" s="1"/>
  <c r="AG8" i="2"/>
  <c r="AF8" i="2"/>
  <c r="AE8" i="2"/>
  <c r="AY8" i="2" s="1"/>
  <c r="AD8" i="2"/>
  <c r="AX8" i="2" s="1"/>
  <c r="AC8" i="2"/>
  <c r="AB8" i="2"/>
  <c r="AV8" i="2" s="1"/>
  <c r="AA8" i="2"/>
  <c r="Z8" i="2"/>
  <c r="AT8" i="2" s="1"/>
  <c r="BQ8" i="2" s="1"/>
  <c r="Y8" i="2"/>
  <c r="D8" i="2"/>
  <c r="BV8" i="2" s="1"/>
  <c r="C8" i="2"/>
  <c r="E8" i="2" s="1"/>
  <c r="CI7" i="2"/>
  <c r="CH7" i="2"/>
  <c r="CG7" i="2"/>
  <c r="CA7" i="2"/>
  <c r="BX7" i="2"/>
  <c r="BT7" i="2"/>
  <c r="BS7" i="2"/>
  <c r="BO7" i="2"/>
  <c r="BI7" i="2"/>
  <c r="BH7" i="2"/>
  <c r="CE7" i="2" s="1"/>
  <c r="BG7" i="2"/>
  <c r="CD7" i="2" s="1"/>
  <c r="BF7" i="2"/>
  <c r="CC7" i="2" s="1"/>
  <c r="BE7" i="2"/>
  <c r="AY7" i="2"/>
  <c r="AW7" i="2"/>
  <c r="AP7" i="2"/>
  <c r="BJ7" i="2" s="1"/>
  <c r="CF7" i="2" s="1"/>
  <c r="AO7" i="2"/>
  <c r="AN7" i="2"/>
  <c r="AM7" i="2"/>
  <c r="AL7" i="2"/>
  <c r="AK7" i="2"/>
  <c r="AJ7" i="2"/>
  <c r="BD7" i="2" s="1"/>
  <c r="AI7" i="2"/>
  <c r="BC7" i="2" s="1"/>
  <c r="BZ7" i="2" s="1"/>
  <c r="AH7" i="2"/>
  <c r="BB7" i="2" s="1"/>
  <c r="AG7" i="2"/>
  <c r="BA7" i="2" s="1"/>
  <c r="AF7" i="2"/>
  <c r="AZ7" i="2" s="1"/>
  <c r="BW7" i="2" s="1"/>
  <c r="AE7" i="2"/>
  <c r="AD7" i="2"/>
  <c r="AX7" i="2" s="1"/>
  <c r="AC7" i="2"/>
  <c r="AB7" i="2"/>
  <c r="AV7" i="2" s="1"/>
  <c r="AA7" i="2"/>
  <c r="AU7" i="2" s="1"/>
  <c r="BR7" i="2" s="1"/>
  <c r="Z7" i="2"/>
  <c r="AT7" i="2" s="1"/>
  <c r="BM7" i="2" s="1"/>
  <c r="Y7" i="2"/>
  <c r="AS7" i="2" s="1"/>
  <c r="CK7" i="2" s="1"/>
  <c r="C7" i="2"/>
  <c r="D7" i="2" s="1"/>
  <c r="CK6" i="2"/>
  <c r="CG6" i="2"/>
  <c r="BO6" i="2"/>
  <c r="BJ6" i="2"/>
  <c r="BI6" i="2"/>
  <c r="BG6" i="2"/>
  <c r="BB6" i="2"/>
  <c r="BA6" i="2"/>
  <c r="AW6" i="2"/>
  <c r="AV6" i="2"/>
  <c r="CH6" i="2" s="1"/>
  <c r="AU6" i="2"/>
  <c r="AT6" i="2"/>
  <c r="AS6" i="2"/>
  <c r="AP6" i="2"/>
  <c r="AO6" i="2"/>
  <c r="AN6" i="2"/>
  <c r="BH6" i="2" s="1"/>
  <c r="AM6" i="2"/>
  <c r="AL6" i="2"/>
  <c r="BF6" i="2" s="1"/>
  <c r="AK6" i="2"/>
  <c r="BE6" i="2" s="1"/>
  <c r="AJ6" i="2"/>
  <c r="BD6" i="2" s="1"/>
  <c r="AI6" i="2"/>
  <c r="BC6" i="2" s="1"/>
  <c r="AH6" i="2"/>
  <c r="AG6" i="2"/>
  <c r="AF6" i="2"/>
  <c r="AZ6" i="2" s="1"/>
  <c r="AE6" i="2"/>
  <c r="AY6" i="2" s="1"/>
  <c r="AD6" i="2"/>
  <c r="AX6" i="2" s="1"/>
  <c r="CJ6" i="2" s="1"/>
  <c r="AC6" i="2"/>
  <c r="AB6" i="2"/>
  <c r="AA6" i="2"/>
  <c r="Z6" i="2"/>
  <c r="Y6" i="2"/>
  <c r="C6" i="2"/>
  <c r="E6" i="2" s="1"/>
  <c r="CE5" i="2"/>
  <c r="CD5" i="2"/>
  <c r="CB5" i="2"/>
  <c r="CA5" i="2"/>
  <c r="BR5" i="2"/>
  <c r="BO5" i="2"/>
  <c r="CG5" i="2" s="1"/>
  <c r="BI5" i="2"/>
  <c r="BG5" i="2"/>
  <c r="BF5" i="2"/>
  <c r="CC5" i="2" s="1"/>
  <c r="BC5" i="2"/>
  <c r="BZ5" i="2" s="1"/>
  <c r="BA5" i="2"/>
  <c r="BX5" i="2" s="1"/>
  <c r="AX5" i="2"/>
  <c r="AW5" i="2"/>
  <c r="BT5" i="2" s="1"/>
  <c r="AT5" i="2"/>
  <c r="AS5" i="2"/>
  <c r="AP5" i="2"/>
  <c r="BJ5" i="2" s="1"/>
  <c r="CF5" i="2" s="1"/>
  <c r="AO5" i="2"/>
  <c r="AN5" i="2"/>
  <c r="BH5" i="2" s="1"/>
  <c r="AM5" i="2"/>
  <c r="AL5" i="2"/>
  <c r="AK5" i="2"/>
  <c r="BE5" i="2" s="1"/>
  <c r="AJ5" i="2"/>
  <c r="BD5" i="2" s="1"/>
  <c r="AI5" i="2"/>
  <c r="AH5" i="2"/>
  <c r="AG5" i="2"/>
  <c r="AF5" i="2"/>
  <c r="AZ5" i="2" s="1"/>
  <c r="AE5" i="2"/>
  <c r="AY5" i="2" s="1"/>
  <c r="BV5" i="2" s="1"/>
  <c r="AD5" i="2"/>
  <c r="AB5" i="2"/>
  <c r="AV5" i="2" s="1"/>
  <c r="BL5" i="2" s="1"/>
  <c r="AA5" i="2"/>
  <c r="AU5" i="2" s="1"/>
  <c r="Z5" i="2"/>
  <c r="Y5" i="2"/>
  <c r="E5" i="2"/>
  <c r="D5" i="2"/>
  <c r="C5" i="2"/>
  <c r="CG4" i="2"/>
  <c r="BO4" i="2"/>
  <c r="BJ4" i="2"/>
  <c r="BD4" i="2"/>
  <c r="BC4" i="2"/>
  <c r="BB4" i="2"/>
  <c r="AZ4" i="2"/>
  <c r="AW4" i="2"/>
  <c r="AV4" i="2"/>
  <c r="AU4" i="2"/>
  <c r="AP4" i="2"/>
  <c r="AO4" i="2"/>
  <c r="BI4" i="2" s="1"/>
  <c r="AN4" i="2"/>
  <c r="BH4" i="2" s="1"/>
  <c r="AM4" i="2"/>
  <c r="BG4" i="2" s="1"/>
  <c r="AL4" i="2"/>
  <c r="BF4" i="2" s="1"/>
  <c r="AK4" i="2"/>
  <c r="BE4" i="2" s="1"/>
  <c r="AJ4" i="2"/>
  <c r="AI4" i="2"/>
  <c r="AH4" i="2"/>
  <c r="AQ4" i="2" s="1"/>
  <c r="AG4" i="2"/>
  <c r="BA4" i="2" s="1"/>
  <c r="AF4" i="2"/>
  <c r="AE4" i="2"/>
  <c r="AY4" i="2" s="1"/>
  <c r="AD4" i="2"/>
  <c r="AX4" i="2" s="1"/>
  <c r="AB4" i="2"/>
  <c r="AA4" i="2"/>
  <c r="Z4" i="2"/>
  <c r="AT4" i="2" s="1"/>
  <c r="Y4" i="2"/>
  <c r="AS4" i="2" s="1"/>
  <c r="C4" i="2"/>
  <c r="CG3" i="2"/>
  <c r="BO3" i="2"/>
  <c r="BG3" i="2"/>
  <c r="BF3" i="2"/>
  <c r="CC3" i="2" s="1"/>
  <c r="BE3" i="2"/>
  <c r="BD3" i="2"/>
  <c r="AW3" i="2"/>
  <c r="AV3" i="2"/>
  <c r="AU3" i="2"/>
  <c r="AP3" i="2"/>
  <c r="BJ3" i="2" s="1"/>
  <c r="CB3" i="2" s="1"/>
  <c r="AO3" i="2"/>
  <c r="BI3" i="2" s="1"/>
  <c r="AN3" i="2"/>
  <c r="BH3" i="2" s="1"/>
  <c r="CE3" i="2" s="1"/>
  <c r="AM3" i="2"/>
  <c r="AL3" i="2"/>
  <c r="AK3" i="2"/>
  <c r="AJ3" i="2"/>
  <c r="AI3" i="2"/>
  <c r="BC3" i="2" s="1"/>
  <c r="AH3" i="2"/>
  <c r="AG3" i="2"/>
  <c r="BA3" i="2" s="1"/>
  <c r="AF3" i="2"/>
  <c r="AZ3" i="2" s="1"/>
  <c r="BW3" i="2" s="1"/>
  <c r="AE3" i="2"/>
  <c r="AY3" i="2" s="1"/>
  <c r="AD3" i="2"/>
  <c r="AX3" i="2" s="1"/>
  <c r="AB3" i="2"/>
  <c r="AA3" i="2"/>
  <c r="Z3" i="2"/>
  <c r="AT3" i="2" s="1"/>
  <c r="Y3" i="2"/>
  <c r="AS3" i="2" s="1"/>
  <c r="CK3" i="2" s="1"/>
  <c r="E3" i="2"/>
  <c r="D3" i="2"/>
  <c r="BZ3" i="2" s="1"/>
  <c r="C3" i="2"/>
  <c r="CF2" i="2"/>
  <c r="BV2" i="2"/>
  <c r="BU2" i="2"/>
  <c r="BS2" i="2"/>
  <c r="BO2" i="2"/>
  <c r="CG2" i="2" s="1"/>
  <c r="BJ2" i="2"/>
  <c r="CB2" i="2" s="1"/>
  <c r="BI2" i="2"/>
  <c r="BH2" i="2"/>
  <c r="CE2" i="2" s="1"/>
  <c r="BG2" i="2"/>
  <c r="CD2" i="2" s="1"/>
  <c r="BB2" i="2"/>
  <c r="AY2" i="2"/>
  <c r="AX2" i="2"/>
  <c r="AW2" i="2"/>
  <c r="AT2" i="2"/>
  <c r="AS2" i="2"/>
  <c r="AP2" i="2"/>
  <c r="AO2" i="2"/>
  <c r="AN2" i="2"/>
  <c r="AM2" i="2"/>
  <c r="AL2" i="2"/>
  <c r="BF2" i="2" s="1"/>
  <c r="CC2" i="2" s="1"/>
  <c r="AK2" i="2"/>
  <c r="BE2" i="2" s="1"/>
  <c r="AJ2" i="2"/>
  <c r="BD2" i="2" s="1"/>
  <c r="CA2" i="2" s="1"/>
  <c r="AI2" i="2"/>
  <c r="BC2" i="2" s="1"/>
  <c r="BZ2" i="2" s="1"/>
  <c r="AH2" i="2"/>
  <c r="AG2" i="2"/>
  <c r="BA2" i="2" s="1"/>
  <c r="BX2" i="2" s="1"/>
  <c r="AF2" i="2"/>
  <c r="AZ2" i="2" s="1"/>
  <c r="AE2" i="2"/>
  <c r="AD2" i="2"/>
  <c r="AB2" i="2"/>
  <c r="AV2" i="2" s="1"/>
  <c r="AA2" i="2"/>
  <c r="AU2" i="2" s="1"/>
  <c r="BR2" i="2" s="1"/>
  <c r="Z2" i="2"/>
  <c r="AQ2" i="2" s="1"/>
  <c r="Y2" i="2"/>
  <c r="E2" i="2"/>
  <c r="D2" i="2"/>
  <c r="C2" i="2"/>
  <c r="BU7" i="2" l="1"/>
  <c r="CJ7" i="2"/>
  <c r="CK13" i="2"/>
  <c r="CH13" i="2"/>
  <c r="CI13" i="2" s="1"/>
  <c r="BL16" i="2"/>
  <c r="BS16" i="2"/>
  <c r="CK23" i="2"/>
  <c r="CH23" i="2"/>
  <c r="CI23" i="2" s="1"/>
  <c r="BP28" i="2"/>
  <c r="CK28" i="2"/>
  <c r="CH28" i="2"/>
  <c r="CD21" i="2"/>
  <c r="BQ14" i="2"/>
  <c r="BM14" i="2"/>
  <c r="BT15" i="2"/>
  <c r="BM29" i="2"/>
  <c r="BL30" i="2"/>
  <c r="CK30" i="2"/>
  <c r="CH30" i="2"/>
  <c r="CI30" i="2" s="1"/>
  <c r="BS30" i="2"/>
  <c r="BM4" i="2"/>
  <c r="CF13" i="2"/>
  <c r="BV24" i="2"/>
  <c r="CH24" i="2"/>
  <c r="CI24" i="2" s="1"/>
  <c r="CK24" i="2"/>
  <c r="BU49" i="2"/>
  <c r="CJ49" i="2"/>
  <c r="BV17" i="2"/>
  <c r="CH17" i="2"/>
  <c r="CK17" i="2"/>
  <c r="BP20" i="2"/>
  <c r="BK20" i="2"/>
  <c r="CK20" i="2"/>
  <c r="CH20" i="2"/>
  <c r="CJ20" i="2"/>
  <c r="BK2" i="2"/>
  <c r="BY2" i="2"/>
  <c r="BP3" i="2"/>
  <c r="CF3" i="2"/>
  <c r="CJ4" i="2"/>
  <c r="BL4" i="2"/>
  <c r="CB4" i="2"/>
  <c r="AQ5" i="2"/>
  <c r="CH9" i="2"/>
  <c r="CI9" i="2" s="1"/>
  <c r="AQ11" i="2"/>
  <c r="BK11" i="2"/>
  <c r="CC11" i="2"/>
  <c r="AQ13" i="2"/>
  <c r="BZ13" i="2"/>
  <c r="BB14" i="2"/>
  <c r="BS14" i="2"/>
  <c r="BW17" i="2"/>
  <c r="BS17" i="2"/>
  <c r="BS18" i="2"/>
  <c r="BR18" i="2"/>
  <c r="BQ18" i="2"/>
  <c r="CD19" i="2"/>
  <c r="BM19" i="2"/>
  <c r="E20" i="2"/>
  <c r="D20" i="2"/>
  <c r="CE20" i="2"/>
  <c r="BK21" i="2"/>
  <c r="BQ21" i="2"/>
  <c r="E23" i="2"/>
  <c r="D23" i="2"/>
  <c r="BP23" i="2" s="1"/>
  <c r="BK23" i="2"/>
  <c r="BS25" i="2"/>
  <c r="CK26" i="2"/>
  <c r="BW28" i="2"/>
  <c r="BY28" i="2"/>
  <c r="BK31" i="2"/>
  <c r="BZ32" i="2"/>
  <c r="BM32" i="2"/>
  <c r="BK33" i="2"/>
  <c r="BY33" i="2"/>
  <c r="CK35" i="2"/>
  <c r="BL35" i="2"/>
  <c r="BP35" i="2"/>
  <c r="CH35" i="2"/>
  <c r="CI35" i="2" s="1"/>
  <c r="BM41" i="2"/>
  <c r="BB41" i="2"/>
  <c r="AQ41" i="2"/>
  <c r="BU3" i="2"/>
  <c r="CJ3" i="2"/>
  <c r="BQ3" i="2"/>
  <c r="CH5" i="2"/>
  <c r="CI5" i="2" s="1"/>
  <c r="CK5" i="2"/>
  <c r="CI11" i="2"/>
  <c r="BL12" i="2"/>
  <c r="CH12" i="2"/>
  <c r="CI12" i="2" s="1"/>
  <c r="BK15" i="2"/>
  <c r="CC15" i="2"/>
  <c r="BZ20" i="2"/>
  <c r="BZ21" i="2"/>
  <c r="AQ21" i="2"/>
  <c r="CJ25" i="2"/>
  <c r="BU25" i="2"/>
  <c r="CD28" i="2"/>
  <c r="BU29" i="2"/>
  <c r="BT29" i="2"/>
  <c r="CK33" i="2"/>
  <c r="BP33" i="2"/>
  <c r="CH33" i="2"/>
  <c r="CI33" i="2" s="1"/>
  <c r="CK40" i="2"/>
  <c r="CH40" i="2"/>
  <c r="CI40" i="2" s="1"/>
  <c r="BP40" i="2"/>
  <c r="CF54" i="2"/>
  <c r="CB54" i="2"/>
  <c r="BV3" i="2"/>
  <c r="CA3" i="2"/>
  <c r="BR3" i="2"/>
  <c r="CH3" i="2"/>
  <c r="CI3" i="2" s="1"/>
  <c r="BQ5" i="2"/>
  <c r="BM5" i="2"/>
  <c r="AQ6" i="2"/>
  <c r="CF8" i="2"/>
  <c r="CA9" i="2"/>
  <c r="BP11" i="2"/>
  <c r="CK11" i="2"/>
  <c r="CJ12" i="2"/>
  <c r="BM12" i="2"/>
  <c r="BL13" i="2"/>
  <c r="BM13" i="2"/>
  <c r="CB13" i="2"/>
  <c r="BZ15" i="2"/>
  <c r="AQ15" i="2"/>
  <c r="CD15" i="2"/>
  <c r="BY15" i="2"/>
  <c r="BP16" i="2"/>
  <c r="CH16" i="2"/>
  <c r="BK16" i="2"/>
  <c r="BU17" i="2"/>
  <c r="CH19" i="2"/>
  <c r="CI19" i="2" s="1"/>
  <c r="BP19" i="2"/>
  <c r="AQ20" i="2"/>
  <c r="CA20" i="2"/>
  <c r="AQ23" i="2"/>
  <c r="CF23" i="2"/>
  <c r="CA23" i="2"/>
  <c r="BT24" i="2"/>
  <c r="CE25" i="2"/>
  <c r="BQ30" i="2"/>
  <c r="BM30" i="2"/>
  <c r="BL32" i="2"/>
  <c r="BK35" i="2"/>
  <c r="BL40" i="2"/>
  <c r="BS40" i="2"/>
  <c r="BT3" i="2"/>
  <c r="BK4" i="2"/>
  <c r="CA6" i="2"/>
  <c r="BK7" i="2"/>
  <c r="BY7" i="2"/>
  <c r="CB9" i="2"/>
  <c r="BU11" i="2"/>
  <c r="CJ11" i="2"/>
  <c r="CJ13" i="2"/>
  <c r="BT13" i="2"/>
  <c r="CK14" i="2"/>
  <c r="BR15" i="2"/>
  <c r="CE15" i="2"/>
  <c r="BQ16" i="2"/>
  <c r="BM16" i="2"/>
  <c r="BB19" i="2"/>
  <c r="AQ19" i="2"/>
  <c r="CJ23" i="2"/>
  <c r="CJ24" i="2"/>
  <c r="BU26" i="2"/>
  <c r="CI27" i="2"/>
  <c r="CC28" i="2"/>
  <c r="CB33" i="2"/>
  <c r="CF33" i="2"/>
  <c r="BX49" i="2"/>
  <c r="BW49" i="2"/>
  <c r="BQ49" i="2"/>
  <c r="CC49" i="2"/>
  <c r="CH2" i="2"/>
  <c r="CI2" i="2" s="1"/>
  <c r="BP2" i="2"/>
  <c r="CK2" i="2"/>
  <c r="BL2" i="2"/>
  <c r="CI4" i="2"/>
  <c r="CJ5" i="2"/>
  <c r="BK6" i="2"/>
  <c r="AQ7" i="2"/>
  <c r="CD9" i="2"/>
  <c r="BW11" i="2"/>
  <c r="D12" i="2"/>
  <c r="BV12" i="2" s="1"/>
  <c r="D13" i="2"/>
  <c r="CF14" i="2"/>
  <c r="BL15" i="2"/>
  <c r="CJ15" i="2"/>
  <c r="BM17" i="2"/>
  <c r="BQ17" i="2"/>
  <c r="CA17" i="2"/>
  <c r="CD18" i="2"/>
  <c r="BR19" i="2"/>
  <c r="CE23" i="2"/>
  <c r="CK25" i="2"/>
  <c r="BX26" i="2"/>
  <c r="BS26" i="2"/>
  <c r="CJ29" i="2"/>
  <c r="CJ30" i="2"/>
  <c r="BK34" i="2"/>
  <c r="BY34" i="2"/>
  <c r="CB36" i="2"/>
  <c r="CF36" i="2"/>
  <c r="BX42" i="2"/>
  <c r="CH42" i="2"/>
  <c r="CI42" i="2" s="1"/>
  <c r="CD44" i="2"/>
  <c r="BU44" i="2"/>
  <c r="BT44" i="2"/>
  <c r="BQ44" i="2"/>
  <c r="CH58" i="2"/>
  <c r="CI58" i="2" s="1"/>
  <c r="CK58" i="2"/>
  <c r="BK58" i="2"/>
  <c r="E4" i="2"/>
  <c r="D4" i="2"/>
  <c r="BU4" i="2" s="1"/>
  <c r="CI14" i="2"/>
  <c r="E26" i="2"/>
  <c r="D26" i="2"/>
  <c r="BV27" i="2"/>
  <c r="CH27" i="2"/>
  <c r="AQ29" i="2"/>
  <c r="BB29" i="2"/>
  <c r="CF29" i="2"/>
  <c r="CC29" i="2"/>
  <c r="BK30" i="2"/>
  <c r="BS51" i="2"/>
  <c r="BL51" i="2"/>
  <c r="CJ51" i="2"/>
  <c r="BM51" i="2"/>
  <c r="BX3" i="2"/>
  <c r="CH4" i="2"/>
  <c r="CK4" i="2"/>
  <c r="BP5" i="2"/>
  <c r="BR6" i="2"/>
  <c r="BB3" i="2"/>
  <c r="AQ3" i="2"/>
  <c r="CD3" i="2"/>
  <c r="CC6" i="2"/>
  <c r="CB7" i="2"/>
  <c r="BK8" i="2"/>
  <c r="CE9" i="2"/>
  <c r="CJ9" i="2"/>
  <c r="CE11" i="2"/>
  <c r="BY11" i="2"/>
  <c r="BW13" i="2"/>
  <c r="CF16" i="2"/>
  <c r="CB16" i="2"/>
  <c r="CB17" i="2"/>
  <c r="CF17" i="2"/>
  <c r="BT18" i="2"/>
  <c r="CD24" i="2"/>
  <c r="BW24" i="2"/>
  <c r="BU24" i="2"/>
  <c r="CJ2" i="2"/>
  <c r="BW5" i="2"/>
  <c r="BB5" i="2"/>
  <c r="BS5" i="2"/>
  <c r="D6" i="2"/>
  <c r="CI6" i="2"/>
  <c r="AQ8" i="2"/>
  <c r="BY8" i="2"/>
  <c r="BP9" i="2"/>
  <c r="CK9" i="2"/>
  <c r="CH11" i="2"/>
  <c r="BQ12" i="2"/>
  <c r="AQ12" i="2"/>
  <c r="CA13" i="2"/>
  <c r="CH14" i="2"/>
  <c r="BV16" i="2"/>
  <c r="CD16" i="2"/>
  <c r="CK16" i="2"/>
  <c r="CC17" i="2"/>
  <c r="BU18" i="2"/>
  <c r="CJ18" i="2"/>
  <c r="BU19" i="2"/>
  <c r="CJ19" i="2"/>
  <c r="CI20" i="2"/>
  <c r="E21" i="2"/>
  <c r="D21" i="2"/>
  <c r="CF21" i="2" s="1"/>
  <c r="CC24" i="2"/>
  <c r="BZ25" i="2"/>
  <c r="BQ25" i="2"/>
  <c r="BM25" i="2"/>
  <c r="BK25" i="2"/>
  <c r="CB25" i="2"/>
  <c r="CA26" i="2"/>
  <c r="BW27" i="2"/>
  <c r="CK31" i="2"/>
  <c r="CH31" i="2"/>
  <c r="CI31" i="2" s="1"/>
  <c r="BP34" i="2"/>
  <c r="CK34" i="2"/>
  <c r="CH34" i="2"/>
  <c r="CI34" i="2" s="1"/>
  <c r="BZ44" i="2"/>
  <c r="BR44" i="2"/>
  <c r="BM2" i="2"/>
  <c r="BL6" i="2"/>
  <c r="BW9" i="2"/>
  <c r="BX11" i="2"/>
  <c r="CK15" i="2"/>
  <c r="BR17" i="2"/>
  <c r="CI17" i="2"/>
  <c r="CB18" i="2"/>
  <c r="CF18" i="2"/>
  <c r="BT19" i="2"/>
  <c r="CB19" i="2"/>
  <c r="BV21" i="2"/>
  <c r="BW2" i="2"/>
  <c r="BQ2" i="2"/>
  <c r="BS3" i="2"/>
  <c r="BL3" i="2"/>
  <c r="BM3" i="2"/>
  <c r="BY4" i="2"/>
  <c r="BW6" i="2"/>
  <c r="CE6" i="2"/>
  <c r="BS6" i="2"/>
  <c r="BQ7" i="2"/>
  <c r="BS8" i="2"/>
  <c r="BL8" i="2"/>
  <c r="CK8" i="2"/>
  <c r="CH8" i="2"/>
  <c r="CI8" i="2" s="1"/>
  <c r="BQ9" i="2"/>
  <c r="BM9" i="2"/>
  <c r="AQ9" i="2"/>
  <c r="BB9" i="2"/>
  <c r="CF11" i="2"/>
  <c r="CB11" i="2"/>
  <c r="BS13" i="2"/>
  <c r="BP14" i="2"/>
  <c r="CD17" i="2"/>
  <c r="CH18" i="2"/>
  <c r="CI18" i="2" s="1"/>
  <c r="BV18" i="2"/>
  <c r="BL19" i="2"/>
  <c r="CK19" i="2"/>
  <c r="CD20" i="2"/>
  <c r="CJ21" i="2"/>
  <c r="BM22" i="2"/>
  <c r="BK22" i="2"/>
  <c r="BQ22" i="2"/>
  <c r="BV23" i="2"/>
  <c r="BX24" i="2"/>
  <c r="BR25" i="2"/>
  <c r="CI25" i="2"/>
  <c r="CJ26" i="2"/>
  <c r="BU27" i="2"/>
  <c r="CJ27" i="2"/>
  <c r="CC27" i="2"/>
  <c r="CK32" i="2"/>
  <c r="CH32" i="2"/>
  <c r="CI32" i="2" s="1"/>
  <c r="BB32" i="2"/>
  <c r="AQ32" i="2"/>
  <c r="CB32" i="2"/>
  <c r="BP44" i="2"/>
  <c r="CH44" i="2"/>
  <c r="CI44" i="2" s="1"/>
  <c r="BL44" i="2"/>
  <c r="CK44" i="2"/>
  <c r="CA44" i="2"/>
  <c r="CK48" i="2"/>
  <c r="CH48" i="2"/>
  <c r="BQ6" i="2"/>
  <c r="BP7" i="2"/>
  <c r="CH15" i="2"/>
  <c r="CI15" i="2" s="1"/>
  <c r="BZ18" i="2"/>
  <c r="CC19" i="2"/>
  <c r="BU20" i="2"/>
  <c r="BL20" i="2"/>
  <c r="BU23" i="2"/>
  <c r="CA24" i="2"/>
  <c r="BP24" i="2"/>
  <c r="CB24" i="2"/>
  <c r="CF24" i="2"/>
  <c r="BM26" i="2"/>
  <c r="BK26" i="2"/>
  <c r="BQ26" i="2"/>
  <c r="CA27" i="2"/>
  <c r="CI28" i="2"/>
  <c r="E32" i="2"/>
  <c r="D32" i="2"/>
  <c r="BQ32" i="2" s="1"/>
  <c r="CA32" i="2"/>
  <c r="AQ35" i="2"/>
  <c r="CB35" i="2"/>
  <c r="CF35" i="2"/>
  <c r="BL37" i="2"/>
  <c r="BS37" i="2"/>
  <c r="CB37" i="2"/>
  <c r="CF37" i="2"/>
  <c r="BR39" i="2"/>
  <c r="AQ39" i="2"/>
  <c r="AQ40" i="2"/>
  <c r="CJ42" i="2"/>
  <c r="CI55" i="2"/>
  <c r="BL36" i="2"/>
  <c r="BS36" i="2"/>
  <c r="BM39" i="2"/>
  <c r="BQ39" i="2"/>
  <c r="BK44" i="2"/>
  <c r="CK46" i="2"/>
  <c r="CH46" i="2"/>
  <c r="CI46" i="2" s="1"/>
  <c r="BV49" i="2"/>
  <c r="CK49" i="2"/>
  <c r="CH49" i="2"/>
  <c r="CB50" i="2"/>
  <c r="CA31" i="2"/>
  <c r="AQ34" i="2"/>
  <c r="BK39" i="2"/>
  <c r="CF44" i="2"/>
  <c r="CB44" i="2"/>
  <c r="BM54" i="2"/>
  <c r="BQ54" i="2"/>
  <c r="BY54" i="2"/>
  <c r="BK54" i="2"/>
  <c r="AQ54" i="2"/>
  <c r="BL31" i="2"/>
  <c r="BM34" i="2"/>
  <c r="BQ34" i="2"/>
  <c r="BM35" i="2"/>
  <c r="BX39" i="2"/>
  <c r="BK40" i="2"/>
  <c r="BK45" i="2"/>
  <c r="CH45" i="2"/>
  <c r="CA48" i="2"/>
  <c r="BM48" i="2"/>
  <c r="BL48" i="2"/>
  <c r="BU5" i="2"/>
  <c r="BM6" i="2"/>
  <c r="BV7" i="2"/>
  <c r="CJ8" i="2"/>
  <c r="CA11" i="2"/>
  <c r="BS11" i="2"/>
  <c r="BL11" i="2"/>
  <c r="CK12" i="2"/>
  <c r="BU14" i="2"/>
  <c r="CJ14" i="2"/>
  <c r="BV15" i="2"/>
  <c r="BW16" i="2"/>
  <c r="BX17" i="2"/>
  <c r="CK18" i="2"/>
  <c r="BP18" i="2"/>
  <c r="CC18" i="2"/>
  <c r="CA19" i="2"/>
  <c r="BQ20" i="2"/>
  <c r="CJ22" i="2"/>
  <c r="BM23" i="2"/>
  <c r="BK24" i="2"/>
  <c r="BW25" i="2"/>
  <c r="CA25" i="2"/>
  <c r="BM27" i="2"/>
  <c r="BQ27" i="2"/>
  <c r="BB27" i="2"/>
  <c r="AQ27" i="2"/>
  <c r="BS28" i="2"/>
  <c r="CA28" i="2"/>
  <c r="BL28" i="2"/>
  <c r="BZ29" i="2"/>
  <c r="BX30" i="2"/>
  <c r="CJ31" i="2"/>
  <c r="CD32" i="2"/>
  <c r="CJ32" i="2"/>
  <c r="BL34" i="2"/>
  <c r="CK37" i="2"/>
  <c r="BP37" i="2"/>
  <c r="CH37" i="2"/>
  <c r="CI37" i="2" s="1"/>
  <c r="BS39" i="2"/>
  <c r="BQ42" i="2"/>
  <c r="BM42" i="2"/>
  <c r="BK42" i="2"/>
  <c r="CK43" i="2"/>
  <c r="CH43" i="2"/>
  <c r="CD43" i="2"/>
  <c r="BY44" i="2"/>
  <c r="BL53" i="2"/>
  <c r="BS53" i="2"/>
  <c r="E7" i="2"/>
  <c r="BL9" i="2"/>
  <c r="BS9" i="2"/>
  <c r="BK13" i="2"/>
  <c r="E15" i="2"/>
  <c r="D15" i="2"/>
  <c r="BX16" i="2"/>
  <c r="CI16" i="2"/>
  <c r="BB17" i="2"/>
  <c r="AQ17" i="2"/>
  <c r="BB18" i="2"/>
  <c r="AQ18" i="2"/>
  <c r="BR23" i="2"/>
  <c r="BL23" i="2"/>
  <c r="BR24" i="2"/>
  <c r="BZ24" i="2"/>
  <c r="AQ24" i="2"/>
  <c r="BY24" i="2"/>
  <c r="AQ26" i="2"/>
  <c r="CE26" i="2"/>
  <c r="BR27" i="2"/>
  <c r="CJ28" i="2"/>
  <c r="BU28" i="2"/>
  <c r="BM28" i="2"/>
  <c r="E29" i="2"/>
  <c r="D29" i="2"/>
  <c r="BQ29" i="2" s="1"/>
  <c r="CA29" i="2"/>
  <c r="CJ33" i="2"/>
  <c r="CJ34" i="2"/>
  <c r="BS34" i="2"/>
  <c r="BZ35" i="2"/>
  <c r="CK36" i="2"/>
  <c r="BP36" i="2"/>
  <c r="BB36" i="2"/>
  <c r="AQ36" i="2"/>
  <c r="CH36" i="2"/>
  <c r="CI36" i="2" s="1"/>
  <c r="CA39" i="2"/>
  <c r="BY39" i="2"/>
  <c r="BM40" i="2"/>
  <c r="CB40" i="2"/>
  <c r="CF40" i="2"/>
  <c r="CK45" i="2"/>
  <c r="BL55" i="2"/>
  <c r="BS55" i="2"/>
  <c r="CH55" i="2"/>
  <c r="E62" i="2"/>
  <c r="D62" i="2"/>
  <c r="BX62" i="2" s="1"/>
  <c r="CA62" i="2"/>
  <c r="BZ46" i="2"/>
  <c r="BK48" i="2"/>
  <c r="BB49" i="2"/>
  <c r="AQ49" i="2"/>
  <c r="CB49" i="2"/>
  <c r="CF49" i="2"/>
  <c r="CA50" i="2"/>
  <c r="BU50" i="2"/>
  <c r="BQ53" i="2"/>
  <c r="BM53" i="2"/>
  <c r="CD53" i="2"/>
  <c r="BV59" i="2"/>
  <c r="CK59" i="2"/>
  <c r="CE64" i="2"/>
  <c r="BY20" i="2"/>
  <c r="BP22" i="2"/>
  <c r="CH22" i="2"/>
  <c r="CI22" i="2" s="1"/>
  <c r="BX25" i="2"/>
  <c r="BY26" i="2"/>
  <c r="BZ27" i="2"/>
  <c r="BV29" i="2"/>
  <c r="AQ31" i="2"/>
  <c r="BL33" i="2"/>
  <c r="BS33" i="2"/>
  <c r="BM33" i="2"/>
  <c r="BQ33" i="2"/>
  <c r="BW35" i="2"/>
  <c r="CE35" i="2"/>
  <c r="BM36" i="2"/>
  <c r="BQ36" i="2"/>
  <c r="BK37" i="2"/>
  <c r="CK39" i="2"/>
  <c r="CI43" i="2"/>
  <c r="BZ49" i="2"/>
  <c r="BR49" i="2"/>
  <c r="CE49" i="2"/>
  <c r="BK51" i="2"/>
  <c r="BY51" i="2"/>
  <c r="BR53" i="2"/>
  <c r="AQ55" i="2"/>
  <c r="CJ57" i="2"/>
  <c r="BL45" i="2"/>
  <c r="CF46" i="2"/>
  <c r="CI48" i="2"/>
  <c r="CC50" i="2"/>
  <c r="BQ51" i="2"/>
  <c r="BT53" i="2"/>
  <c r="CI53" i="2"/>
  <c r="BM55" i="2"/>
  <c r="BQ55" i="2"/>
  <c r="E57" i="2"/>
  <c r="D57" i="2"/>
  <c r="CH61" i="2"/>
  <c r="CI61" i="2" s="1"/>
  <c r="BP61" i="2"/>
  <c r="CK61" i="2"/>
  <c r="CF61" i="2"/>
  <c r="CB61" i="2"/>
  <c r="CJ45" i="2"/>
  <c r="CJ48" i="2"/>
  <c r="CD49" i="2"/>
  <c r="BP50" i="2"/>
  <c r="CH50" i="2"/>
  <c r="BK50" i="2"/>
  <c r="CD51" i="2"/>
  <c r="BZ53" i="2"/>
  <c r="CB53" i="2"/>
  <c r="BL56" i="2"/>
  <c r="CI56" i="2"/>
  <c r="BL7" i="2"/>
  <c r="BS19" i="2"/>
  <c r="BW21" i="2"/>
  <c r="BT23" i="2"/>
  <c r="CC23" i="2"/>
  <c r="CH26" i="2"/>
  <c r="CI26" i="2" s="1"/>
  <c r="BV26" i="2"/>
  <c r="CF26" i="2"/>
  <c r="E27" i="2"/>
  <c r="D27" i="2"/>
  <c r="BQ28" i="2"/>
  <c r="BK28" i="2"/>
  <c r="CB28" i="2"/>
  <c r="CF28" i="2"/>
  <c r="BR29" i="2"/>
  <c r="BM31" i="2"/>
  <c r="BS35" i="2"/>
  <c r="CD35" i="2"/>
  <c r="BS41" i="2"/>
  <c r="BL41" i="2"/>
  <c r="E43" i="2"/>
  <c r="D43" i="2"/>
  <c r="BW43" i="2" s="1"/>
  <c r="BK43" i="2"/>
  <c r="BS44" i="2"/>
  <c r="BV51" i="2"/>
  <c r="CF53" i="2"/>
  <c r="D55" i="2"/>
  <c r="CA55" i="2" s="1"/>
  <c r="E55" i="2"/>
  <c r="BK55" i="2"/>
  <c r="BR57" i="2"/>
  <c r="BZ57" i="2"/>
  <c r="BQ57" i="2"/>
  <c r="BM57" i="2"/>
  <c r="BK57" i="2"/>
  <c r="BT59" i="2"/>
  <c r="BK59" i="2"/>
  <c r="AQ66" i="2"/>
  <c r="AS66" i="2"/>
  <c r="BT2" i="2"/>
  <c r="E14" i="2"/>
  <c r="AQ16" i="2"/>
  <c r="BY16" i="2"/>
  <c r="BL18" i="2"/>
  <c r="CF20" i="2"/>
  <c r="BY22" i="2"/>
  <c r="CK22" i="2"/>
  <c r="BM24" i="2"/>
  <c r="CK27" i="2"/>
  <c r="BP27" i="2"/>
  <c r="BR28" i="2"/>
  <c r="AQ28" i="2"/>
  <c r="BW30" i="2"/>
  <c r="CF30" i="2"/>
  <c r="D31" i="2"/>
  <c r="CF31" i="2" s="1"/>
  <c r="AQ33" i="2"/>
  <c r="BT35" i="2"/>
  <c r="E36" i="2"/>
  <c r="CB39" i="2"/>
  <c r="BP39" i="2"/>
  <c r="CH39" i="2"/>
  <c r="CI39" i="2" s="1"/>
  <c r="CI41" i="2"/>
  <c r="CC44" i="2"/>
  <c r="BW44" i="2"/>
  <c r="CJ46" i="2"/>
  <c r="CE46" i="2"/>
  <c r="BK46" i="2"/>
  <c r="BP49" i="2"/>
  <c r="BR50" i="2"/>
  <c r="BL57" i="2"/>
  <c r="BS57" i="2"/>
  <c r="CK57" i="2"/>
  <c r="BX57" i="2"/>
  <c r="BU57" i="2"/>
  <c r="CJ61" i="2"/>
  <c r="BU61" i="2"/>
  <c r="AQ62" i="2"/>
  <c r="CH62" i="2"/>
  <c r="CI62" i="2" s="1"/>
  <c r="BP62" i="2"/>
  <c r="CK62" i="2"/>
  <c r="BS61" i="2"/>
  <c r="BR61" i="2"/>
  <c r="BZ61" i="2"/>
  <c r="BV61" i="2"/>
  <c r="BY61" i="2"/>
  <c r="CA61" i="2"/>
  <c r="CH64" i="2"/>
  <c r="CK64" i="2"/>
  <c r="BL64" i="2"/>
  <c r="BU66" i="2"/>
  <c r="BS68" i="2"/>
  <c r="BL68" i="2"/>
  <c r="BS70" i="2"/>
  <c r="BL70" i="2"/>
  <c r="BX73" i="2"/>
  <c r="BK73" i="2"/>
  <c r="CH73" i="2"/>
  <c r="CJ43" i="2"/>
  <c r="CC43" i="2"/>
  <c r="BS43" i="2"/>
  <c r="E46" i="2"/>
  <c r="D46" i="2"/>
  <c r="CA46" i="2" s="1"/>
  <c r="AQ48" i="2"/>
  <c r="BT50" i="2"/>
  <c r="CI50" i="2"/>
  <c r="CA51" i="2"/>
  <c r="CI51" i="2"/>
  <c r="CK53" i="2"/>
  <c r="BX53" i="2"/>
  <c r="CC53" i="2"/>
  <c r="CK54" i="2"/>
  <c r="BW57" i="2"/>
  <c r="CE57" i="2"/>
  <c r="BM58" i="2"/>
  <c r="BQ58" i="2"/>
  <c r="AQ58" i="2"/>
  <c r="BM59" i="2"/>
  <c r="BQ59" i="2"/>
  <c r="AQ59" i="2"/>
  <c r="CI59" i="2"/>
  <c r="BL62" i="2"/>
  <c r="BS62" i="2"/>
  <c r="BK62" i="2"/>
  <c r="CH67" i="2"/>
  <c r="CI67" i="2" s="1"/>
  <c r="E56" i="2"/>
  <c r="D56" i="2"/>
  <c r="CA56" i="2" s="1"/>
  <c r="BL58" i="2"/>
  <c r="AQ61" i="2"/>
  <c r="CJ62" i="2"/>
  <c r="CC62" i="2"/>
  <c r="CI64" i="2"/>
  <c r="BU67" i="2"/>
  <c r="CJ67" i="2"/>
  <c r="CJ68" i="2"/>
  <c r="CH25" i="2"/>
  <c r="BY25" i="2"/>
  <c r="BL27" i="2"/>
  <c r="AQ30" i="2"/>
  <c r="BY30" i="2"/>
  <c r="BV34" i="2"/>
  <c r="CJ35" i="2"/>
  <c r="BV39" i="2"/>
  <c r="BL42" i="2"/>
  <c r="BS42" i="2"/>
  <c r="BM43" i="2"/>
  <c r="BX44" i="2"/>
  <c r="E48" i="2"/>
  <c r="D48" i="2"/>
  <c r="BQ48" i="2" s="1"/>
  <c r="BX50" i="2"/>
  <c r="BU53" i="2"/>
  <c r="CJ53" i="2"/>
  <c r="BP53" i="2"/>
  <c r="BZ55" i="2"/>
  <c r="CA57" i="2"/>
  <c r="CI57" i="2"/>
  <c r="CJ58" i="2"/>
  <c r="BW58" i="2"/>
  <c r="CC59" i="2"/>
  <c r="BS59" i="2"/>
  <c r="BZ59" i="2"/>
  <c r="BW59" i="2"/>
  <c r="BP59" i="2"/>
  <c r="E64" i="2"/>
  <c r="D64" i="2"/>
  <c r="CA64" i="2" s="1"/>
  <c r="CD64" i="2"/>
  <c r="CH70" i="2"/>
  <c r="CI70" i="2" s="1"/>
  <c r="BP70" i="2"/>
  <c r="CJ73" i="2"/>
  <c r="AQ25" i="2"/>
  <c r="BP26" i="2"/>
  <c r="BT28" i="2"/>
  <c r="BP30" i="2"/>
  <c r="CE32" i="2"/>
  <c r="BR36" i="2"/>
  <c r="CA36" i="2"/>
  <c r="AQ37" i="2"/>
  <c r="BW39" i="2"/>
  <c r="CJ39" i="2"/>
  <c r="D41" i="2"/>
  <c r="BZ41" i="2" s="1"/>
  <c r="BW41" i="2"/>
  <c r="CA41" i="2"/>
  <c r="CK41" i="2"/>
  <c r="CF42" i="2"/>
  <c r="CB42" i="2"/>
  <c r="BV44" i="2"/>
  <c r="CI45" i="2"/>
  <c r="BX48" i="2"/>
  <c r="BT49" i="2"/>
  <c r="AQ50" i="2"/>
  <c r="BX51" i="2"/>
  <c r="CE51" i="2"/>
  <c r="BW54" i="2"/>
  <c r="CC55" i="2"/>
  <c r="BM56" i="2"/>
  <c r="BR56" i="2"/>
  <c r="E58" i="2"/>
  <c r="D58" i="2"/>
  <c r="CD59" i="2"/>
  <c r="CI63" i="2"/>
  <c r="BT66" i="2"/>
  <c r="BS66" i="2"/>
  <c r="BM66" i="2"/>
  <c r="CB68" i="2"/>
  <c r="CF68" i="2"/>
  <c r="BM68" i="2"/>
  <c r="BM70" i="2"/>
  <c r="CH71" i="2"/>
  <c r="CI71" i="2" s="1"/>
  <c r="BP71" i="2"/>
  <c r="CK71" i="2"/>
  <c r="BK71" i="2"/>
  <c r="AQ44" i="2"/>
  <c r="AQ46" i="2"/>
  <c r="BS49" i="2"/>
  <c r="BL49" i="2"/>
  <c r="CI49" i="2"/>
  <c r="BQ50" i="2"/>
  <c r="CK51" i="2"/>
  <c r="CB51" i="2"/>
  <c r="BP51" i="2"/>
  <c r="CK55" i="2"/>
  <c r="BK56" i="2"/>
  <c r="AQ56" i="2"/>
  <c r="BZ58" i="2"/>
  <c r="BU59" i="2"/>
  <c r="CF59" i="2"/>
  <c r="CB59" i="2"/>
  <c r="BK68" i="2"/>
  <c r="CE71" i="2"/>
  <c r="BW71" i="2"/>
  <c r="BV71" i="2"/>
  <c r="CH72" i="2"/>
  <c r="CI72" i="2" s="1"/>
  <c r="BP72" i="2"/>
  <c r="BK72" i="2"/>
  <c r="AQ74" i="2"/>
  <c r="BP74" i="2"/>
  <c r="CK74" i="2"/>
  <c r="CH74" i="2"/>
  <c r="CI74" i="2" s="1"/>
  <c r="BT75" i="2"/>
  <c r="BQ75" i="2"/>
  <c r="CC75" i="2"/>
  <c r="BY67" i="2"/>
  <c r="BK67" i="2"/>
  <c r="BP68" i="2"/>
  <c r="BX68" i="2"/>
  <c r="CK68" i="2"/>
  <c r="BZ68" i="2"/>
  <c r="BV68" i="2"/>
  <c r="BK69" i="2"/>
  <c r="BK70" i="2"/>
  <c r="BY70" i="2"/>
  <c r="BS72" i="2"/>
  <c r="BL72" i="2"/>
  <c r="BL74" i="2"/>
  <c r="BS74" i="2"/>
  <c r="BM67" i="2"/>
  <c r="BQ67" i="2"/>
  <c r="AQ67" i="2"/>
  <c r="CF67" i="2"/>
  <c r="CB67" i="2"/>
  <c r="CC68" i="2"/>
  <c r="CA68" i="2"/>
  <c r="AQ69" i="2"/>
  <c r="BK75" i="2"/>
  <c r="BY75" i="2"/>
  <c r="BU37" i="2"/>
  <c r="CJ37" i="2"/>
  <c r="CD39" i="2"/>
  <c r="AQ42" i="2"/>
  <c r="BY42" i="2"/>
  <c r="CE44" i="2"/>
  <c r="E45" i="2"/>
  <c r="D45" i="2"/>
  <c r="CA45" i="2" s="1"/>
  <c r="AQ45" i="2"/>
  <c r="BY45" i="2"/>
  <c r="E50" i="2"/>
  <c r="D50" i="2"/>
  <c r="CH51" i="2"/>
  <c r="CE54" i="2"/>
  <c r="BV55" i="2"/>
  <c r="BU55" i="2"/>
  <c r="CJ55" i="2"/>
  <c r="CF55" i="2"/>
  <c r="CF57" i="2"/>
  <c r="CD61" i="2"/>
  <c r="BZ62" i="2"/>
  <c r="BQ62" i="2"/>
  <c r="BM62" i="2"/>
  <c r="D66" i="2"/>
  <c r="BQ68" i="2"/>
  <c r="AQ68" i="2"/>
  <c r="CD68" i="2"/>
  <c r="BP69" i="2"/>
  <c r="CK69" i="2"/>
  <c r="BQ71" i="2"/>
  <c r="BM71" i="2"/>
  <c r="CJ72" i="2"/>
  <c r="AQ73" i="2"/>
  <c r="BR75" i="2"/>
  <c r="BZ75" i="2"/>
  <c r="BP75" i="2"/>
  <c r="CD36" i="2"/>
  <c r="CE39" i="2"/>
  <c r="BU40" i="2"/>
  <c r="CJ40" i="2"/>
  <c r="CH41" i="2"/>
  <c r="BQ45" i="2"/>
  <c r="BM45" i="2"/>
  <c r="BV48" i="2"/>
  <c r="CA49" i="2"/>
  <c r="BY50" i="2"/>
  <c r="BM50" i="2"/>
  <c r="CC51" i="2"/>
  <c r="CE55" i="2"/>
  <c r="CB57" i="2"/>
  <c r="CJ59" i="2"/>
  <c r="BW61" i="2"/>
  <c r="CE61" i="2"/>
  <c r="BK63" i="2"/>
  <c r="BY63" i="2"/>
  <c r="BM63" i="2"/>
  <c r="BQ63" i="2"/>
  <c r="BQ64" i="2"/>
  <c r="BY64" i="2"/>
  <c r="BK64" i="2"/>
  <c r="AQ64" i="2"/>
  <c r="BL67" i="2"/>
  <c r="BR68" i="2"/>
  <c r="BL69" i="2"/>
  <c r="BS71" i="2"/>
  <c r="BL71" i="2"/>
  <c r="CA71" i="2"/>
  <c r="BR71" i="2"/>
  <c r="CK72" i="2"/>
  <c r="BS73" i="2"/>
  <c r="BM73" i="2"/>
  <c r="BL73" i="2"/>
  <c r="BP73" i="2"/>
  <c r="CK73" i="2"/>
  <c r="BK74" i="2"/>
  <c r="CA75" i="2"/>
  <c r="BU75" i="2"/>
  <c r="CJ75" i="2"/>
  <c r="CK63" i="2"/>
  <c r="BU71" i="2"/>
  <c r="BU72" i="2"/>
  <c r="BV73" i="2"/>
  <c r="BU74" i="2"/>
  <c r="BZ74" i="2"/>
  <c r="BW75" i="2"/>
  <c r="BU73" i="2"/>
  <c r="CE73" i="2"/>
  <c r="BW73" i="2"/>
  <c r="BV74" i="2"/>
  <c r="BT74" i="2"/>
  <c r="BX75" i="2"/>
  <c r="AQ75" i="2"/>
  <c r="CD75" i="2"/>
  <c r="AQ51" i="2"/>
  <c r="BY57" i="2"/>
  <c r="CF69" i="2"/>
  <c r="AQ70" i="2"/>
  <c r="CF70" i="2"/>
  <c r="AQ71" i="2"/>
  <c r="CF71" i="2"/>
  <c r="BM72" i="2"/>
  <c r="CF72" i="2"/>
  <c r="BQ72" i="2"/>
  <c r="BL75" i="2"/>
  <c r="BS75" i="2"/>
  <c r="BM75" i="2"/>
  <c r="AQ53" i="2"/>
  <c r="BY53" i="2"/>
  <c r="BK53" i="2"/>
  <c r="CH56" i="2"/>
  <c r="AQ57" i="2"/>
  <c r="BP57" i="2"/>
  <c r="BL59" i="2"/>
  <c r="BL61" i="2"/>
  <c r="CJ63" i="2"/>
  <c r="CJ64" i="2"/>
  <c r="CJ71" i="2"/>
  <c r="AQ72" i="2"/>
  <c r="CF73" i="2"/>
  <c r="CI73" i="2"/>
  <c r="CJ74" i="2"/>
  <c r="CB75" i="2"/>
  <c r="CF75" i="2"/>
  <c r="BQ61" i="2"/>
  <c r="AQ63" i="2"/>
  <c r="CJ69" i="2"/>
  <c r="CK75" i="2"/>
  <c r="CH75" i="2"/>
  <c r="CI75" i="2" s="1"/>
  <c r="BM61" i="2"/>
  <c r="CF66" i="2"/>
  <c r="CH68" i="2"/>
  <c r="CI68" i="2" s="1"/>
  <c r="E69" i="2"/>
  <c r="E70" i="2"/>
  <c r="CJ70" i="2"/>
  <c r="BU70" i="2"/>
  <c r="CF74" i="2"/>
  <c r="BR58" i="2" l="1"/>
  <c r="BU58" i="2"/>
  <c r="CD56" i="2"/>
  <c r="BK27" i="2"/>
  <c r="BY27" i="2"/>
  <c r="BW31" i="2"/>
  <c r="CF45" i="2"/>
  <c r="CB58" i="2"/>
  <c r="BY13" i="2"/>
  <c r="BP13" i="2"/>
  <c r="BQ13" i="2"/>
  <c r="BX13" i="2"/>
  <c r="BU13" i="2"/>
  <c r="BS21" i="2"/>
  <c r="CA21" i="2"/>
  <c r="BQ4" i="2"/>
  <c r="BP66" i="2"/>
  <c r="CK66" i="2"/>
  <c r="CH66" i="2"/>
  <c r="CI66" i="2" s="1"/>
  <c r="BK66" i="2"/>
  <c r="BY32" i="2"/>
  <c r="BK32" i="2"/>
  <c r="CB66" i="2"/>
  <c r="CE66" i="2"/>
  <c r="BW66" i="2"/>
  <c r="BY66" i="2"/>
  <c r="BR66" i="2"/>
  <c r="BZ66" i="2"/>
  <c r="CE48" i="2"/>
  <c r="BW48" i="2"/>
  <c r="CC48" i="2"/>
  <c r="BZ48" i="2"/>
  <c r="BS46" i="2"/>
  <c r="BW46" i="2"/>
  <c r="BQ46" i="2"/>
  <c r="BY46" i="2"/>
  <c r="CA58" i="2"/>
  <c r="CC31" i="2"/>
  <c r="BY31" i="2"/>
  <c r="CD31" i="2"/>
  <c r="BV31" i="2"/>
  <c r="BU31" i="2"/>
  <c r="CC66" i="2"/>
  <c r="BX55" i="2"/>
  <c r="BW55" i="2"/>
  <c r="BP55" i="2"/>
  <c r="BT43" i="2"/>
  <c r="CF43" i="2"/>
  <c r="BU43" i="2"/>
  <c r="BQ43" i="2"/>
  <c r="BX31" i="2"/>
  <c r="CC46" i="2"/>
  <c r="BY48" i="2"/>
  <c r="CE62" i="2"/>
  <c r="CB55" i="2"/>
  <c r="BU46" i="2"/>
  <c r="BL66" i="2"/>
  <c r="CE56" i="2"/>
  <c r="BV56" i="2"/>
  <c r="BW62" i="2"/>
  <c r="BY58" i="2"/>
  <c r="BT41" i="2"/>
  <c r="BX66" i="2"/>
  <c r="BW56" i="2"/>
  <c r="BZ45" i="2"/>
  <c r="BQ31" i="2"/>
  <c r="BK18" i="2"/>
  <c r="BY18" i="2"/>
  <c r="BX43" i="2"/>
  <c r="BS31" i="2"/>
  <c r="BP46" i="2"/>
  <c r="BR12" i="2"/>
  <c r="BY9" i="2"/>
  <c r="BK9" i="2"/>
  <c r="BP31" i="2"/>
  <c r="BP6" i="2"/>
  <c r="BX6" i="2"/>
  <c r="BV6" i="2"/>
  <c r="BU6" i="2"/>
  <c r="BT6" i="2"/>
  <c r="CB26" i="2"/>
  <c r="CD26" i="2"/>
  <c r="BT26" i="2"/>
  <c r="BR26" i="2"/>
  <c r="BX58" i="2"/>
  <c r="BY12" i="2"/>
  <c r="CD12" i="2"/>
  <c r="BT12" i="2"/>
  <c r="BZ6" i="2"/>
  <c r="CE13" i="2"/>
  <c r="BQ41" i="2"/>
  <c r="BW20" i="2"/>
  <c r="CB20" i="2"/>
  <c r="BR20" i="2"/>
  <c r="CC20" i="2"/>
  <c r="BV20" i="2"/>
  <c r="BS20" i="2"/>
  <c r="BV13" i="2"/>
  <c r="BQ56" i="2"/>
  <c r="BU48" i="2"/>
  <c r="BT48" i="2"/>
  <c r="CD46" i="2"/>
  <c r="BP43" i="2"/>
  <c r="CB46" i="2"/>
  <c r="BY17" i="2"/>
  <c r="BK17" i="2"/>
  <c r="BS48" i="2"/>
  <c r="BR43" i="2"/>
  <c r="BT32" i="2"/>
  <c r="BU32" i="2"/>
  <c r="BX32" i="2"/>
  <c r="CE41" i="2"/>
  <c r="CB21" i="2"/>
  <c r="BP21" i="2"/>
  <c r="BX21" i="2"/>
  <c r="BY5" i="2"/>
  <c r="BK5" i="2"/>
  <c r="CC41" i="2"/>
  <c r="CC32" i="2"/>
  <c r="CE21" i="2"/>
  <c r="BQ23" i="2"/>
  <c r="BY23" i="2"/>
  <c r="BW23" i="2"/>
  <c r="BK14" i="2"/>
  <c r="BY14" i="2"/>
  <c r="BY6" i="2"/>
  <c r="BX12" i="2"/>
  <c r="BV64" i="2"/>
  <c r="CC64" i="2"/>
  <c r="BU64" i="2"/>
  <c r="BT64" i="2"/>
  <c r="CB64" i="2"/>
  <c r="BX64" i="2"/>
  <c r="CF64" i="2"/>
  <c r="BT56" i="2"/>
  <c r="CE45" i="2"/>
  <c r="CD45" i="2"/>
  <c r="BS45" i="2"/>
  <c r="BX46" i="2"/>
  <c r="BW64" i="2"/>
  <c r="BP12" i="2"/>
  <c r="CA43" i="2"/>
  <c r="CF48" i="2"/>
  <c r="BP32" i="2"/>
  <c r="BK3" i="2"/>
  <c r="BY3" i="2"/>
  <c r="BX4" i="2"/>
  <c r="BW4" i="2"/>
  <c r="BV4" i="2"/>
  <c r="BT4" i="2"/>
  <c r="CF4" i="2"/>
  <c r="BP4" i="2"/>
  <c r="CE4" i="2"/>
  <c r="CD4" i="2"/>
  <c r="BP58" i="2"/>
  <c r="BT21" i="2"/>
  <c r="BS12" i="2"/>
  <c r="CB41" i="2"/>
  <c r="BT31" i="2"/>
  <c r="CD13" i="2"/>
  <c r="BR21" i="2"/>
  <c r="CC21" i="2"/>
  <c r="BS56" i="2"/>
  <c r="CE12" i="2"/>
  <c r="BW12" i="2"/>
  <c r="CC12" i="2"/>
  <c r="BU12" i="2"/>
  <c r="BW45" i="2"/>
  <c r="BR45" i="2"/>
  <c r="BV45" i="2"/>
  <c r="BT45" i="2"/>
  <c r="CC45" i="2"/>
  <c r="BZ56" i="2"/>
  <c r="BQ66" i="2"/>
  <c r="CC58" i="2"/>
  <c r="BV46" i="2"/>
  <c r="BY55" i="2"/>
  <c r="BU45" i="2"/>
  <c r="CA12" i="2"/>
  <c r="CB43" i="2"/>
  <c r="CB48" i="2"/>
  <c r="CF41" i="2"/>
  <c r="BY62" i="2"/>
  <c r="CD66" i="2"/>
  <c r="CD62" i="2"/>
  <c r="CE43" i="2"/>
  <c r="BV41" i="2"/>
  <c r="CA66" i="2"/>
  <c r="BU56" i="2"/>
  <c r="BS58" i="2"/>
  <c r="BS27" i="2"/>
  <c r="CE27" i="2"/>
  <c r="BX27" i="2"/>
  <c r="BT27" i="2"/>
  <c r="CD57" i="2"/>
  <c r="BV57" i="2"/>
  <c r="BT57" i="2"/>
  <c r="CC57" i="2"/>
  <c r="BR32" i="2"/>
  <c r="BX45" i="2"/>
  <c r="BZ26" i="2"/>
  <c r="BT20" i="2"/>
  <c r="BX15" i="2"/>
  <c r="BW15" i="2"/>
  <c r="CD55" i="2"/>
  <c r="BV32" i="2"/>
  <c r="BR46" i="2"/>
  <c r="BX29" i="2"/>
  <c r="BP15" i="2"/>
  <c r="BR31" i="2"/>
  <c r="CB12" i="2"/>
  <c r="BR4" i="2"/>
  <c r="BQ15" i="2"/>
  <c r="BW26" i="2"/>
  <c r="BU21" i="2"/>
  <c r="BS15" i="2"/>
  <c r="CF27" i="2"/>
  <c r="BK19" i="2"/>
  <c r="BY19" i="2"/>
  <c r="CC13" i="2"/>
  <c r="CB23" i="2"/>
  <c r="CB15" i="2"/>
  <c r="BY21" i="2"/>
  <c r="BX20" i="2"/>
  <c r="BZ12" i="2"/>
  <c r="BR13" i="2"/>
  <c r="CF56" i="2"/>
  <c r="CB56" i="2"/>
  <c r="BX56" i="2"/>
  <c r="BP56" i="2"/>
  <c r="CC56" i="2"/>
  <c r="BS64" i="2"/>
  <c r="BP41" i="2"/>
  <c r="BX41" i="2"/>
  <c r="BU41" i="2"/>
  <c r="CE58" i="2"/>
  <c r="BT58" i="2"/>
  <c r="CB62" i="2"/>
  <c r="BR62" i="2"/>
  <c r="CF62" i="2"/>
  <c r="BV62" i="2"/>
  <c r="BU62" i="2"/>
  <c r="BV43" i="2"/>
  <c r="BT55" i="2"/>
  <c r="BZ31" i="2"/>
  <c r="CF12" i="2"/>
  <c r="BY29" i="2"/>
  <c r="BK29" i="2"/>
  <c r="BV66" i="2"/>
  <c r="BY56" i="2"/>
  <c r="CE50" i="2"/>
  <c r="BW50" i="2"/>
  <c r="CD50" i="2"/>
  <c r="CF50" i="2"/>
  <c r="CD58" i="2"/>
  <c r="BZ43" i="2"/>
  <c r="CD48" i="2"/>
  <c r="BZ64" i="2"/>
  <c r="BR48" i="2"/>
  <c r="BP64" i="2"/>
  <c r="BV58" i="2"/>
  <c r="BS50" i="2"/>
  <c r="BY43" i="2"/>
  <c r="BR64" i="2"/>
  <c r="BZ50" i="2"/>
  <c r="BT62" i="2"/>
  <c r="CE31" i="2"/>
  <c r="BK49" i="2"/>
  <c r="BY49" i="2"/>
  <c r="BR55" i="2"/>
  <c r="BY36" i="2"/>
  <c r="BK36" i="2"/>
  <c r="CE29" i="2"/>
  <c r="BS29" i="2"/>
  <c r="BP29" i="2"/>
  <c r="BW29" i="2"/>
  <c r="CD29" i="2"/>
  <c r="CB29" i="2"/>
  <c r="BV50" i="2"/>
  <c r="BW32" i="2"/>
  <c r="BS23" i="2"/>
  <c r="BP45" i="2"/>
  <c r="CB45" i="2"/>
  <c r="CB31" i="2"/>
  <c r="BT46" i="2"/>
  <c r="BR41" i="2"/>
  <c r="CA15" i="2"/>
  <c r="BP48" i="2"/>
  <c r="CF32" i="2"/>
  <c r="CB27" i="2"/>
  <c r="CD23" i="2"/>
  <c r="CA4" i="2"/>
  <c r="BU15" i="2"/>
  <c r="CF6" i="2"/>
  <c r="BZ4" i="2"/>
  <c r="CD41" i="2"/>
  <c r="CF58" i="2"/>
  <c r="CC26" i="2"/>
  <c r="CB6" i="2"/>
  <c r="BS32" i="2"/>
  <c r="BX23" i="2"/>
  <c r="CF15" i="2"/>
  <c r="BK41" i="2"/>
  <c r="BY41" i="2"/>
  <c r="CD27" i="2"/>
  <c r="BS4" i="2"/>
  <c r="CD6" i="2"/>
  <c r="BZ23" i="2"/>
  <c r="CC4" i="2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E129" i="1"/>
  <c r="C129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C128" i="1"/>
  <c r="AM127" i="1"/>
  <c r="AL127" i="1"/>
  <c r="AK127" i="1"/>
  <c r="AJ127" i="1"/>
  <c r="AI127" i="1"/>
  <c r="AH127" i="1"/>
  <c r="AG127" i="1"/>
  <c r="AF127" i="1"/>
  <c r="AE127" i="1"/>
  <c r="AD127" i="1"/>
  <c r="AC127" i="1"/>
  <c r="AB127" i="1"/>
  <c r="AA127" i="1"/>
  <c r="C127" i="1"/>
  <c r="E127" i="1" s="1"/>
  <c r="AM126" i="1"/>
  <c r="AL126" i="1"/>
  <c r="AK126" i="1"/>
  <c r="AJ126" i="1"/>
  <c r="AI126" i="1"/>
  <c r="AH126" i="1"/>
  <c r="AG126" i="1"/>
  <c r="AF126" i="1"/>
  <c r="AE126" i="1"/>
  <c r="AD126" i="1"/>
  <c r="AC126" i="1"/>
  <c r="AB126" i="1"/>
  <c r="AA126" i="1"/>
  <c r="C126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C125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E124" i="1"/>
  <c r="C124" i="1"/>
  <c r="AM123" i="1"/>
  <c r="AL123" i="1"/>
  <c r="AK123" i="1"/>
  <c r="AJ123" i="1"/>
  <c r="AI123" i="1"/>
  <c r="AH123" i="1"/>
  <c r="AG123" i="1"/>
  <c r="AF123" i="1"/>
  <c r="AE123" i="1"/>
  <c r="AD123" i="1"/>
  <c r="AC123" i="1"/>
  <c r="AB123" i="1"/>
  <c r="AA123" i="1"/>
  <c r="C123" i="1"/>
  <c r="E123" i="1" s="1"/>
  <c r="AM122" i="1"/>
  <c r="AL122" i="1"/>
  <c r="AK122" i="1"/>
  <c r="AJ122" i="1"/>
  <c r="AI122" i="1"/>
  <c r="AH122" i="1"/>
  <c r="AG122" i="1"/>
  <c r="AF122" i="1"/>
  <c r="AE122" i="1"/>
  <c r="AD122" i="1"/>
  <c r="AC122" i="1"/>
  <c r="AB122" i="1"/>
  <c r="AA122" i="1"/>
  <c r="C122" i="1"/>
  <c r="AM121" i="1"/>
  <c r="AL121" i="1"/>
  <c r="AK121" i="1"/>
  <c r="AJ121" i="1"/>
  <c r="AI121" i="1"/>
  <c r="AH121" i="1"/>
  <c r="AG121" i="1"/>
  <c r="AF121" i="1"/>
  <c r="AE121" i="1"/>
  <c r="AD121" i="1"/>
  <c r="AC121" i="1"/>
  <c r="AB121" i="1"/>
  <c r="AA121" i="1"/>
  <c r="C121" i="1"/>
  <c r="AM120" i="1"/>
  <c r="AL120" i="1"/>
  <c r="AK120" i="1"/>
  <c r="AJ120" i="1"/>
  <c r="AI120" i="1"/>
  <c r="AH120" i="1"/>
  <c r="AG120" i="1"/>
  <c r="AF120" i="1"/>
  <c r="AE120" i="1"/>
  <c r="AD120" i="1"/>
  <c r="AC120" i="1"/>
  <c r="AB120" i="1"/>
  <c r="AA120" i="1"/>
  <c r="C120" i="1"/>
  <c r="AM119" i="1"/>
  <c r="AL119" i="1"/>
  <c r="AK119" i="1"/>
  <c r="AJ119" i="1"/>
  <c r="AI119" i="1"/>
  <c r="AH119" i="1"/>
  <c r="AG119" i="1"/>
  <c r="AF119" i="1"/>
  <c r="AE119" i="1"/>
  <c r="AD119" i="1"/>
  <c r="AC119" i="1"/>
  <c r="AB119" i="1"/>
  <c r="AA119" i="1"/>
  <c r="E119" i="1"/>
  <c r="C119" i="1"/>
  <c r="AM118" i="1"/>
  <c r="AL118" i="1"/>
  <c r="AK118" i="1"/>
  <c r="AJ118" i="1"/>
  <c r="AI118" i="1"/>
  <c r="AH118" i="1"/>
  <c r="AG118" i="1"/>
  <c r="AF118" i="1"/>
  <c r="AE118" i="1"/>
  <c r="AD118" i="1"/>
  <c r="AC118" i="1"/>
  <c r="AB118" i="1"/>
  <c r="AA118" i="1"/>
  <c r="E118" i="1"/>
  <c r="C118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C117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C116" i="1"/>
  <c r="E116" i="1" s="1"/>
  <c r="AM115" i="1"/>
  <c r="AL115" i="1"/>
  <c r="AK115" i="1"/>
  <c r="AJ115" i="1"/>
  <c r="AI115" i="1"/>
  <c r="AH115" i="1"/>
  <c r="AG115" i="1"/>
  <c r="AF115" i="1"/>
  <c r="AE115" i="1"/>
  <c r="AD115" i="1"/>
  <c r="AC115" i="1"/>
  <c r="AB115" i="1"/>
  <c r="AA115" i="1"/>
  <c r="C115" i="1"/>
  <c r="E115" i="1" s="1"/>
  <c r="AM114" i="1"/>
  <c r="AL114" i="1"/>
  <c r="AK114" i="1"/>
  <c r="AJ114" i="1"/>
  <c r="AI114" i="1"/>
  <c r="AH114" i="1"/>
  <c r="AG114" i="1"/>
  <c r="AF114" i="1"/>
  <c r="AE114" i="1"/>
  <c r="AD114" i="1"/>
  <c r="AC114" i="1"/>
  <c r="AB114" i="1"/>
  <c r="AA114" i="1"/>
  <c r="C114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E113" i="1"/>
  <c r="C113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C112" i="1"/>
  <c r="AM111" i="1"/>
  <c r="AL111" i="1"/>
  <c r="AK111" i="1"/>
  <c r="AJ111" i="1"/>
  <c r="AI111" i="1"/>
  <c r="AH111" i="1"/>
  <c r="AG111" i="1"/>
  <c r="AF111" i="1"/>
  <c r="AE111" i="1"/>
  <c r="AD111" i="1"/>
  <c r="AC111" i="1"/>
  <c r="AB111" i="1"/>
  <c r="AA111" i="1"/>
  <c r="E111" i="1"/>
  <c r="C111" i="1"/>
  <c r="AM110" i="1"/>
  <c r="AL110" i="1"/>
  <c r="AK110" i="1"/>
  <c r="AJ110" i="1"/>
  <c r="AI110" i="1"/>
  <c r="AH110" i="1"/>
  <c r="AG110" i="1"/>
  <c r="AF110" i="1"/>
  <c r="AE110" i="1"/>
  <c r="AD110" i="1"/>
  <c r="AC110" i="1"/>
  <c r="AB110" i="1"/>
  <c r="AA110" i="1"/>
  <c r="C110" i="1"/>
  <c r="E110" i="1" s="1"/>
  <c r="AM109" i="1"/>
  <c r="AL109" i="1"/>
  <c r="AK109" i="1"/>
  <c r="AJ109" i="1"/>
  <c r="AI109" i="1"/>
  <c r="AH109" i="1"/>
  <c r="AG109" i="1"/>
  <c r="AF109" i="1"/>
  <c r="AE109" i="1"/>
  <c r="AD109" i="1"/>
  <c r="AC109" i="1"/>
  <c r="AB109" i="1"/>
  <c r="AA109" i="1"/>
  <c r="C109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C108" i="1"/>
  <c r="E108" i="1" s="1"/>
  <c r="AM107" i="1"/>
  <c r="AL107" i="1"/>
  <c r="AK107" i="1"/>
  <c r="AJ107" i="1"/>
  <c r="AI107" i="1"/>
  <c r="AH107" i="1"/>
  <c r="AG107" i="1"/>
  <c r="AF107" i="1"/>
  <c r="AE107" i="1"/>
  <c r="AD107" i="1"/>
  <c r="AC107" i="1"/>
  <c r="AB107" i="1"/>
  <c r="AA107" i="1"/>
  <c r="C107" i="1"/>
  <c r="E107" i="1" s="1"/>
  <c r="AM106" i="1"/>
  <c r="AL106" i="1"/>
  <c r="AK106" i="1"/>
  <c r="AJ106" i="1"/>
  <c r="AI106" i="1"/>
  <c r="AH106" i="1"/>
  <c r="AG106" i="1"/>
  <c r="AF106" i="1"/>
  <c r="AE106" i="1"/>
  <c r="AD106" i="1"/>
  <c r="AC106" i="1"/>
  <c r="AB106" i="1"/>
  <c r="AA106" i="1"/>
  <c r="C106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C105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C104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E103" i="1"/>
  <c r="C103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C102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C101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C100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C99" i="1"/>
  <c r="E99" i="1" s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C98" i="1"/>
  <c r="E98" i="1" s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C97" i="1"/>
  <c r="E97" i="1" s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C96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E95" i="1"/>
  <c r="C95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C94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C93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C92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C91" i="1"/>
  <c r="E91" i="1" s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C90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C89" i="1"/>
  <c r="E89" i="1" s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C88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C87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C86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C85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E84" i="1"/>
  <c r="C84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C83" i="1"/>
  <c r="E83" i="1" s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C82" i="1"/>
  <c r="E82" i="1" s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C81" i="1"/>
  <c r="E81" i="1" s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E80" i="1"/>
  <c r="C80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E79" i="1"/>
  <c r="C79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E78" i="1"/>
  <c r="C78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C77" i="1"/>
  <c r="E77" i="1" s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E76" i="1"/>
  <c r="C76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C75" i="1"/>
  <c r="E75" i="1" s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C74" i="1"/>
  <c r="E74" i="1" s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C73" i="1"/>
  <c r="E73" i="1" s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E72" i="1"/>
  <c r="C72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C71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C70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C69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C68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C67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C66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C65" i="1"/>
  <c r="E65" i="1" s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C64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C63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C62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C61" i="1"/>
  <c r="E61" i="1" s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C60" i="1"/>
  <c r="E60" i="1" s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C59" i="1"/>
  <c r="E59" i="1" s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C58" i="1"/>
  <c r="E58" i="1" s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C57" i="1"/>
  <c r="E57" i="1" s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C56" i="1"/>
  <c r="E56" i="1" s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C55" i="1"/>
  <c r="E55" i="1" s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C54" i="1"/>
  <c r="E54" i="1" s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C53" i="1"/>
  <c r="E53" i="1" s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C52" i="1"/>
  <c r="E52" i="1" s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C51" i="1"/>
  <c r="E51" i="1" s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C50" i="1"/>
  <c r="E50" i="1" s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C49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C48" i="1"/>
  <c r="E48" i="1" s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C47" i="1"/>
  <c r="E47" i="1" s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C46" i="1"/>
  <c r="E46" i="1" s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C45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C44" i="1"/>
  <c r="E44" i="1" s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C43" i="1"/>
  <c r="E43" i="1" s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C42" i="1"/>
  <c r="E42" i="1" s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C41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C40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C39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C38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C37" i="1"/>
  <c r="AM36" i="1"/>
  <c r="AL36" i="1"/>
  <c r="AK36" i="1"/>
  <c r="AJ36" i="1"/>
  <c r="AI36" i="1"/>
  <c r="AH36" i="1"/>
  <c r="AG36" i="1"/>
  <c r="AF36" i="1"/>
  <c r="AN36" i="1" s="1"/>
  <c r="AE36" i="1"/>
  <c r="AD36" i="1"/>
  <c r="AC36" i="1"/>
  <c r="AB36" i="1"/>
  <c r="AA36" i="1"/>
  <c r="C36" i="1"/>
  <c r="E36" i="1" s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C35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C34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C33" i="1"/>
  <c r="E33" i="1" s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E32" i="1"/>
  <c r="C32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C31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E30" i="1"/>
  <c r="C30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C29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E28" i="1"/>
  <c r="C28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C27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C26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C25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C24" i="1"/>
  <c r="E24" i="1" s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C23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AN22" i="1" s="1"/>
  <c r="AY22" i="1" s="1"/>
  <c r="BX22" i="1" s="1"/>
  <c r="C22" i="1"/>
  <c r="E22" i="1" s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C21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C20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C19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C18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C17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C16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C15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C14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C13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C12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C11" i="1"/>
  <c r="AM10" i="1"/>
  <c r="AL10" i="1"/>
  <c r="AK10" i="1"/>
  <c r="AJ10" i="1"/>
  <c r="AI10" i="1"/>
  <c r="AH10" i="1"/>
  <c r="AG10" i="1"/>
  <c r="AF10" i="1"/>
  <c r="AE10" i="1"/>
  <c r="AD10" i="1"/>
  <c r="AC10" i="1"/>
  <c r="AB10" i="1"/>
  <c r="AA10" i="1"/>
  <c r="C10" i="1"/>
  <c r="AM9" i="1"/>
  <c r="AL9" i="1"/>
  <c r="AK9" i="1"/>
  <c r="AJ9" i="1"/>
  <c r="AI9" i="1"/>
  <c r="AH9" i="1"/>
  <c r="AG9" i="1"/>
  <c r="AF9" i="1"/>
  <c r="AE9" i="1"/>
  <c r="AD9" i="1"/>
  <c r="AC9" i="1"/>
  <c r="AB9" i="1"/>
  <c r="AA9" i="1"/>
  <c r="C9" i="1"/>
  <c r="AM8" i="1"/>
  <c r="AL8" i="1"/>
  <c r="AK8" i="1"/>
  <c r="AJ8" i="1"/>
  <c r="AI8" i="1"/>
  <c r="AH8" i="1"/>
  <c r="AG8" i="1"/>
  <c r="AF8" i="1"/>
  <c r="AE8" i="1"/>
  <c r="AD8" i="1"/>
  <c r="AC8" i="1"/>
  <c r="AB8" i="1"/>
  <c r="AA8" i="1"/>
  <c r="C8" i="1"/>
  <c r="AM7" i="1"/>
  <c r="AL7" i="1"/>
  <c r="AK7" i="1"/>
  <c r="AJ7" i="1"/>
  <c r="AI7" i="1"/>
  <c r="AH7" i="1"/>
  <c r="AG7" i="1"/>
  <c r="AF7" i="1"/>
  <c r="AE7" i="1"/>
  <c r="AD7" i="1"/>
  <c r="AC7" i="1"/>
  <c r="AB7" i="1"/>
  <c r="AA7" i="1"/>
  <c r="C7" i="1"/>
  <c r="AM6" i="1"/>
  <c r="AL6" i="1"/>
  <c r="AK6" i="1"/>
  <c r="AJ6" i="1"/>
  <c r="AI6" i="1"/>
  <c r="AH6" i="1"/>
  <c r="AG6" i="1"/>
  <c r="AF6" i="1"/>
  <c r="AE6" i="1"/>
  <c r="AD6" i="1"/>
  <c r="AC6" i="1"/>
  <c r="AB6" i="1"/>
  <c r="AA6" i="1"/>
  <c r="C6" i="1"/>
  <c r="AM5" i="1"/>
  <c r="AL5" i="1"/>
  <c r="AK5" i="1"/>
  <c r="AJ5" i="1"/>
  <c r="AI5" i="1"/>
  <c r="AH5" i="1"/>
  <c r="AG5" i="1"/>
  <c r="AF5" i="1"/>
  <c r="AE5" i="1"/>
  <c r="AD5" i="1"/>
  <c r="AC5" i="1"/>
  <c r="AB5" i="1"/>
  <c r="AA5" i="1"/>
  <c r="C5" i="1"/>
  <c r="AM4" i="1"/>
  <c r="AL4" i="1"/>
  <c r="AK4" i="1"/>
  <c r="AJ4" i="1"/>
  <c r="AI4" i="1"/>
  <c r="AH4" i="1"/>
  <c r="AG4" i="1"/>
  <c r="AF4" i="1"/>
  <c r="AE4" i="1"/>
  <c r="AD4" i="1"/>
  <c r="AC4" i="1"/>
  <c r="AB4" i="1"/>
  <c r="AA4" i="1"/>
  <c r="C4" i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C3" i="1"/>
  <c r="AN25" i="1" l="1"/>
  <c r="AX25" i="1" s="1"/>
  <c r="BW25" i="1" s="1"/>
  <c r="AN18" i="1"/>
  <c r="AU18" i="1" s="1"/>
  <c r="BT18" i="1" s="1"/>
  <c r="AQ36" i="1"/>
  <c r="AY36" i="1"/>
  <c r="BX36" i="1" s="1"/>
  <c r="AO36" i="1"/>
  <c r="BF36" i="1" s="1"/>
  <c r="BH36" i="1" s="1"/>
  <c r="AW36" i="1"/>
  <c r="BV36" i="1" s="1"/>
  <c r="AR36" i="1"/>
  <c r="BQ36" i="1" s="1"/>
  <c r="AV36" i="1"/>
  <c r="AU36" i="1"/>
  <c r="BT36" i="1" s="1"/>
  <c r="AQ25" i="1"/>
  <c r="AY25" i="1"/>
  <c r="BX25" i="1" s="1"/>
  <c r="AP25" i="1"/>
  <c r="BO25" i="1" s="1"/>
  <c r="AW25" i="1"/>
  <c r="BV25" i="1" s="1"/>
  <c r="AV25" i="1"/>
  <c r="AO25" i="1"/>
  <c r="AZ8" i="1"/>
  <c r="BY8" i="1" s="1"/>
  <c r="AS15" i="1"/>
  <c r="BR15" i="1" s="1"/>
  <c r="AT22" i="1"/>
  <c r="BS22" i="1" s="1"/>
  <c r="BA27" i="1"/>
  <c r="BZ27" i="1" s="1"/>
  <c r="E3" i="1"/>
  <c r="AN5" i="1"/>
  <c r="AN6" i="1"/>
  <c r="AX6" i="1" s="1"/>
  <c r="BW6" i="1" s="1"/>
  <c r="AR12" i="1"/>
  <c r="BQ12" i="1" s="1"/>
  <c r="AN15" i="1"/>
  <c r="AX15" i="1" s="1"/>
  <c r="BW15" i="1" s="1"/>
  <c r="E17" i="1"/>
  <c r="E18" i="1"/>
  <c r="E19" i="1"/>
  <c r="AU22" i="1"/>
  <c r="AO22" i="1"/>
  <c r="AN54" i="1"/>
  <c r="AS11" i="1"/>
  <c r="BR11" i="1" s="1"/>
  <c r="BA11" i="1"/>
  <c r="BZ11" i="1" s="1"/>
  <c r="BA12" i="1"/>
  <c r="BZ12" i="1" s="1"/>
  <c r="E25" i="1"/>
  <c r="AN28" i="1"/>
  <c r="AX28" i="1"/>
  <c r="BW28" i="1" s="1"/>
  <c r="AT35" i="1"/>
  <c r="BS35" i="1" s="1"/>
  <c r="AN11" i="1"/>
  <c r="E13" i="1"/>
  <c r="E14" i="1"/>
  <c r="E15" i="1"/>
  <c r="AN17" i="1"/>
  <c r="AW18" i="1"/>
  <c r="BV18" i="1" s="1"/>
  <c r="AV18" i="1"/>
  <c r="BI18" i="1"/>
  <c r="E21" i="1"/>
  <c r="AN24" i="1"/>
  <c r="E35" i="1"/>
  <c r="AN50" i="1"/>
  <c r="AO50" i="1" s="1"/>
  <c r="AS8" i="1"/>
  <c r="BR8" i="1" s="1"/>
  <c r="BA8" i="1"/>
  <c r="BZ8" i="1" s="1"/>
  <c r="AQ19" i="1"/>
  <c r="AR23" i="1"/>
  <c r="BQ23" i="1" s="1"/>
  <c r="BA38" i="1"/>
  <c r="BZ38" i="1" s="1"/>
  <c r="AN83" i="1"/>
  <c r="AW83" i="1" s="1"/>
  <c r="BV83" i="1" s="1"/>
  <c r="BA15" i="1"/>
  <c r="BZ15" i="1" s="1"/>
  <c r="AQ22" i="1"/>
  <c r="AX22" i="1"/>
  <c r="BW22" i="1" s="1"/>
  <c r="AW22" i="1"/>
  <c r="BV22" i="1" s="1"/>
  <c r="AP22" i="1"/>
  <c r="BO22" i="1" s="1"/>
  <c r="AP31" i="1"/>
  <c r="BO31" i="1" s="1"/>
  <c r="AR4" i="1"/>
  <c r="BQ4" i="1" s="1"/>
  <c r="AN7" i="1"/>
  <c r="AT8" i="1"/>
  <c r="BS8" i="1" s="1"/>
  <c r="E9" i="1"/>
  <c r="E10" i="1"/>
  <c r="E11" i="1"/>
  <c r="AN13" i="1"/>
  <c r="AS13" i="1" s="1"/>
  <c r="BR13" i="1" s="1"/>
  <c r="AX13" i="1"/>
  <c r="BW13" i="1" s="1"/>
  <c r="AN14" i="1"/>
  <c r="AQ14" i="1" s="1"/>
  <c r="AT20" i="1"/>
  <c r="BS20" i="1" s="1"/>
  <c r="AN21" i="1"/>
  <c r="AX21" i="1" s="1"/>
  <c r="BW21" i="1" s="1"/>
  <c r="AN35" i="1"/>
  <c r="AV35" i="1" s="1"/>
  <c r="AW35" i="1"/>
  <c r="BV35" i="1" s="1"/>
  <c r="AN46" i="1"/>
  <c r="AO46" i="1"/>
  <c r="AW46" i="1"/>
  <c r="BV46" i="1" s="1"/>
  <c r="AT25" i="1"/>
  <c r="BS25" i="1" s="1"/>
  <c r="AT36" i="1"/>
  <c r="BS36" i="1" s="1"/>
  <c r="AQ15" i="1"/>
  <c r="AY15" i="1"/>
  <c r="BX15" i="1" s="1"/>
  <c r="BA18" i="1"/>
  <c r="BZ18" i="1" s="1"/>
  <c r="AR22" i="1"/>
  <c r="BQ22" i="1" s="1"/>
  <c r="AZ22" i="1"/>
  <c r="BY22" i="1" s="1"/>
  <c r="AP29" i="1"/>
  <c r="BO29" i="1" s="1"/>
  <c r="E31" i="1"/>
  <c r="AQ61" i="1"/>
  <c r="AS14" i="1"/>
  <c r="BR14" i="1" s="1"/>
  <c r="AN3" i="1"/>
  <c r="E5" i="1"/>
  <c r="E6" i="1"/>
  <c r="E7" i="1"/>
  <c r="AN9" i="1"/>
  <c r="AY9" i="1" s="1"/>
  <c r="BX9" i="1" s="1"/>
  <c r="AX9" i="1"/>
  <c r="BW9" i="1" s="1"/>
  <c r="AN10" i="1"/>
  <c r="AQ10" i="1" s="1"/>
  <c r="AN16" i="1"/>
  <c r="AR18" i="1"/>
  <c r="BQ18" i="1" s="1"/>
  <c r="AN19" i="1"/>
  <c r="AS19" i="1" s="1"/>
  <c r="BR19" i="1" s="1"/>
  <c r="AS25" i="1"/>
  <c r="BR25" i="1" s="1"/>
  <c r="BA25" i="1"/>
  <c r="BZ25" i="1" s="1"/>
  <c r="AN42" i="1"/>
  <c r="AY42" i="1" s="1"/>
  <c r="BX42" i="1" s="1"/>
  <c r="AO42" i="1"/>
  <c r="AP8" i="1"/>
  <c r="BO8" i="1" s="1"/>
  <c r="AX8" i="1"/>
  <c r="BW8" i="1" s="1"/>
  <c r="AX12" i="1"/>
  <c r="BW12" i="1" s="1"/>
  <c r="AS23" i="1"/>
  <c r="BR23" i="1" s="1"/>
  <c r="BA23" i="1"/>
  <c r="BZ23" i="1" s="1"/>
  <c r="AR25" i="1"/>
  <c r="BQ25" i="1" s="1"/>
  <c r="AZ25" i="1"/>
  <c r="BY25" i="1" s="1"/>
  <c r="AO31" i="1"/>
  <c r="AN31" i="1"/>
  <c r="AX31" i="1" s="1"/>
  <c r="BW31" i="1" s="1"/>
  <c r="AW31" i="1"/>
  <c r="BV31" i="1" s="1"/>
  <c r="AU35" i="1"/>
  <c r="BT35" i="1" s="1"/>
  <c r="AS40" i="1"/>
  <c r="BR40" i="1" s="1"/>
  <c r="AY21" i="1"/>
  <c r="BX21" i="1" s="1"/>
  <c r="AV22" i="1"/>
  <c r="E23" i="1"/>
  <c r="AV24" i="1"/>
  <c r="AU25" i="1"/>
  <c r="E27" i="1"/>
  <c r="AT28" i="1"/>
  <c r="BS28" i="1" s="1"/>
  <c r="AR31" i="1"/>
  <c r="BQ31" i="1" s="1"/>
  <c r="AP36" i="1"/>
  <c r="BO36" i="1" s="1"/>
  <c r="AX36" i="1"/>
  <c r="BW36" i="1" s="1"/>
  <c r="AN66" i="1"/>
  <c r="AN4" i="1"/>
  <c r="AN8" i="1"/>
  <c r="AY8" i="1" s="1"/>
  <c r="BX8" i="1" s="1"/>
  <c r="AN12" i="1"/>
  <c r="AY12" i="1" s="1"/>
  <c r="BX12" i="1" s="1"/>
  <c r="AP14" i="1"/>
  <c r="BO14" i="1" s="1"/>
  <c r="AX14" i="1"/>
  <c r="BW14" i="1" s="1"/>
  <c r="AP18" i="1"/>
  <c r="BO18" i="1" s="1"/>
  <c r="AN20" i="1"/>
  <c r="AN23" i="1"/>
  <c r="AZ23" i="1" s="1"/>
  <c r="BY23" i="1" s="1"/>
  <c r="AW23" i="1"/>
  <c r="BV23" i="1" s="1"/>
  <c r="AO24" i="1"/>
  <c r="AU27" i="1"/>
  <c r="BT27" i="1" s="1"/>
  <c r="AS31" i="1"/>
  <c r="BR31" i="1" s="1"/>
  <c r="BA31" i="1"/>
  <c r="BZ31" i="1" s="1"/>
  <c r="AR33" i="1"/>
  <c r="BQ33" i="1" s="1"/>
  <c r="E37" i="1"/>
  <c r="AO40" i="1"/>
  <c r="AW40" i="1"/>
  <c r="BV40" i="1" s="1"/>
  <c r="AR42" i="1"/>
  <c r="BQ42" i="1" s="1"/>
  <c r="AR46" i="1"/>
  <c r="BQ46" i="1" s="1"/>
  <c r="AQ67" i="1"/>
  <c r="AS9" i="1"/>
  <c r="BR9" i="1" s="1"/>
  <c r="BA9" i="1"/>
  <c r="BZ9" i="1" s="1"/>
  <c r="AQ18" i="1"/>
  <c r="AY18" i="1"/>
  <c r="BX18" i="1" s="1"/>
  <c r="AS21" i="1"/>
  <c r="BR21" i="1" s="1"/>
  <c r="BA21" i="1"/>
  <c r="BZ21" i="1" s="1"/>
  <c r="AP23" i="1"/>
  <c r="BO23" i="1" s="1"/>
  <c r="AX23" i="1"/>
  <c r="BW23" i="1" s="1"/>
  <c r="AN30" i="1"/>
  <c r="AN32" i="1"/>
  <c r="AO32" i="1" s="1"/>
  <c r="AS33" i="1"/>
  <c r="BR33" i="1" s="1"/>
  <c r="AZ36" i="1"/>
  <c r="BY36" i="1" s="1"/>
  <c r="BA42" i="1"/>
  <c r="BZ42" i="1" s="1"/>
  <c r="AN44" i="1"/>
  <c r="AX44" i="1" s="1"/>
  <c r="BW44" i="1" s="1"/>
  <c r="AN48" i="1"/>
  <c r="AS48" i="1" s="1"/>
  <c r="BR48" i="1" s="1"/>
  <c r="AO48" i="1"/>
  <c r="AR66" i="1"/>
  <c r="BQ66" i="1" s="1"/>
  <c r="AS69" i="1"/>
  <c r="BR69" i="1" s="1"/>
  <c r="E4" i="1"/>
  <c r="E8" i="1"/>
  <c r="AP11" i="1"/>
  <c r="BO11" i="1" s="1"/>
  <c r="AX11" i="1"/>
  <c r="BW11" i="1" s="1"/>
  <c r="E12" i="1"/>
  <c r="AP15" i="1"/>
  <c r="BO15" i="1" s="1"/>
  <c r="E16" i="1"/>
  <c r="AP19" i="1"/>
  <c r="BO19" i="1" s="1"/>
  <c r="AX19" i="1"/>
  <c r="BW19" i="1" s="1"/>
  <c r="E20" i="1"/>
  <c r="AN27" i="1"/>
  <c r="AV27" i="1" s="1"/>
  <c r="BI27" i="1" s="1"/>
  <c r="AW27" i="1"/>
  <c r="BV27" i="1" s="1"/>
  <c r="AN29" i="1"/>
  <c r="AW29" i="1"/>
  <c r="BV29" i="1" s="1"/>
  <c r="AN33" i="1"/>
  <c r="AZ33" i="1" s="1"/>
  <c r="BY33" i="1" s="1"/>
  <c r="AS35" i="1"/>
  <c r="BR35" i="1" s="1"/>
  <c r="BA35" i="1"/>
  <c r="BZ35" i="1" s="1"/>
  <c r="AS36" i="1"/>
  <c r="BR36" i="1" s="1"/>
  <c r="BA36" i="1"/>
  <c r="BZ36" i="1" s="1"/>
  <c r="E70" i="1"/>
  <c r="AS22" i="1"/>
  <c r="BR22" i="1" s="1"/>
  <c r="BA22" i="1"/>
  <c r="BZ22" i="1" s="1"/>
  <c r="AS30" i="1"/>
  <c r="BR30" i="1" s="1"/>
  <c r="BA30" i="1"/>
  <c r="BZ30" i="1" s="1"/>
  <c r="AN39" i="1"/>
  <c r="E40" i="1"/>
  <c r="AP42" i="1"/>
  <c r="BO42" i="1" s="1"/>
  <c r="AX42" i="1"/>
  <c r="BW42" i="1" s="1"/>
  <c r="AP46" i="1"/>
  <c r="BO46" i="1" s="1"/>
  <c r="AX46" i="1"/>
  <c r="BW46" i="1" s="1"/>
  <c r="AN64" i="1"/>
  <c r="AO64" i="1" s="1"/>
  <c r="AQ66" i="1"/>
  <c r="AY66" i="1"/>
  <c r="BX66" i="1" s="1"/>
  <c r="AN70" i="1"/>
  <c r="AW70" i="1" s="1"/>
  <c r="BV70" i="1" s="1"/>
  <c r="AO70" i="1"/>
  <c r="AN74" i="1"/>
  <c r="AN37" i="1"/>
  <c r="E38" i="1"/>
  <c r="AV40" i="1"/>
  <c r="AP52" i="1"/>
  <c r="BO52" i="1" s="1"/>
  <c r="E62" i="1"/>
  <c r="AN68" i="1"/>
  <c r="AT92" i="1"/>
  <c r="BS92" i="1" s="1"/>
  <c r="AR39" i="1"/>
  <c r="BQ39" i="1" s="1"/>
  <c r="AZ39" i="1"/>
  <c r="BY39" i="1" s="1"/>
  <c r="AN40" i="1"/>
  <c r="AT40" i="1" s="1"/>
  <c r="BS40" i="1" s="1"/>
  <c r="E41" i="1"/>
  <c r="AY52" i="1"/>
  <c r="BX52" i="1" s="1"/>
  <c r="AV55" i="1"/>
  <c r="AN57" i="1"/>
  <c r="AW57" i="1" s="1"/>
  <c r="BV57" i="1" s="1"/>
  <c r="AO57" i="1"/>
  <c r="AN59" i="1"/>
  <c r="AP59" i="1" s="1"/>
  <c r="BO59" i="1" s="1"/>
  <c r="AO59" i="1"/>
  <c r="AN65" i="1"/>
  <c r="AX65" i="1" s="1"/>
  <c r="BW65" i="1" s="1"/>
  <c r="AN82" i="1"/>
  <c r="AN53" i="1"/>
  <c r="AX53" i="1" s="1"/>
  <c r="BW53" i="1" s="1"/>
  <c r="AO53" i="1"/>
  <c r="AN55" i="1"/>
  <c r="AW55" i="1"/>
  <c r="BV55" i="1" s="1"/>
  <c r="AN62" i="1"/>
  <c r="AS62" i="1" s="1"/>
  <c r="BR62" i="1" s="1"/>
  <c r="AX62" i="1"/>
  <c r="BW62" i="1" s="1"/>
  <c r="AW71" i="1"/>
  <c r="BV71" i="1" s="1"/>
  <c r="E26" i="1"/>
  <c r="AN26" i="1"/>
  <c r="AS26" i="1" s="1"/>
  <c r="BR26" i="1" s="1"/>
  <c r="AS29" i="1"/>
  <c r="BR29" i="1" s="1"/>
  <c r="BA29" i="1"/>
  <c r="BZ29" i="1" s="1"/>
  <c r="E34" i="1"/>
  <c r="AN34" i="1"/>
  <c r="AZ34" i="1" s="1"/>
  <c r="BY34" i="1" s="1"/>
  <c r="AN38" i="1"/>
  <c r="AU38" i="1" s="1"/>
  <c r="E39" i="1"/>
  <c r="AT39" i="1"/>
  <c r="BS39" i="1" s="1"/>
  <c r="E45" i="1"/>
  <c r="E49" i="1"/>
  <c r="AX58" i="1"/>
  <c r="BW58" i="1" s="1"/>
  <c r="AN61" i="1"/>
  <c r="AO61" i="1" s="1"/>
  <c r="AW61" i="1"/>
  <c r="BV61" i="1" s="1"/>
  <c r="AQ62" i="1"/>
  <c r="AY62" i="1"/>
  <c r="BX62" i="1" s="1"/>
  <c r="E66" i="1"/>
  <c r="AS24" i="1"/>
  <c r="BR24" i="1" s="1"/>
  <c r="E29" i="1"/>
  <c r="AR40" i="1"/>
  <c r="BQ40" i="1" s="1"/>
  <c r="AZ40" i="1"/>
  <c r="BY40" i="1" s="1"/>
  <c r="AN41" i="1"/>
  <c r="AV41" i="1" s="1"/>
  <c r="AN43" i="1"/>
  <c r="AV43" i="1" s="1"/>
  <c r="AN47" i="1"/>
  <c r="AP47" i="1" s="1"/>
  <c r="BO47" i="1" s="1"/>
  <c r="AO47" i="1"/>
  <c r="AW47" i="1"/>
  <c r="BV47" i="1" s="1"/>
  <c r="AV48" i="1"/>
  <c r="AQ58" i="1"/>
  <c r="AY58" i="1"/>
  <c r="BX58" i="1" s="1"/>
  <c r="AP67" i="1"/>
  <c r="BO67" i="1" s="1"/>
  <c r="AX67" i="1"/>
  <c r="BW67" i="1" s="1"/>
  <c r="AU70" i="1"/>
  <c r="BT70" i="1" s="1"/>
  <c r="AY71" i="1"/>
  <c r="BX71" i="1" s="1"/>
  <c r="AN52" i="1"/>
  <c r="AV52" i="1" s="1"/>
  <c r="AU54" i="1"/>
  <c r="AV59" i="1"/>
  <c r="AP61" i="1"/>
  <c r="BO61" i="1" s="1"/>
  <c r="AO67" i="1"/>
  <c r="AU74" i="1"/>
  <c r="AP80" i="1"/>
  <c r="BO80" i="1" s="1"/>
  <c r="AX80" i="1"/>
  <c r="BW80" i="1" s="1"/>
  <c r="AN87" i="1"/>
  <c r="AZ87" i="1" s="1"/>
  <c r="BY87" i="1" s="1"/>
  <c r="AN95" i="1"/>
  <c r="AN81" i="1"/>
  <c r="AW81" i="1"/>
  <c r="BV81" i="1" s="1"/>
  <c r="AV49" i="1"/>
  <c r="AN56" i="1"/>
  <c r="AV56" i="1" s="1"/>
  <c r="AP57" i="1"/>
  <c r="BO57" i="1" s="1"/>
  <c r="AN60" i="1"/>
  <c r="BA62" i="1"/>
  <c r="BZ62" i="1" s="1"/>
  <c r="BA65" i="1"/>
  <c r="BZ65" i="1" s="1"/>
  <c r="AN73" i="1"/>
  <c r="AW73" i="1" s="1"/>
  <c r="BV73" i="1" s="1"/>
  <c r="AN80" i="1"/>
  <c r="AN84" i="1"/>
  <c r="AX84" i="1" s="1"/>
  <c r="BW84" i="1" s="1"/>
  <c r="AN45" i="1"/>
  <c r="AZ45" i="1" s="1"/>
  <c r="BY45" i="1" s="1"/>
  <c r="AN49" i="1"/>
  <c r="AN51" i="1"/>
  <c r="AU51" i="1" s="1"/>
  <c r="AO52" i="1"/>
  <c r="AT62" i="1"/>
  <c r="BS62" i="1" s="1"/>
  <c r="E64" i="1"/>
  <c r="AT65" i="1"/>
  <c r="BS65" i="1" s="1"/>
  <c r="AT66" i="1"/>
  <c r="BS66" i="1" s="1"/>
  <c r="E68" i="1"/>
  <c r="AN69" i="1"/>
  <c r="AN86" i="1"/>
  <c r="AO86" i="1"/>
  <c r="AW86" i="1"/>
  <c r="BV86" i="1" s="1"/>
  <c r="AZ92" i="1"/>
  <c r="BY92" i="1" s="1"/>
  <c r="AN58" i="1"/>
  <c r="AU58" i="1" s="1"/>
  <c r="AN71" i="1"/>
  <c r="AO71" i="1" s="1"/>
  <c r="AN76" i="1"/>
  <c r="AO76" i="1" s="1"/>
  <c r="AW76" i="1"/>
  <c r="BV76" i="1" s="1"/>
  <c r="E87" i="1"/>
  <c r="AN105" i="1"/>
  <c r="AO105" i="1"/>
  <c r="AX69" i="1"/>
  <c r="BW69" i="1" s="1"/>
  <c r="AN75" i="1"/>
  <c r="AY75" i="1" s="1"/>
  <c r="BX75" i="1" s="1"/>
  <c r="AN77" i="1"/>
  <c r="AP78" i="1"/>
  <c r="BO78" i="1" s="1"/>
  <c r="AP81" i="1"/>
  <c r="BO81" i="1" s="1"/>
  <c r="AU86" i="1"/>
  <c r="AQ114" i="1"/>
  <c r="AN92" i="1"/>
  <c r="AU92" i="1" s="1"/>
  <c r="BT92" i="1" s="1"/>
  <c r="E94" i="1"/>
  <c r="AV95" i="1"/>
  <c r="E100" i="1"/>
  <c r="AZ102" i="1"/>
  <c r="BY102" i="1" s="1"/>
  <c r="AU104" i="1"/>
  <c r="BT104" i="1" s="1"/>
  <c r="AN72" i="1"/>
  <c r="AX77" i="1"/>
  <c r="BW77" i="1" s="1"/>
  <c r="AN78" i="1"/>
  <c r="AT78" i="1" s="1"/>
  <c r="BS78" i="1" s="1"/>
  <c r="E92" i="1"/>
  <c r="AN97" i="1"/>
  <c r="E104" i="1"/>
  <c r="AU122" i="1"/>
  <c r="BT122" i="1" s="1"/>
  <c r="AN63" i="1"/>
  <c r="AP65" i="1"/>
  <c r="BO65" i="1" s="1"/>
  <c r="AN67" i="1"/>
  <c r="E69" i="1"/>
  <c r="E71" i="1"/>
  <c r="AN79" i="1"/>
  <c r="AT79" i="1" s="1"/>
  <c r="BS79" i="1" s="1"/>
  <c r="AX79" i="1"/>
  <c r="BW79" i="1" s="1"/>
  <c r="AP84" i="1"/>
  <c r="BO84" i="1" s="1"/>
  <c r="E90" i="1"/>
  <c r="AN104" i="1"/>
  <c r="AO104" i="1" s="1"/>
  <c r="AW104" i="1"/>
  <c r="BV104" i="1" s="1"/>
  <c r="E63" i="1"/>
  <c r="E67" i="1"/>
  <c r="AV78" i="1"/>
  <c r="AN88" i="1"/>
  <c r="AP88" i="1" s="1"/>
  <c r="BO88" i="1" s="1"/>
  <c r="AN90" i="1"/>
  <c r="AS90" i="1" s="1"/>
  <c r="BR90" i="1" s="1"/>
  <c r="AW90" i="1"/>
  <c r="BV90" i="1" s="1"/>
  <c r="AN91" i="1"/>
  <c r="AW91" i="1"/>
  <c r="BV91" i="1" s="1"/>
  <c r="AV118" i="1"/>
  <c r="AU83" i="1"/>
  <c r="AN89" i="1"/>
  <c r="AT89" i="1" s="1"/>
  <c r="BS89" i="1" s="1"/>
  <c r="AS92" i="1"/>
  <c r="BR92" i="1" s="1"/>
  <c r="BA92" i="1"/>
  <c r="BZ92" i="1" s="1"/>
  <c r="AR111" i="1"/>
  <c r="BQ111" i="1" s="1"/>
  <c r="AN106" i="1"/>
  <c r="AU106" i="1" s="1"/>
  <c r="AN107" i="1"/>
  <c r="AT107" i="1" s="1"/>
  <c r="BS107" i="1" s="1"/>
  <c r="AW107" i="1"/>
  <c r="BV107" i="1" s="1"/>
  <c r="AU78" i="1"/>
  <c r="AU80" i="1"/>
  <c r="AU84" i="1"/>
  <c r="AN96" i="1"/>
  <c r="AR96" i="1" s="1"/>
  <c r="BQ96" i="1" s="1"/>
  <c r="AS101" i="1"/>
  <c r="BR101" i="1" s="1"/>
  <c r="BA101" i="1"/>
  <c r="BZ101" i="1" s="1"/>
  <c r="AX107" i="1"/>
  <c r="BW107" i="1" s="1"/>
  <c r="AP118" i="1"/>
  <c r="BO118" i="1" s="1"/>
  <c r="AS86" i="1"/>
  <c r="BR86" i="1" s="1"/>
  <c r="BA86" i="1"/>
  <c r="BZ86" i="1" s="1"/>
  <c r="AS87" i="1"/>
  <c r="BR87" i="1" s="1"/>
  <c r="AN94" i="1"/>
  <c r="E96" i="1"/>
  <c r="AZ100" i="1"/>
  <c r="BY100" i="1" s="1"/>
  <c r="AO80" i="1"/>
  <c r="AW84" i="1"/>
  <c r="BV84" i="1" s="1"/>
  <c r="E86" i="1"/>
  <c r="AZ89" i="1"/>
  <c r="BY89" i="1" s="1"/>
  <c r="AU96" i="1"/>
  <c r="BT96" i="1" s="1"/>
  <c r="AN98" i="1"/>
  <c r="AN109" i="1"/>
  <c r="AW109" i="1" s="1"/>
  <c r="BV109" i="1" s="1"/>
  <c r="AP111" i="1"/>
  <c r="BO111" i="1" s="1"/>
  <c r="AX111" i="1"/>
  <c r="BW111" i="1" s="1"/>
  <c r="BA89" i="1"/>
  <c r="BZ89" i="1" s="1"/>
  <c r="AU105" i="1"/>
  <c r="BT105" i="1" s="1"/>
  <c r="AV107" i="1"/>
  <c r="AO109" i="1"/>
  <c r="E112" i="1"/>
  <c r="AN113" i="1"/>
  <c r="BA113" i="1" s="1"/>
  <c r="BZ113" i="1" s="1"/>
  <c r="AZ114" i="1"/>
  <c r="BY114" i="1" s="1"/>
  <c r="AN128" i="1"/>
  <c r="AN101" i="1"/>
  <c r="AX104" i="1"/>
  <c r="BW104" i="1" s="1"/>
  <c r="AQ105" i="1"/>
  <c r="AY105" i="1"/>
  <c r="BX105" i="1" s="1"/>
  <c r="E117" i="1"/>
  <c r="E126" i="1"/>
  <c r="E85" i="1"/>
  <c r="AN85" i="1"/>
  <c r="BA85" i="1" s="1"/>
  <c r="BZ85" i="1" s="1"/>
  <c r="AS88" i="1"/>
  <c r="BR88" i="1" s="1"/>
  <c r="BA88" i="1"/>
  <c r="BZ88" i="1" s="1"/>
  <c r="E93" i="1"/>
  <c r="AN93" i="1"/>
  <c r="AO93" i="1" s="1"/>
  <c r="AR95" i="1"/>
  <c r="BQ95" i="1" s="1"/>
  <c r="E106" i="1"/>
  <c r="AN108" i="1"/>
  <c r="AX108" i="1" s="1"/>
  <c r="BW108" i="1" s="1"/>
  <c r="AW108" i="1"/>
  <c r="BV108" i="1" s="1"/>
  <c r="AQ110" i="1"/>
  <c r="AY110" i="1"/>
  <c r="BX110" i="1" s="1"/>
  <c r="AN115" i="1"/>
  <c r="E120" i="1"/>
  <c r="AN126" i="1"/>
  <c r="AU126" i="1" s="1"/>
  <c r="E88" i="1"/>
  <c r="AS91" i="1"/>
  <c r="BR91" i="1" s="1"/>
  <c r="AZ98" i="1"/>
  <c r="BY98" i="1" s="1"/>
  <c r="AN102" i="1"/>
  <c r="AW102" i="1"/>
  <c r="BV102" i="1" s="1"/>
  <c r="AN110" i="1"/>
  <c r="AZ110" i="1"/>
  <c r="BY110" i="1" s="1"/>
  <c r="AN116" i="1"/>
  <c r="AS116" i="1" s="1"/>
  <c r="BR116" i="1" s="1"/>
  <c r="AN121" i="1"/>
  <c r="AS121" i="1" s="1"/>
  <c r="BR121" i="1" s="1"/>
  <c r="E105" i="1"/>
  <c r="E122" i="1"/>
  <c r="AN99" i="1"/>
  <c r="AS110" i="1"/>
  <c r="BR110" i="1" s="1"/>
  <c r="BA110" i="1"/>
  <c r="BZ110" i="1" s="1"/>
  <c r="AT128" i="1"/>
  <c r="BS128" i="1" s="1"/>
  <c r="E101" i="1"/>
  <c r="AN103" i="1"/>
  <c r="AW103" i="1" s="1"/>
  <c r="BV103" i="1" s="1"/>
  <c r="AV111" i="1"/>
  <c r="AN112" i="1"/>
  <c r="AZ119" i="1"/>
  <c r="BY119" i="1" s="1"/>
  <c r="AU128" i="1"/>
  <c r="BT128" i="1" s="1"/>
  <c r="AN100" i="1"/>
  <c r="E102" i="1"/>
  <c r="BA107" i="1"/>
  <c r="BZ107" i="1" s="1"/>
  <c r="AN111" i="1"/>
  <c r="AO111" i="1" s="1"/>
  <c r="AW111" i="1"/>
  <c r="BV111" i="1" s="1"/>
  <c r="AQ112" i="1"/>
  <c r="AY112" i="1"/>
  <c r="BX112" i="1" s="1"/>
  <c r="AR113" i="1"/>
  <c r="BQ113" i="1" s="1"/>
  <c r="AN117" i="1"/>
  <c r="AS117" i="1" s="1"/>
  <c r="BR117" i="1" s="1"/>
  <c r="AN119" i="1"/>
  <c r="BA119" i="1"/>
  <c r="BZ119" i="1" s="1"/>
  <c r="E128" i="1"/>
  <c r="AV128" i="1"/>
  <c r="AN118" i="1"/>
  <c r="AX118" i="1" s="1"/>
  <c r="BW118" i="1" s="1"/>
  <c r="AO118" i="1"/>
  <c r="AN120" i="1"/>
  <c r="AT120" i="1" s="1"/>
  <c r="BS120" i="1" s="1"/>
  <c r="AN123" i="1"/>
  <c r="AW123" i="1" s="1"/>
  <c r="BV123" i="1" s="1"/>
  <c r="AV126" i="1"/>
  <c r="AZ112" i="1"/>
  <c r="BY112" i="1" s="1"/>
  <c r="AU114" i="1"/>
  <c r="AT115" i="1"/>
  <c r="BS115" i="1" s="1"/>
  <c r="AN124" i="1"/>
  <c r="AV124" i="1" s="1"/>
  <c r="E109" i="1"/>
  <c r="E114" i="1"/>
  <c r="AN122" i="1"/>
  <c r="AW122" i="1"/>
  <c r="BV122" i="1" s="1"/>
  <c r="AT124" i="1"/>
  <c r="BS124" i="1" s="1"/>
  <c r="AN125" i="1"/>
  <c r="BA125" i="1" s="1"/>
  <c r="BZ125" i="1" s="1"/>
  <c r="AN114" i="1"/>
  <c r="AW114" i="1"/>
  <c r="BV114" i="1" s="1"/>
  <c r="AU118" i="1"/>
  <c r="BT118" i="1" s="1"/>
  <c r="AR119" i="1"/>
  <c r="BQ119" i="1" s="1"/>
  <c r="AO127" i="1"/>
  <c r="AN129" i="1"/>
  <c r="AR120" i="1"/>
  <c r="BQ120" i="1" s="1"/>
  <c r="E121" i="1"/>
  <c r="AN127" i="1"/>
  <c r="AT129" i="1"/>
  <c r="BS129" i="1" s="1"/>
  <c r="AW119" i="1"/>
  <c r="BV119" i="1" s="1"/>
  <c r="AZ124" i="1"/>
  <c r="BY124" i="1" s="1"/>
  <c r="E125" i="1"/>
  <c r="BA115" i="1" l="1"/>
  <c r="BZ115" i="1" s="1"/>
  <c r="AO115" i="1"/>
  <c r="BA109" i="1"/>
  <c r="BZ109" i="1" s="1"/>
  <c r="AQ63" i="1"/>
  <c r="BP63" i="1" s="1"/>
  <c r="AR63" i="1"/>
  <c r="BQ63" i="1" s="1"/>
  <c r="AQ20" i="1"/>
  <c r="BP20" i="1" s="1"/>
  <c r="AX20" i="1"/>
  <c r="BW20" i="1" s="1"/>
  <c r="AY20" i="1"/>
  <c r="BX20" i="1" s="1"/>
  <c r="AP20" i="1"/>
  <c r="BO20" i="1" s="1"/>
  <c r="BA20" i="1"/>
  <c r="BZ20" i="1" s="1"/>
  <c r="AY50" i="1"/>
  <c r="BX50" i="1" s="1"/>
  <c r="AT16" i="1"/>
  <c r="BS16" i="1" s="1"/>
  <c r="AP16" i="1"/>
  <c r="BO16" i="1" s="1"/>
  <c r="AW50" i="1"/>
  <c r="BV50" i="1" s="1"/>
  <c r="AP26" i="1"/>
  <c r="BO26" i="1" s="1"/>
  <c r="AX127" i="1"/>
  <c r="BW127" i="1" s="1"/>
  <c r="AW127" i="1"/>
  <c r="BV127" i="1" s="1"/>
  <c r="AQ100" i="1"/>
  <c r="AV100" i="1"/>
  <c r="AY100" i="1"/>
  <c r="BX100" i="1" s="1"/>
  <c r="AR100" i="1"/>
  <c r="BQ100" i="1" s="1"/>
  <c r="AS102" i="1"/>
  <c r="BR102" i="1" s="1"/>
  <c r="BA102" i="1"/>
  <c r="BZ102" i="1" s="1"/>
  <c r="AR102" i="1"/>
  <c r="BQ102" i="1" s="1"/>
  <c r="AX109" i="1"/>
  <c r="BW109" i="1" s="1"/>
  <c r="AU79" i="1"/>
  <c r="AU72" i="1"/>
  <c r="AP72" i="1"/>
  <c r="BO72" i="1" s="1"/>
  <c r="AY72" i="1"/>
  <c r="BX72" i="1" s="1"/>
  <c r="AW72" i="1"/>
  <c r="BV72" i="1" s="1"/>
  <c r="AP105" i="1"/>
  <c r="BO105" i="1" s="1"/>
  <c r="AX105" i="1"/>
  <c r="BW105" i="1" s="1"/>
  <c r="AV50" i="1"/>
  <c r="AX55" i="1"/>
  <c r="BW55" i="1" s="1"/>
  <c r="AO55" i="1"/>
  <c r="BN55" i="1" s="1"/>
  <c r="BA39" i="1"/>
  <c r="BZ39" i="1" s="1"/>
  <c r="AV39" i="1"/>
  <c r="BU39" i="1" s="1"/>
  <c r="AS39" i="1"/>
  <c r="BR39" i="1" s="1"/>
  <c r="AO26" i="1"/>
  <c r="AY6" i="1"/>
  <c r="BX6" i="1" s="1"/>
  <c r="AQ50" i="1"/>
  <c r="BA28" i="1"/>
  <c r="BZ28" i="1" s="1"/>
  <c r="AZ28" i="1"/>
  <c r="BY28" i="1" s="1"/>
  <c r="AS28" i="1"/>
  <c r="BR28" i="1" s="1"/>
  <c r="AX5" i="1"/>
  <c r="BW5" i="1" s="1"/>
  <c r="AQ5" i="1"/>
  <c r="BP5" i="1" s="1"/>
  <c r="BA5" i="1"/>
  <c r="BZ5" i="1" s="1"/>
  <c r="AY5" i="1"/>
  <c r="BX5" i="1" s="1"/>
  <c r="AS5" i="1"/>
  <c r="BR5" i="1" s="1"/>
  <c r="AP115" i="1"/>
  <c r="BO115" i="1" s="1"/>
  <c r="AV79" i="1"/>
  <c r="AS20" i="1"/>
  <c r="BR20" i="1" s="1"/>
  <c r="AS7" i="1"/>
  <c r="BR7" i="1" s="1"/>
  <c r="AP7" i="1"/>
  <c r="BO7" i="1" s="1"/>
  <c r="AX7" i="1"/>
  <c r="BW7" i="1" s="1"/>
  <c r="AQ7" i="1"/>
  <c r="BA7" i="1"/>
  <c r="BZ7" i="1" s="1"/>
  <c r="AZ50" i="1"/>
  <c r="BY50" i="1" s="1"/>
  <c r="AR50" i="1"/>
  <c r="BQ50" i="1" s="1"/>
  <c r="BA116" i="1"/>
  <c r="BZ116" i="1" s="1"/>
  <c r="AU98" i="1"/>
  <c r="BT98" i="1" s="1"/>
  <c r="AS98" i="1"/>
  <c r="BR98" i="1" s="1"/>
  <c r="BA98" i="1"/>
  <c r="BZ98" i="1" s="1"/>
  <c r="AR98" i="1"/>
  <c r="BQ98" i="1" s="1"/>
  <c r="AV98" i="1"/>
  <c r="AZ97" i="1"/>
  <c r="BY97" i="1" s="1"/>
  <c r="AS97" i="1"/>
  <c r="BR97" i="1" s="1"/>
  <c r="AU97" i="1"/>
  <c r="BT97" i="1" s="1"/>
  <c r="AV53" i="1"/>
  <c r="AQ53" i="1"/>
  <c r="AP50" i="1"/>
  <c r="BO50" i="1" s="1"/>
  <c r="AS129" i="1"/>
  <c r="BR129" i="1" s="1"/>
  <c r="BA129" i="1"/>
  <c r="BZ129" i="1" s="1"/>
  <c r="AO129" i="1"/>
  <c r="AS115" i="1"/>
  <c r="BR115" i="1" s="1"/>
  <c r="AZ93" i="1"/>
  <c r="BY93" i="1" s="1"/>
  <c r="AW68" i="1"/>
  <c r="BV68" i="1" s="1"/>
  <c r="AP68" i="1"/>
  <c r="BO68" i="1" s="1"/>
  <c r="AX68" i="1"/>
  <c r="BW68" i="1" s="1"/>
  <c r="AT68" i="1"/>
  <c r="BS68" i="1" s="1"/>
  <c r="AU68" i="1"/>
  <c r="BT68" i="1" s="1"/>
  <c r="AX112" i="1"/>
  <c r="BW112" i="1" s="1"/>
  <c r="AV112" i="1"/>
  <c r="AU112" i="1"/>
  <c r="BT112" i="1" s="1"/>
  <c r="AP112" i="1"/>
  <c r="BO112" i="1" s="1"/>
  <c r="AS99" i="1"/>
  <c r="BR99" i="1" s="1"/>
  <c r="AV99" i="1"/>
  <c r="BA99" i="1"/>
  <c r="BZ99" i="1" s="1"/>
  <c r="AR99" i="1"/>
  <c r="BQ99" i="1" s="1"/>
  <c r="AP129" i="1"/>
  <c r="BO129" i="1" s="1"/>
  <c r="AZ72" i="1"/>
  <c r="BY72" i="1" s="1"/>
  <c r="AP82" i="1"/>
  <c r="BO82" i="1" s="1"/>
  <c r="AX82" i="1"/>
  <c r="BW82" i="1" s="1"/>
  <c r="AU82" i="1"/>
  <c r="BT82" i="1" s="1"/>
  <c r="AX74" i="1"/>
  <c r="BW74" i="1" s="1"/>
  <c r="AV74" i="1"/>
  <c r="BU74" i="1" s="1"/>
  <c r="AY14" i="1"/>
  <c r="BX14" i="1" s="1"/>
  <c r="AP121" i="1"/>
  <c r="BO121" i="1" s="1"/>
  <c r="AQ104" i="1"/>
  <c r="AS128" i="1"/>
  <c r="BR128" i="1" s="1"/>
  <c r="AZ128" i="1"/>
  <c r="BY128" i="1" s="1"/>
  <c r="AW88" i="1"/>
  <c r="BV88" i="1" s="1"/>
  <c r="AP100" i="1"/>
  <c r="BO100" i="1" s="1"/>
  <c r="AY67" i="1"/>
  <c r="BX67" i="1" s="1"/>
  <c r="AW67" i="1"/>
  <c r="BV67" i="1" s="1"/>
  <c r="AU88" i="1"/>
  <c r="AY69" i="1"/>
  <c r="BX69" i="1" s="1"/>
  <c r="AO69" i="1"/>
  <c r="BA69" i="1"/>
  <c r="BZ69" i="1" s="1"/>
  <c r="AP69" i="1"/>
  <c r="BO69" i="1" s="1"/>
  <c r="AU50" i="1"/>
  <c r="AY53" i="1"/>
  <c r="BX53" i="1" s="1"/>
  <c r="AS50" i="1"/>
  <c r="BR50" i="1" s="1"/>
  <c r="AU55" i="1"/>
  <c r="AZ65" i="1"/>
  <c r="BY65" i="1" s="1"/>
  <c r="AY10" i="1"/>
  <c r="BX10" i="1" s="1"/>
  <c r="AY4" i="1"/>
  <c r="BX4" i="1" s="1"/>
  <c r="BA4" i="1"/>
  <c r="BZ4" i="1" s="1"/>
  <c r="AQ4" i="1"/>
  <c r="R36" i="1"/>
  <c r="T36" i="1" s="1"/>
  <c r="AZ46" i="1"/>
  <c r="BY46" i="1" s="1"/>
  <c r="AS46" i="1"/>
  <c r="BR46" i="1" s="1"/>
  <c r="AY46" i="1"/>
  <c r="BX46" i="1" s="1"/>
  <c r="AQ46" i="1"/>
  <c r="BA46" i="1"/>
  <c r="BZ46" i="1" s="1"/>
  <c r="AV46" i="1"/>
  <c r="BU46" i="1" s="1"/>
  <c r="AR20" i="1"/>
  <c r="BQ20" i="1" s="1"/>
  <c r="AY7" i="1"/>
  <c r="BX7" i="1" s="1"/>
  <c r="AQ116" i="1"/>
  <c r="AZ116" i="1"/>
  <c r="BY116" i="1" s="1"/>
  <c r="AQ17" i="1"/>
  <c r="AX17" i="1"/>
  <c r="BW17" i="1" s="1"/>
  <c r="AV91" i="1"/>
  <c r="BI91" i="1" s="1"/>
  <c r="AX91" i="1"/>
  <c r="BW91" i="1" s="1"/>
  <c r="BA91" i="1"/>
  <c r="BZ91" i="1" s="1"/>
  <c r="AT91" i="1"/>
  <c r="BS91" i="1" s="1"/>
  <c r="AZ26" i="1"/>
  <c r="BY26" i="1" s="1"/>
  <c r="AR26" i="1"/>
  <c r="BQ26" i="1" s="1"/>
  <c r="AZ108" i="1"/>
  <c r="BY108" i="1" s="1"/>
  <c r="AV108" i="1"/>
  <c r="BU108" i="1" s="1"/>
  <c r="AQ101" i="1"/>
  <c r="BP101" i="1" s="1"/>
  <c r="AR101" i="1"/>
  <c r="BQ101" i="1" s="1"/>
  <c r="AZ101" i="1"/>
  <c r="BY101" i="1" s="1"/>
  <c r="AS94" i="1"/>
  <c r="BR94" i="1" s="1"/>
  <c r="AU94" i="1"/>
  <c r="BT94" i="1" s="1"/>
  <c r="AW94" i="1"/>
  <c r="BV94" i="1" s="1"/>
  <c r="AU77" i="1"/>
  <c r="AV77" i="1"/>
  <c r="BU77" i="1" s="1"/>
  <c r="AT81" i="1"/>
  <c r="BS81" i="1" s="1"/>
  <c r="AX81" i="1"/>
  <c r="BW81" i="1" s="1"/>
  <c r="AU81" i="1"/>
  <c r="BA97" i="1"/>
  <c r="BZ97" i="1" s="1"/>
  <c r="AU91" i="1"/>
  <c r="AT64" i="1"/>
  <c r="BS64" i="1" s="1"/>
  <c r="AO123" i="1"/>
  <c r="AP123" i="1"/>
  <c r="BO123" i="1" s="1"/>
  <c r="AU108" i="1"/>
  <c r="BI108" i="1" s="1"/>
  <c r="AX103" i="1"/>
  <c r="BW103" i="1" s="1"/>
  <c r="AW115" i="1"/>
  <c r="BV115" i="1" s="1"/>
  <c r="AV88" i="1"/>
  <c r="BC88" i="1" s="1"/>
  <c r="CA88" i="1" s="1"/>
  <c r="AO88" i="1"/>
  <c r="AZ99" i="1"/>
  <c r="BY99" i="1" s="1"/>
  <c r="AW105" i="1"/>
  <c r="BV105" i="1" s="1"/>
  <c r="AZ71" i="1"/>
  <c r="BY71" i="1" s="1"/>
  <c r="AP71" i="1"/>
  <c r="BO71" i="1" s="1"/>
  <c r="AS71" i="1"/>
  <c r="BR71" i="1" s="1"/>
  <c r="AX71" i="1"/>
  <c r="BW71" i="1" s="1"/>
  <c r="BA71" i="1"/>
  <c r="BZ71" i="1" s="1"/>
  <c r="AR71" i="1"/>
  <c r="BQ71" i="1" s="1"/>
  <c r="AZ49" i="1"/>
  <c r="BY49" i="1" s="1"/>
  <c r="BA49" i="1"/>
  <c r="BZ49" i="1" s="1"/>
  <c r="BA32" i="1"/>
  <c r="BZ32" i="1" s="1"/>
  <c r="AY61" i="1"/>
  <c r="BX61" i="1" s="1"/>
  <c r="AU61" i="1"/>
  <c r="BT61" i="1" s="1"/>
  <c r="AV61" i="1"/>
  <c r="AX61" i="1"/>
  <c r="BW61" i="1" s="1"/>
  <c r="AX63" i="1"/>
  <c r="BW63" i="1" s="1"/>
  <c r="AU53" i="1"/>
  <c r="AX66" i="1"/>
  <c r="BW66" i="1" s="1"/>
  <c r="AZ66" i="1"/>
  <c r="BY66" i="1" s="1"/>
  <c r="AS66" i="1"/>
  <c r="BR66" i="1" s="1"/>
  <c r="BT25" i="1"/>
  <c r="BI25" i="1"/>
  <c r="AY3" i="1"/>
  <c r="BX3" i="1" s="1"/>
  <c r="BA3" i="1"/>
  <c r="BZ3" i="1" s="1"/>
  <c r="AQ16" i="1"/>
  <c r="AV54" i="1"/>
  <c r="AX54" i="1"/>
  <c r="BW54" i="1" s="1"/>
  <c r="AP54" i="1"/>
  <c r="BO54" i="1" s="1"/>
  <c r="AO54" i="1"/>
  <c r="BN54" i="1" s="1"/>
  <c r="AY54" i="1"/>
  <c r="BX54" i="1" s="1"/>
  <c r="AW54" i="1"/>
  <c r="BV54" i="1" s="1"/>
  <c r="BA14" i="1"/>
  <c r="BZ14" i="1" s="1"/>
  <c r="AS107" i="1"/>
  <c r="BR107" i="1" s="1"/>
  <c r="AQ118" i="1"/>
  <c r="BJ118" i="1" s="1"/>
  <c r="AU107" i="1"/>
  <c r="AO84" i="1"/>
  <c r="BN84" i="1" s="1"/>
  <c r="AX48" i="1"/>
  <c r="BW48" i="1" s="1"/>
  <c r="AR38" i="1"/>
  <c r="BQ38" i="1" s="1"/>
  <c r="AW38" i="1"/>
  <c r="BV38" i="1" s="1"/>
  <c r="AX18" i="1"/>
  <c r="BW18" i="1" s="1"/>
  <c r="AP12" i="1"/>
  <c r="BO12" i="1" s="1"/>
  <c r="AU40" i="1"/>
  <c r="BT40" i="1" s="1"/>
  <c r="AS18" i="1"/>
  <c r="BR18" i="1" s="1"/>
  <c r="AU57" i="1"/>
  <c r="BT57" i="1" s="1"/>
  <c r="AY19" i="1"/>
  <c r="BX19" i="1" s="1"/>
  <c r="AS12" i="1"/>
  <c r="BR12" i="1" s="1"/>
  <c r="AS38" i="1"/>
  <c r="BR38" i="1" s="1"/>
  <c r="AV120" i="1"/>
  <c r="AU56" i="1"/>
  <c r="BT56" i="1" s="1"/>
  <c r="AY57" i="1"/>
  <c r="BX57" i="1" s="1"/>
  <c r="BA13" i="1"/>
  <c r="BZ13" i="1" s="1"/>
  <c r="AQ9" i="1"/>
  <c r="BP9" i="1" s="1"/>
  <c r="BA19" i="1"/>
  <c r="BZ19" i="1" s="1"/>
  <c r="AP13" i="1"/>
  <c r="BO13" i="1" s="1"/>
  <c r="AZ18" i="1"/>
  <c r="BY18" i="1" s="1"/>
  <c r="AU33" i="1"/>
  <c r="BT33" i="1" s="1"/>
  <c r="AR124" i="1"/>
  <c r="BQ124" i="1" s="1"/>
  <c r="AW118" i="1"/>
  <c r="BV118" i="1" s="1"/>
  <c r="AY111" i="1"/>
  <c r="BX111" i="1" s="1"/>
  <c r="AZ111" i="1"/>
  <c r="BY111" i="1" s="1"/>
  <c r="AV89" i="1"/>
  <c r="AU52" i="1"/>
  <c r="R52" i="1" s="1"/>
  <c r="T52" i="1" s="1"/>
  <c r="AX57" i="1"/>
  <c r="BW57" i="1" s="1"/>
  <c r="AV38" i="1"/>
  <c r="AZ47" i="1"/>
  <c r="BY47" i="1" s="1"/>
  <c r="AP9" i="1"/>
  <c r="BO9" i="1" s="1"/>
  <c r="AO18" i="1"/>
  <c r="AT18" i="1"/>
  <c r="BS18" i="1" s="1"/>
  <c r="BN123" i="1"/>
  <c r="BT106" i="1"/>
  <c r="BN93" i="1"/>
  <c r="BN76" i="1"/>
  <c r="BT51" i="1"/>
  <c r="BU56" i="1"/>
  <c r="BP17" i="1"/>
  <c r="BT38" i="1"/>
  <c r="BI38" i="1"/>
  <c r="BN111" i="1"/>
  <c r="BP100" i="1"/>
  <c r="BU124" i="1"/>
  <c r="BU41" i="1"/>
  <c r="BT126" i="1"/>
  <c r="BI126" i="1"/>
  <c r="BP116" i="1"/>
  <c r="BN64" i="1"/>
  <c r="BN32" i="1"/>
  <c r="AW34" i="1"/>
  <c r="BV34" i="1" s="1"/>
  <c r="BU112" i="1"/>
  <c r="AX93" i="1"/>
  <c r="BW93" i="1" s="1"/>
  <c r="AV93" i="1"/>
  <c r="BT80" i="1"/>
  <c r="AU76" i="1"/>
  <c r="AO90" i="1"/>
  <c r="AV96" i="1"/>
  <c r="BI96" i="1" s="1"/>
  <c r="AR86" i="1"/>
  <c r="BQ86" i="1" s="1"/>
  <c r="AZ86" i="1"/>
  <c r="BY86" i="1" s="1"/>
  <c r="AQ86" i="1"/>
  <c r="AV86" i="1"/>
  <c r="AY86" i="1"/>
  <c r="BX86" i="1" s="1"/>
  <c r="AX86" i="1"/>
  <c r="BW86" i="1" s="1"/>
  <c r="AP86" i="1"/>
  <c r="BO86" i="1" s="1"/>
  <c r="BI50" i="1"/>
  <c r="BT50" i="1"/>
  <c r="BA73" i="1"/>
  <c r="BZ73" i="1" s="1"/>
  <c r="AR73" i="1"/>
  <c r="BQ73" i="1" s="1"/>
  <c r="AP73" i="1"/>
  <c r="BO73" i="1" s="1"/>
  <c r="AO73" i="1"/>
  <c r="AV73" i="1"/>
  <c r="AX73" i="1"/>
  <c r="BW73" i="1" s="1"/>
  <c r="AS73" i="1"/>
  <c r="BR73" i="1" s="1"/>
  <c r="AZ73" i="1"/>
  <c r="BY73" i="1" s="1"/>
  <c r="AY73" i="1"/>
  <c r="BX73" i="1" s="1"/>
  <c r="AT60" i="1"/>
  <c r="BS60" i="1" s="1"/>
  <c r="AS60" i="1"/>
  <c r="BR60" i="1" s="1"/>
  <c r="BA60" i="1"/>
  <c r="BZ60" i="1" s="1"/>
  <c r="AZ60" i="1"/>
  <c r="BY60" i="1" s="1"/>
  <c r="AR60" i="1"/>
  <c r="BQ60" i="1" s="1"/>
  <c r="AQ60" i="1"/>
  <c r="AO60" i="1"/>
  <c r="AV45" i="1"/>
  <c r="AY95" i="1"/>
  <c r="BX95" i="1" s="1"/>
  <c r="AQ95" i="1"/>
  <c r="AX95" i="1"/>
  <c r="BW95" i="1" s="1"/>
  <c r="AW95" i="1"/>
  <c r="BV95" i="1" s="1"/>
  <c r="AO95" i="1"/>
  <c r="AU95" i="1"/>
  <c r="AP95" i="1"/>
  <c r="BO95" i="1" s="1"/>
  <c r="AO85" i="1"/>
  <c r="BU59" i="1"/>
  <c r="BI56" i="1"/>
  <c r="BN47" i="1"/>
  <c r="AS32" i="1"/>
  <c r="BR32" i="1" s="1"/>
  <c r="BT72" i="1"/>
  <c r="BP62" i="1"/>
  <c r="AV60" i="1"/>
  <c r="AS42" i="1"/>
  <c r="BR42" i="1" s="1"/>
  <c r="AZ42" i="1"/>
  <c r="BY42" i="1" s="1"/>
  <c r="AY37" i="1"/>
  <c r="BX37" i="1" s="1"/>
  <c r="AX37" i="1"/>
  <c r="BW37" i="1" s="1"/>
  <c r="AU37" i="1"/>
  <c r="AP37" i="1"/>
  <c r="BO37" i="1" s="1"/>
  <c r="AW37" i="1"/>
  <c r="BV37" i="1" s="1"/>
  <c r="AQ37" i="1"/>
  <c r="AO37" i="1"/>
  <c r="AW64" i="1"/>
  <c r="BV64" i="1" s="1"/>
  <c r="AU32" i="1"/>
  <c r="AU41" i="1"/>
  <c r="AT32" i="1"/>
  <c r="BS32" i="1" s="1"/>
  <c r="BA17" i="1"/>
  <c r="BZ17" i="1" s="1"/>
  <c r="BN40" i="1"/>
  <c r="BF40" i="1"/>
  <c r="BH40" i="1" s="1"/>
  <c r="AW4" i="1"/>
  <c r="BV4" i="1" s="1"/>
  <c r="AO4" i="1"/>
  <c r="AV4" i="1"/>
  <c r="AU4" i="1"/>
  <c r="AZ4" i="1"/>
  <c r="BY4" i="1" s="1"/>
  <c r="AX34" i="1"/>
  <c r="BW34" i="1" s="1"/>
  <c r="BC22" i="1"/>
  <c r="CA22" i="1" s="1"/>
  <c r="BU22" i="1"/>
  <c r="BI36" i="1"/>
  <c r="BL36" i="1" s="1"/>
  <c r="AR16" i="1"/>
  <c r="BQ16" i="1" s="1"/>
  <c r="AT4" i="1"/>
  <c r="BS4" i="1" s="1"/>
  <c r="AV83" i="1"/>
  <c r="BI83" i="1" s="1"/>
  <c r="AP32" i="1"/>
  <c r="BO32" i="1" s="1"/>
  <c r="AS4" i="1"/>
  <c r="BR4" i="1" s="1"/>
  <c r="AW13" i="1"/>
  <c r="BV13" i="1" s="1"/>
  <c r="AO13" i="1"/>
  <c r="AT13" i="1"/>
  <c r="BS13" i="1" s="1"/>
  <c r="AZ13" i="1"/>
  <c r="BY13" i="1" s="1"/>
  <c r="AV13" i="1"/>
  <c r="AU13" i="1"/>
  <c r="AR13" i="1"/>
  <c r="BQ13" i="1" s="1"/>
  <c r="AR41" i="1"/>
  <c r="BQ41" i="1" s="1"/>
  <c r="AP17" i="1"/>
  <c r="BO17" i="1" s="1"/>
  <c r="BI22" i="1"/>
  <c r="BT22" i="1"/>
  <c r="BC36" i="1"/>
  <c r="CA36" i="1" s="1"/>
  <c r="BU36" i="1"/>
  <c r="AR90" i="1"/>
  <c r="BQ90" i="1" s="1"/>
  <c r="AQ30" i="1"/>
  <c r="AO30" i="1"/>
  <c r="AY30" i="1"/>
  <c r="BX30" i="1" s="1"/>
  <c r="AU30" i="1"/>
  <c r="AP30" i="1"/>
  <c r="BO30" i="1" s="1"/>
  <c r="AX30" i="1"/>
  <c r="BW30" i="1" s="1"/>
  <c r="AW30" i="1"/>
  <c r="BV30" i="1" s="1"/>
  <c r="AS17" i="1"/>
  <c r="BR17" i="1" s="1"/>
  <c r="AX47" i="1"/>
  <c r="BW47" i="1" s="1"/>
  <c r="BN24" i="1"/>
  <c r="BP46" i="1"/>
  <c r="BE46" i="1"/>
  <c r="BJ46" i="1" s="1"/>
  <c r="AV34" i="1"/>
  <c r="AW3" i="1"/>
  <c r="BV3" i="1" s="1"/>
  <c r="AO3" i="1"/>
  <c r="AV3" i="1"/>
  <c r="AU3" i="1"/>
  <c r="AR3" i="1"/>
  <c r="BQ3" i="1" s="1"/>
  <c r="AZ3" i="1"/>
  <c r="BY3" i="1" s="1"/>
  <c r="AW21" i="1"/>
  <c r="BV21" i="1" s="1"/>
  <c r="AO21" i="1"/>
  <c r="AZ21" i="1"/>
  <c r="BY21" i="1" s="1"/>
  <c r="AT21" i="1"/>
  <c r="BS21" i="1" s="1"/>
  <c r="AV21" i="1"/>
  <c r="AU21" i="1"/>
  <c r="AR21" i="1"/>
  <c r="BQ21" i="1" s="1"/>
  <c r="AQ3" i="1"/>
  <c r="BF25" i="1"/>
  <c r="BH25" i="1" s="1"/>
  <c r="BL25" i="1" s="1"/>
  <c r="AV30" i="1"/>
  <c r="AW5" i="1"/>
  <c r="BV5" i="1" s="1"/>
  <c r="AO5" i="1"/>
  <c r="AT5" i="1"/>
  <c r="BS5" i="1" s="1"/>
  <c r="AV5" i="1"/>
  <c r="AU5" i="1"/>
  <c r="AR5" i="1"/>
  <c r="BQ5" i="1" s="1"/>
  <c r="AZ5" i="1"/>
  <c r="BY5" i="1" s="1"/>
  <c r="BB25" i="1"/>
  <c r="BN25" i="1"/>
  <c r="AW6" i="1"/>
  <c r="BV6" i="1" s="1"/>
  <c r="AO6" i="1"/>
  <c r="AZ6" i="1"/>
  <c r="BY6" i="1" s="1"/>
  <c r="AV6" i="1"/>
  <c r="AU6" i="1"/>
  <c r="AT6" i="1"/>
  <c r="BS6" i="1" s="1"/>
  <c r="AR6" i="1"/>
  <c r="BQ6" i="1" s="1"/>
  <c r="AX64" i="1"/>
  <c r="BW64" i="1" s="1"/>
  <c r="BN61" i="1"/>
  <c r="BN53" i="1"/>
  <c r="BA34" i="1"/>
  <c r="BZ34" i="1" s="1"/>
  <c r="AT59" i="1"/>
  <c r="BS59" i="1" s="1"/>
  <c r="BA59" i="1"/>
  <c r="BZ59" i="1" s="1"/>
  <c r="AZ59" i="1"/>
  <c r="BY59" i="1" s="1"/>
  <c r="AR59" i="1"/>
  <c r="BQ59" i="1" s="1"/>
  <c r="AY59" i="1"/>
  <c r="BX59" i="1" s="1"/>
  <c r="AW59" i="1"/>
  <c r="BV59" i="1" s="1"/>
  <c r="AQ59" i="1"/>
  <c r="AS59" i="1"/>
  <c r="BR59" i="1" s="1"/>
  <c r="AS49" i="1"/>
  <c r="BR49" i="1" s="1"/>
  <c r="AT41" i="1"/>
  <c r="BS41" i="1" s="1"/>
  <c r="AS41" i="1"/>
  <c r="BR41" i="1" s="1"/>
  <c r="AV70" i="1"/>
  <c r="BI70" i="1" s="1"/>
  <c r="AT70" i="1"/>
  <c r="AZ70" i="1"/>
  <c r="BY70" i="1" s="1"/>
  <c r="AQ70" i="1"/>
  <c r="AS70" i="1"/>
  <c r="BR70" i="1" s="1"/>
  <c r="AY70" i="1"/>
  <c r="BX70" i="1" s="1"/>
  <c r="AR70" i="1"/>
  <c r="BQ70" i="1" s="1"/>
  <c r="BA70" i="1"/>
  <c r="BZ70" i="1" s="1"/>
  <c r="BI40" i="1"/>
  <c r="AY29" i="1"/>
  <c r="BX29" i="1" s="1"/>
  <c r="AT29" i="1"/>
  <c r="BS29" i="1" s="1"/>
  <c r="AR29" i="1"/>
  <c r="BQ29" i="1" s="1"/>
  <c r="AQ29" i="1"/>
  <c r="AO29" i="1"/>
  <c r="AZ29" i="1"/>
  <c r="BY29" i="1" s="1"/>
  <c r="AX29" i="1"/>
  <c r="BW29" i="1" s="1"/>
  <c r="AV37" i="1"/>
  <c r="AT30" i="1"/>
  <c r="BS30" i="1" s="1"/>
  <c r="AU29" i="1"/>
  <c r="AW12" i="1"/>
  <c r="BV12" i="1" s="1"/>
  <c r="AO12" i="1"/>
  <c r="AV12" i="1"/>
  <c r="AZ12" i="1"/>
  <c r="BY12" i="1" s="1"/>
  <c r="AU12" i="1"/>
  <c r="AO66" i="1"/>
  <c r="AV66" i="1"/>
  <c r="AW66" i="1"/>
  <c r="BV66" i="1" s="1"/>
  <c r="AU66" i="1"/>
  <c r="AZ30" i="1"/>
  <c r="BY30" i="1" s="1"/>
  <c r="BU24" i="1"/>
  <c r="AQ21" i="1"/>
  <c r="AW10" i="1"/>
  <c r="BV10" i="1" s="1"/>
  <c r="AO10" i="1"/>
  <c r="AZ10" i="1"/>
  <c r="BY10" i="1" s="1"/>
  <c r="AV10" i="1"/>
  <c r="AU10" i="1"/>
  <c r="AT10" i="1"/>
  <c r="BS10" i="1" s="1"/>
  <c r="AR10" i="1"/>
  <c r="BQ10" i="1" s="1"/>
  <c r="AT3" i="1"/>
  <c r="BS3" i="1" s="1"/>
  <c r="BP61" i="1"/>
  <c r="AY13" i="1"/>
  <c r="BX13" i="1" s="1"/>
  <c r="AS3" i="1"/>
  <c r="BR3" i="1" s="1"/>
  <c r="BN46" i="1"/>
  <c r="AP21" i="1"/>
  <c r="BO21" i="1" s="1"/>
  <c r="AV32" i="1"/>
  <c r="BP19" i="1"/>
  <c r="BI35" i="1"/>
  <c r="AY24" i="1"/>
  <c r="BX24" i="1" s="1"/>
  <c r="AW24" i="1"/>
  <c r="BV24" i="1" s="1"/>
  <c r="AR24" i="1"/>
  <c r="BQ24" i="1" s="1"/>
  <c r="AQ24" i="1"/>
  <c r="AZ24" i="1"/>
  <c r="BY24" i="1" s="1"/>
  <c r="AP24" i="1"/>
  <c r="BO24" i="1" s="1"/>
  <c r="BU18" i="1"/>
  <c r="BC18" i="1"/>
  <c r="CA18" i="1" s="1"/>
  <c r="AT12" i="1"/>
  <c r="BS12" i="1" s="1"/>
  <c r="BA10" i="1"/>
  <c r="BZ10" i="1" s="1"/>
  <c r="AP5" i="1"/>
  <c r="BO5" i="1" s="1"/>
  <c r="AQ12" i="1"/>
  <c r="BU25" i="1"/>
  <c r="BC25" i="1"/>
  <c r="CA25" i="1" s="1"/>
  <c r="AZ125" i="1"/>
  <c r="BY125" i="1" s="1"/>
  <c r="AY125" i="1"/>
  <c r="BX125" i="1" s="1"/>
  <c r="AR125" i="1"/>
  <c r="BQ125" i="1" s="1"/>
  <c r="AV125" i="1"/>
  <c r="AU125" i="1"/>
  <c r="AQ125" i="1"/>
  <c r="BU126" i="1"/>
  <c r="BD118" i="1"/>
  <c r="CB118" i="1" s="1"/>
  <c r="BE118" i="1"/>
  <c r="BP118" i="1"/>
  <c r="AQ121" i="1"/>
  <c r="AZ121" i="1"/>
  <c r="BY121" i="1" s="1"/>
  <c r="AY121" i="1"/>
  <c r="BX121" i="1" s="1"/>
  <c r="AO121" i="1"/>
  <c r="AW121" i="1"/>
  <c r="BV121" i="1" s="1"/>
  <c r="AV121" i="1"/>
  <c r="AU121" i="1"/>
  <c r="AR121" i="1"/>
  <c r="BQ121" i="1" s="1"/>
  <c r="AX121" i="1"/>
  <c r="BW121" i="1" s="1"/>
  <c r="BT84" i="1"/>
  <c r="AR75" i="1"/>
  <c r="BQ75" i="1" s="1"/>
  <c r="AX75" i="1"/>
  <c r="BW75" i="1" s="1"/>
  <c r="AP75" i="1"/>
  <c r="BO75" i="1" s="1"/>
  <c r="BA75" i="1"/>
  <c r="BZ75" i="1" s="1"/>
  <c r="AS75" i="1"/>
  <c r="BR75" i="1" s="1"/>
  <c r="AZ75" i="1"/>
  <c r="BY75" i="1" s="1"/>
  <c r="AW75" i="1"/>
  <c r="BV75" i="1" s="1"/>
  <c r="BN52" i="1"/>
  <c r="AZ43" i="1"/>
  <c r="BY43" i="1" s="1"/>
  <c r="AT43" i="1"/>
  <c r="BS43" i="1" s="1"/>
  <c r="AS43" i="1"/>
  <c r="BR43" i="1" s="1"/>
  <c r="AR43" i="1"/>
  <c r="BQ43" i="1" s="1"/>
  <c r="BA43" i="1"/>
  <c r="BZ43" i="1" s="1"/>
  <c r="AY43" i="1"/>
  <c r="BX43" i="1" s="1"/>
  <c r="BU55" i="1"/>
  <c r="BC55" i="1"/>
  <c r="CA55" i="1" s="1"/>
  <c r="AS45" i="1"/>
  <c r="BR45" i="1" s="1"/>
  <c r="BT55" i="1"/>
  <c r="BI55" i="1"/>
  <c r="BN26" i="1"/>
  <c r="BN31" i="1"/>
  <c r="BN42" i="1"/>
  <c r="BC27" i="1"/>
  <c r="CA27" i="1" s="1"/>
  <c r="BU27" i="1"/>
  <c r="R25" i="1"/>
  <c r="T25" i="1" s="1"/>
  <c r="BU100" i="1"/>
  <c r="AO113" i="1"/>
  <c r="BT79" i="1"/>
  <c r="BI79" i="1"/>
  <c r="AS106" i="1"/>
  <c r="BR106" i="1" s="1"/>
  <c r="BT81" i="1"/>
  <c r="AV63" i="1"/>
  <c r="BA63" i="1"/>
  <c r="BZ63" i="1" s="1"/>
  <c r="AS63" i="1"/>
  <c r="BR63" i="1" s="1"/>
  <c r="AU63" i="1"/>
  <c r="BD63" i="1" s="1"/>
  <c r="CB63" i="1" s="1"/>
  <c r="AZ63" i="1"/>
  <c r="BY63" i="1" s="1"/>
  <c r="AT63" i="1"/>
  <c r="BS63" i="1" s="1"/>
  <c r="BT91" i="1"/>
  <c r="BC95" i="1"/>
  <c r="CA95" i="1" s="1"/>
  <c r="BU95" i="1"/>
  <c r="BT86" i="1"/>
  <c r="BI86" i="1"/>
  <c r="BA76" i="1"/>
  <c r="BZ76" i="1" s="1"/>
  <c r="AS76" i="1"/>
  <c r="BR76" i="1" s="1"/>
  <c r="AZ76" i="1"/>
  <c r="BY76" i="1" s="1"/>
  <c r="AY76" i="1"/>
  <c r="BX76" i="1" s="1"/>
  <c r="AR76" i="1"/>
  <c r="BQ76" i="1" s="1"/>
  <c r="AQ76" i="1"/>
  <c r="AP76" i="1"/>
  <c r="BO76" i="1" s="1"/>
  <c r="AS51" i="1"/>
  <c r="BR51" i="1" s="1"/>
  <c r="BA51" i="1"/>
  <c r="BZ51" i="1" s="1"/>
  <c r="AW51" i="1"/>
  <c r="BV51" i="1" s="1"/>
  <c r="AZ51" i="1"/>
  <c r="BY51" i="1" s="1"/>
  <c r="AY51" i="1"/>
  <c r="BX51" i="1" s="1"/>
  <c r="AX51" i="1"/>
  <c r="BW51" i="1" s="1"/>
  <c r="AT51" i="1"/>
  <c r="BS51" i="1" s="1"/>
  <c r="AP51" i="1"/>
  <c r="BO51" i="1" s="1"/>
  <c r="AO51" i="1"/>
  <c r="AV75" i="1"/>
  <c r="BU49" i="1"/>
  <c r="AW85" i="1"/>
  <c r="BV85" i="1" s="1"/>
  <c r="AU45" i="1"/>
  <c r="AS44" i="1"/>
  <c r="BR44" i="1" s="1"/>
  <c r="BT53" i="1"/>
  <c r="BI53" i="1"/>
  <c r="AU42" i="1"/>
  <c r="BF42" i="1" s="1"/>
  <c r="BH42" i="1" s="1"/>
  <c r="AT42" i="1"/>
  <c r="BS42" i="1" s="1"/>
  <c r="AS16" i="1"/>
  <c r="BR16" i="1" s="1"/>
  <c r="AT83" i="1"/>
  <c r="BS83" i="1" s="1"/>
  <c r="BN22" i="1"/>
  <c r="BB22" i="1"/>
  <c r="BF22" i="1"/>
  <c r="BH22" i="1" s="1"/>
  <c r="R22" i="1"/>
  <c r="T22" i="1" s="1"/>
  <c r="BA16" i="1"/>
  <c r="BZ16" i="1" s="1"/>
  <c r="BT114" i="1"/>
  <c r="BT88" i="1"/>
  <c r="BI88" i="1"/>
  <c r="AP125" i="1"/>
  <c r="BO125" i="1" s="1"/>
  <c r="BA123" i="1"/>
  <c r="BZ123" i="1" s="1"/>
  <c r="AY119" i="1"/>
  <c r="BX119" i="1" s="1"/>
  <c r="AU119" i="1"/>
  <c r="AV119" i="1"/>
  <c r="AT119" i="1"/>
  <c r="BS119" i="1" s="1"/>
  <c r="BI128" i="1"/>
  <c r="AZ103" i="1"/>
  <c r="BY103" i="1" s="1"/>
  <c r="AU103" i="1"/>
  <c r="AS103" i="1"/>
  <c r="BR103" i="1" s="1"/>
  <c r="BA103" i="1"/>
  <c r="BZ103" i="1" s="1"/>
  <c r="AP103" i="1"/>
  <c r="BO103" i="1" s="1"/>
  <c r="AR103" i="1"/>
  <c r="BQ103" i="1" s="1"/>
  <c r="BU120" i="1"/>
  <c r="BU107" i="1"/>
  <c r="BC107" i="1"/>
  <c r="CA107" i="1" s="1"/>
  <c r="BU89" i="1"/>
  <c r="AX85" i="1"/>
  <c r="BW85" i="1" s="1"/>
  <c r="BT58" i="1"/>
  <c r="BA82" i="1"/>
  <c r="BZ82" i="1" s="1"/>
  <c r="AS82" i="1"/>
  <c r="BR82" i="1" s="1"/>
  <c r="AR82" i="1"/>
  <c r="BQ82" i="1" s="1"/>
  <c r="AQ82" i="1"/>
  <c r="AY82" i="1"/>
  <c r="BX82" i="1" s="1"/>
  <c r="AZ82" i="1"/>
  <c r="BY82" i="1" s="1"/>
  <c r="AV82" i="1"/>
  <c r="BA41" i="1"/>
  <c r="BZ41" i="1" s="1"/>
  <c r="AV64" i="1"/>
  <c r="AY64" i="1"/>
  <c r="BX64" i="1" s="1"/>
  <c r="AR64" i="1"/>
  <c r="BQ64" i="1" s="1"/>
  <c r="AQ64" i="1"/>
  <c r="AZ64" i="1"/>
  <c r="BY64" i="1" s="1"/>
  <c r="AS64" i="1"/>
  <c r="BR64" i="1" s="1"/>
  <c r="BA64" i="1"/>
  <c r="BZ64" i="1" s="1"/>
  <c r="AT122" i="1"/>
  <c r="BS122" i="1" s="1"/>
  <c r="AS122" i="1"/>
  <c r="BR122" i="1" s="1"/>
  <c r="AR122" i="1"/>
  <c r="BQ122" i="1" s="1"/>
  <c r="AQ122" i="1"/>
  <c r="AZ122" i="1"/>
  <c r="BY122" i="1" s="1"/>
  <c r="AO122" i="1"/>
  <c r="AY122" i="1"/>
  <c r="BX122" i="1" s="1"/>
  <c r="BA122" i="1"/>
  <c r="BZ122" i="1" s="1"/>
  <c r="AP122" i="1"/>
  <c r="BO122" i="1" s="1"/>
  <c r="AW120" i="1"/>
  <c r="BV120" i="1" s="1"/>
  <c r="BA120" i="1"/>
  <c r="BZ120" i="1" s="1"/>
  <c r="AX120" i="1"/>
  <c r="BW120" i="1" s="1"/>
  <c r="AO120" i="1"/>
  <c r="AS120" i="1"/>
  <c r="BR120" i="1" s="1"/>
  <c r="AP120" i="1"/>
  <c r="BO120" i="1" s="1"/>
  <c r="AS119" i="1"/>
  <c r="BR119" i="1" s="1"/>
  <c r="AT103" i="1"/>
  <c r="BS103" i="1" s="1"/>
  <c r="AU116" i="1"/>
  <c r="BE116" i="1" s="1"/>
  <c r="AP102" i="1"/>
  <c r="BO102" i="1" s="1"/>
  <c r="AX102" i="1"/>
  <c r="BW102" i="1" s="1"/>
  <c r="AV102" i="1"/>
  <c r="AU102" i="1"/>
  <c r="AT102" i="1"/>
  <c r="BS102" i="1" s="1"/>
  <c r="AQ102" i="1"/>
  <c r="AV103" i="1"/>
  <c r="AS109" i="1"/>
  <c r="BR109" i="1" s="1"/>
  <c r="AT109" i="1"/>
  <c r="BS109" i="1" s="1"/>
  <c r="AR109" i="1"/>
  <c r="BQ109" i="1" s="1"/>
  <c r="AV109" i="1"/>
  <c r="AU109" i="1"/>
  <c r="AX90" i="1"/>
  <c r="BW90" i="1" s="1"/>
  <c r="AZ109" i="1"/>
  <c r="BY109" i="1" s="1"/>
  <c r="BU118" i="1"/>
  <c r="BC118" i="1"/>
  <c r="CA118" i="1" s="1"/>
  <c r="AZ104" i="1"/>
  <c r="BY104" i="1" s="1"/>
  <c r="BA104" i="1"/>
  <c r="BZ104" i="1" s="1"/>
  <c r="AY104" i="1"/>
  <c r="BX104" i="1" s="1"/>
  <c r="AP104" i="1"/>
  <c r="BO104" i="1" s="1"/>
  <c r="AR104" i="1"/>
  <c r="BQ104" i="1" s="1"/>
  <c r="AT104" i="1"/>
  <c r="BS104" i="1" s="1"/>
  <c r="AS104" i="1"/>
  <c r="BR104" i="1" s="1"/>
  <c r="BP114" i="1"/>
  <c r="BE114" i="1"/>
  <c r="BA84" i="1"/>
  <c r="BZ84" i="1" s="1"/>
  <c r="AS84" i="1"/>
  <c r="BR84" i="1" s="1"/>
  <c r="AR84" i="1"/>
  <c r="BQ84" i="1" s="1"/>
  <c r="AQ84" i="1"/>
  <c r="AZ84" i="1"/>
  <c r="BY84" i="1" s="1"/>
  <c r="AY84" i="1"/>
  <c r="BX84" i="1" s="1"/>
  <c r="AV84" i="1"/>
  <c r="BA90" i="1"/>
  <c r="BZ90" i="1" s="1"/>
  <c r="AY116" i="1"/>
  <c r="BX116" i="1" s="1"/>
  <c r="AQ124" i="1"/>
  <c r="AY120" i="1"/>
  <c r="BX120" i="1" s="1"/>
  <c r="AQ119" i="1"/>
  <c r="AX119" i="1"/>
  <c r="BW119" i="1" s="1"/>
  <c r="BA127" i="1"/>
  <c r="BZ127" i="1" s="1"/>
  <c r="AQ117" i="1"/>
  <c r="AZ117" i="1"/>
  <c r="BY117" i="1" s="1"/>
  <c r="AP117" i="1"/>
  <c r="BO117" i="1" s="1"/>
  <c r="AO117" i="1"/>
  <c r="AV117" i="1"/>
  <c r="AU117" i="1"/>
  <c r="AY117" i="1"/>
  <c r="BX117" i="1" s="1"/>
  <c r="AX117" i="1"/>
  <c r="BW117" i="1" s="1"/>
  <c r="AW117" i="1"/>
  <c r="BV117" i="1" s="1"/>
  <c r="AR127" i="1"/>
  <c r="BQ127" i="1" s="1"/>
  <c r="AQ127" i="1"/>
  <c r="AW99" i="1"/>
  <c r="BV99" i="1" s="1"/>
  <c r="AP99" i="1"/>
  <c r="BO99" i="1" s="1"/>
  <c r="AO99" i="1"/>
  <c r="AU99" i="1"/>
  <c r="AX99" i="1"/>
  <c r="BW99" i="1" s="1"/>
  <c r="AQ99" i="1"/>
  <c r="AY99" i="1"/>
  <c r="BX99" i="1" s="1"/>
  <c r="AO102" i="1"/>
  <c r="AY108" i="1"/>
  <c r="BX108" i="1" s="1"/>
  <c r="AQ108" i="1"/>
  <c r="BA108" i="1"/>
  <c r="BZ108" i="1" s="1"/>
  <c r="AT108" i="1"/>
  <c r="BS108" i="1" s="1"/>
  <c r="AS108" i="1"/>
  <c r="BR108" i="1" s="1"/>
  <c r="AP108" i="1"/>
  <c r="BO108" i="1" s="1"/>
  <c r="AR108" i="1"/>
  <c r="BQ108" i="1" s="1"/>
  <c r="AT99" i="1"/>
  <c r="BS99" i="1" s="1"/>
  <c r="AO101" i="1"/>
  <c r="AU101" i="1"/>
  <c r="AW101" i="1"/>
  <c r="BV101" i="1" s="1"/>
  <c r="AV101" i="1"/>
  <c r="BI112" i="1"/>
  <c r="AY102" i="1"/>
  <c r="BX102" i="1" s="1"/>
  <c r="AS89" i="1"/>
  <c r="BR89" i="1" s="1"/>
  <c r="AP109" i="1"/>
  <c r="BO109" i="1" s="1"/>
  <c r="AR89" i="1"/>
  <c r="BQ89" i="1" s="1"/>
  <c r="AW82" i="1"/>
  <c r="BV82" i="1" s="1"/>
  <c r="AW93" i="1"/>
  <c r="BV93" i="1" s="1"/>
  <c r="AP90" i="1"/>
  <c r="BO90" i="1" s="1"/>
  <c r="AZ107" i="1"/>
  <c r="BY107" i="1" s="1"/>
  <c r="AQ107" i="1"/>
  <c r="AP107" i="1"/>
  <c r="BO107" i="1" s="1"/>
  <c r="AY107" i="1"/>
  <c r="BX107" i="1" s="1"/>
  <c r="AR107" i="1"/>
  <c r="BQ107" i="1" s="1"/>
  <c r="BU98" i="1"/>
  <c r="BN88" i="1"/>
  <c r="AY103" i="1"/>
  <c r="BX103" i="1" s="1"/>
  <c r="BC91" i="1"/>
  <c r="CA91" i="1" s="1"/>
  <c r="AV67" i="1"/>
  <c r="BA67" i="1"/>
  <c r="BZ67" i="1" s="1"/>
  <c r="AS67" i="1"/>
  <c r="BR67" i="1" s="1"/>
  <c r="AU67" i="1"/>
  <c r="R67" i="1" s="1"/>
  <c r="T67" i="1" s="1"/>
  <c r="AZ67" i="1"/>
  <c r="BY67" i="1" s="1"/>
  <c r="AT67" i="1"/>
  <c r="BS67" i="1" s="1"/>
  <c r="AQ109" i="1"/>
  <c r="AT97" i="1"/>
  <c r="BS97" i="1" s="1"/>
  <c r="AV72" i="1"/>
  <c r="AT72" i="1"/>
  <c r="BS72" i="1" s="1"/>
  <c r="AS72" i="1"/>
  <c r="BR72" i="1" s="1"/>
  <c r="BA72" i="1"/>
  <c r="BZ72" i="1" s="1"/>
  <c r="AX72" i="1"/>
  <c r="BW72" i="1" s="1"/>
  <c r="AR72" i="1"/>
  <c r="BQ72" i="1" s="1"/>
  <c r="AO72" i="1"/>
  <c r="AQ72" i="1"/>
  <c r="BA77" i="1"/>
  <c r="BZ77" i="1" s="1"/>
  <c r="AS77" i="1"/>
  <c r="BR77" i="1" s="1"/>
  <c r="AR77" i="1"/>
  <c r="BQ77" i="1" s="1"/>
  <c r="AQ77" i="1"/>
  <c r="AZ77" i="1"/>
  <c r="BY77" i="1" s="1"/>
  <c r="AY77" i="1"/>
  <c r="BX77" i="1" s="1"/>
  <c r="AW77" i="1"/>
  <c r="BV77" i="1" s="1"/>
  <c r="AP77" i="1"/>
  <c r="BO77" i="1" s="1"/>
  <c r="AO77" i="1"/>
  <c r="AV71" i="1"/>
  <c r="AT71" i="1"/>
  <c r="BS71" i="1" s="1"/>
  <c r="AU71" i="1"/>
  <c r="AV42" i="1"/>
  <c r="BN69" i="1"/>
  <c r="AX60" i="1"/>
  <c r="BW60" i="1" s="1"/>
  <c r="AT84" i="1"/>
  <c r="BS84" i="1" s="1"/>
  <c r="BA66" i="1"/>
  <c r="BZ66" i="1" s="1"/>
  <c r="BA94" i="1"/>
  <c r="BZ94" i="1" s="1"/>
  <c r="AQ71" i="1"/>
  <c r="AP64" i="1"/>
  <c r="BO64" i="1" s="1"/>
  <c r="AT52" i="1"/>
  <c r="BS52" i="1" s="1"/>
  <c r="BA52" i="1"/>
  <c r="BZ52" i="1" s="1"/>
  <c r="AZ52" i="1"/>
  <c r="BY52" i="1" s="1"/>
  <c r="AR52" i="1"/>
  <c r="BQ52" i="1" s="1"/>
  <c r="AW52" i="1"/>
  <c r="BV52" i="1" s="1"/>
  <c r="AS52" i="1"/>
  <c r="BR52" i="1" s="1"/>
  <c r="AX52" i="1"/>
  <c r="BW52" i="1" s="1"/>
  <c r="AZ62" i="1"/>
  <c r="BY62" i="1" s="1"/>
  <c r="BP53" i="1"/>
  <c r="BE53" i="1"/>
  <c r="BJ53" i="1" s="1"/>
  <c r="AV44" i="1"/>
  <c r="AT61" i="1"/>
  <c r="BS61" i="1" s="1"/>
  <c r="AR61" i="1"/>
  <c r="BQ61" i="1" s="1"/>
  <c r="BA61" i="1"/>
  <c r="BZ61" i="1" s="1"/>
  <c r="AZ61" i="1"/>
  <c r="BY61" i="1" s="1"/>
  <c r="AS61" i="1"/>
  <c r="BR61" i="1" s="1"/>
  <c r="AZ37" i="1"/>
  <c r="BY37" i="1" s="1"/>
  <c r="BF26" i="1"/>
  <c r="BH26" i="1" s="1"/>
  <c r="AP62" i="1"/>
  <c r="BO62" i="1" s="1"/>
  <c r="AT53" i="1"/>
  <c r="BS53" i="1" s="1"/>
  <c r="AZ53" i="1"/>
  <c r="BY53" i="1" s="1"/>
  <c r="BA53" i="1"/>
  <c r="BZ53" i="1" s="1"/>
  <c r="AS53" i="1"/>
  <c r="BR53" i="1" s="1"/>
  <c r="AR53" i="1"/>
  <c r="BQ53" i="1" s="1"/>
  <c r="AP53" i="1"/>
  <c r="BO53" i="1" s="1"/>
  <c r="AS34" i="1"/>
  <c r="BR34" i="1" s="1"/>
  <c r="AQ73" i="1"/>
  <c r="BU40" i="1"/>
  <c r="BC40" i="1"/>
  <c r="CA40" i="1" s="1"/>
  <c r="AQ75" i="1"/>
  <c r="AW56" i="1"/>
  <c r="BV56" i="1" s="1"/>
  <c r="AW53" i="1"/>
  <c r="BV53" i="1" s="1"/>
  <c r="AT48" i="1"/>
  <c r="BS48" i="1" s="1"/>
  <c r="AR48" i="1"/>
  <c r="BQ48" i="1" s="1"/>
  <c r="AQ48" i="1"/>
  <c r="AP48" i="1"/>
  <c r="BO48" i="1" s="1"/>
  <c r="BA48" i="1"/>
  <c r="BZ48" i="1" s="1"/>
  <c r="AY48" i="1"/>
  <c r="BX48" i="1" s="1"/>
  <c r="AZ48" i="1"/>
  <c r="BY48" i="1" s="1"/>
  <c r="AW48" i="1"/>
  <c r="BV48" i="1" s="1"/>
  <c r="AV29" i="1"/>
  <c r="AY23" i="1"/>
  <c r="BX23" i="1" s="1"/>
  <c r="AV23" i="1"/>
  <c r="AU23" i="1"/>
  <c r="AT23" i="1"/>
  <c r="BS23" i="1" s="1"/>
  <c r="AQ23" i="1"/>
  <c r="AX10" i="1"/>
  <c r="BW10" i="1" s="1"/>
  <c r="AP66" i="1"/>
  <c r="BO66" i="1" s="1"/>
  <c r="AQ42" i="1"/>
  <c r="AR30" i="1"/>
  <c r="BQ30" i="1" s="1"/>
  <c r="AX4" i="1"/>
  <c r="BW4" i="1" s="1"/>
  <c r="AY45" i="1"/>
  <c r="BX45" i="1" s="1"/>
  <c r="AQ13" i="1"/>
  <c r="AQ45" i="1"/>
  <c r="AU46" i="1"/>
  <c r="AT46" i="1"/>
  <c r="BS46" i="1" s="1"/>
  <c r="BP22" i="1"/>
  <c r="BE22" i="1"/>
  <c r="BJ22" i="1" s="1"/>
  <c r="BD22" i="1"/>
  <c r="CB22" i="1" s="1"/>
  <c r="AY17" i="1"/>
  <c r="BX17" i="1" s="1"/>
  <c r="AT24" i="1"/>
  <c r="BS24" i="1" s="1"/>
  <c r="AW11" i="1"/>
  <c r="BV11" i="1" s="1"/>
  <c r="AO11" i="1"/>
  <c r="AV11" i="1"/>
  <c r="AU11" i="1"/>
  <c r="AZ11" i="1"/>
  <c r="BY11" i="1" s="1"/>
  <c r="AR11" i="1"/>
  <c r="BQ11" i="1" s="1"/>
  <c r="AQ28" i="1"/>
  <c r="AY28" i="1"/>
  <c r="BX28" i="1" s="1"/>
  <c r="AO28" i="1"/>
  <c r="AV28" i="1"/>
  <c r="AU28" i="1"/>
  <c r="AW28" i="1"/>
  <c r="BV28" i="1" s="1"/>
  <c r="AS10" i="1"/>
  <c r="BR10" i="1" s="1"/>
  <c r="AQ11" i="1"/>
  <c r="BB36" i="1"/>
  <c r="BN36" i="1"/>
  <c r="BU111" i="1"/>
  <c r="BC111" i="1"/>
  <c r="CA111" i="1" s="1"/>
  <c r="AT126" i="1"/>
  <c r="BS126" i="1" s="1"/>
  <c r="AS126" i="1"/>
  <c r="BR126" i="1" s="1"/>
  <c r="AY126" i="1"/>
  <c r="BX126" i="1" s="1"/>
  <c r="AP126" i="1"/>
  <c r="BO126" i="1" s="1"/>
  <c r="AR126" i="1"/>
  <c r="BQ126" i="1" s="1"/>
  <c r="BA126" i="1"/>
  <c r="BZ126" i="1" s="1"/>
  <c r="AQ126" i="1"/>
  <c r="AZ126" i="1"/>
  <c r="BY126" i="1" s="1"/>
  <c r="AX126" i="1"/>
  <c r="BW126" i="1" s="1"/>
  <c r="BN80" i="1"/>
  <c r="AY106" i="1"/>
  <c r="BX106" i="1" s="1"/>
  <c r="AQ106" i="1"/>
  <c r="AW106" i="1"/>
  <c r="BV106" i="1" s="1"/>
  <c r="AX106" i="1"/>
  <c r="BW106" i="1" s="1"/>
  <c r="AT106" i="1"/>
  <c r="BS106" i="1" s="1"/>
  <c r="AP106" i="1"/>
  <c r="BO106" i="1" s="1"/>
  <c r="AO106" i="1"/>
  <c r="BT83" i="1"/>
  <c r="BT52" i="1"/>
  <c r="BI52" i="1"/>
  <c r="BT77" i="1"/>
  <c r="BI77" i="1"/>
  <c r="BA83" i="1"/>
  <c r="BZ83" i="1" s="1"/>
  <c r="AS83" i="1"/>
  <c r="BR83" i="1" s="1"/>
  <c r="AZ83" i="1"/>
  <c r="BY83" i="1" s="1"/>
  <c r="AY83" i="1"/>
  <c r="BX83" i="1" s="1"/>
  <c r="AQ83" i="1"/>
  <c r="AR83" i="1"/>
  <c r="BQ83" i="1" s="1"/>
  <c r="BN127" i="1"/>
  <c r="AP113" i="1"/>
  <c r="BO113" i="1" s="1"/>
  <c r="AT121" i="1"/>
  <c r="BS121" i="1" s="1"/>
  <c r="BN109" i="1"/>
  <c r="AY90" i="1"/>
  <c r="BX90" i="1" s="1"/>
  <c r="AZ90" i="1"/>
  <c r="BY90" i="1" s="1"/>
  <c r="AQ90" i="1"/>
  <c r="AV90" i="1"/>
  <c r="AU90" i="1"/>
  <c r="AT90" i="1"/>
  <c r="BS90" i="1" s="1"/>
  <c r="BU50" i="1"/>
  <c r="BP10" i="1"/>
  <c r="BP67" i="1"/>
  <c r="BE67" i="1"/>
  <c r="BJ67" i="1" s="1"/>
  <c r="BD67" i="1"/>
  <c r="CB67" i="1" s="1"/>
  <c r="BE50" i="1"/>
  <c r="BJ50" i="1" s="1"/>
  <c r="BP50" i="1"/>
  <c r="AW16" i="1"/>
  <c r="BV16" i="1" s="1"/>
  <c r="AO16" i="1"/>
  <c r="AV16" i="1"/>
  <c r="AZ16" i="1"/>
  <c r="BY16" i="1" s="1"/>
  <c r="AU16" i="1"/>
  <c r="BP4" i="1"/>
  <c r="AT123" i="1"/>
  <c r="BS123" i="1" s="1"/>
  <c r="AV123" i="1"/>
  <c r="AY123" i="1"/>
  <c r="BX123" i="1" s="1"/>
  <c r="AU123" i="1"/>
  <c r="BP112" i="1"/>
  <c r="BP105" i="1"/>
  <c r="AX76" i="1"/>
  <c r="BW76" i="1" s="1"/>
  <c r="AT125" i="1"/>
  <c r="BS125" i="1" s="1"/>
  <c r="BC128" i="1"/>
  <c r="CA128" i="1" s="1"/>
  <c r="BU128" i="1"/>
  <c r="AR106" i="1"/>
  <c r="BQ106" i="1" s="1"/>
  <c r="BA95" i="1"/>
  <c r="BZ95" i="1" s="1"/>
  <c r="BP110" i="1"/>
  <c r="AW128" i="1"/>
  <c r="BV128" i="1" s="1"/>
  <c r="BA128" i="1"/>
  <c r="BZ128" i="1" s="1"/>
  <c r="AX128" i="1"/>
  <c r="BW128" i="1" s="1"/>
  <c r="AP128" i="1"/>
  <c r="BO128" i="1" s="1"/>
  <c r="AO128" i="1"/>
  <c r="BT78" i="1"/>
  <c r="BI78" i="1"/>
  <c r="AT75" i="1"/>
  <c r="BS75" i="1" s="1"/>
  <c r="BN104" i="1"/>
  <c r="AU73" i="1"/>
  <c r="AS125" i="1"/>
  <c r="BR125" i="1" s="1"/>
  <c r="AX83" i="1"/>
  <c r="BW83" i="1" s="1"/>
  <c r="AT47" i="1"/>
  <c r="BS47" i="1" s="1"/>
  <c r="AS47" i="1"/>
  <c r="BR47" i="1" s="1"/>
  <c r="AR47" i="1"/>
  <c r="BQ47" i="1" s="1"/>
  <c r="BA47" i="1"/>
  <c r="BZ47" i="1" s="1"/>
  <c r="AY47" i="1"/>
  <c r="BX47" i="1" s="1"/>
  <c r="AT55" i="1"/>
  <c r="BS55" i="1" s="1"/>
  <c r="AS55" i="1"/>
  <c r="BR55" i="1" s="1"/>
  <c r="AZ55" i="1"/>
  <c r="BY55" i="1" s="1"/>
  <c r="BA55" i="1"/>
  <c r="BZ55" i="1" s="1"/>
  <c r="AY55" i="1"/>
  <c r="BX55" i="1" s="1"/>
  <c r="AR55" i="1"/>
  <c r="BQ55" i="1" s="1"/>
  <c r="AQ55" i="1"/>
  <c r="AP55" i="1"/>
  <c r="BO55" i="1" s="1"/>
  <c r="BU79" i="1"/>
  <c r="AQ47" i="1"/>
  <c r="AO119" i="1"/>
  <c r="AU124" i="1"/>
  <c r="AV122" i="1"/>
  <c r="AY127" i="1"/>
  <c r="BX127" i="1" s="1"/>
  <c r="AR128" i="1"/>
  <c r="BQ128" i="1" s="1"/>
  <c r="AQ89" i="1"/>
  <c r="AY89" i="1"/>
  <c r="BX89" i="1" s="1"/>
  <c r="AX89" i="1"/>
  <c r="BW89" i="1" s="1"/>
  <c r="AW89" i="1"/>
  <c r="BV89" i="1" s="1"/>
  <c r="AP89" i="1"/>
  <c r="BO89" i="1" s="1"/>
  <c r="AO89" i="1"/>
  <c r="AY109" i="1"/>
  <c r="BX109" i="1" s="1"/>
  <c r="AT49" i="1"/>
  <c r="BS49" i="1" s="1"/>
  <c r="AP49" i="1"/>
  <c r="BO49" i="1" s="1"/>
  <c r="AO49" i="1"/>
  <c r="AX49" i="1"/>
  <c r="BW49" i="1" s="1"/>
  <c r="AW49" i="1"/>
  <c r="BV49" i="1" s="1"/>
  <c r="AP83" i="1"/>
  <c r="BO83" i="1" s="1"/>
  <c r="AY128" i="1"/>
  <c r="BX128" i="1" s="1"/>
  <c r="AQ120" i="1"/>
  <c r="AT117" i="1"/>
  <c r="BS117" i="1" s="1"/>
  <c r="AP119" i="1"/>
  <c r="BO119" i="1" s="1"/>
  <c r="BN118" i="1"/>
  <c r="AS123" i="1"/>
  <c r="BR123" i="1" s="1"/>
  <c r="AR117" i="1"/>
  <c r="BQ117" i="1" s="1"/>
  <c r="AT100" i="1"/>
  <c r="BS100" i="1" s="1"/>
  <c r="AO100" i="1"/>
  <c r="AW100" i="1"/>
  <c r="BV100" i="1" s="1"/>
  <c r="AU100" i="1"/>
  <c r="AZ123" i="1"/>
  <c r="BY123" i="1" s="1"/>
  <c r="AQ123" i="1"/>
  <c r="AO110" i="1"/>
  <c r="BE110" i="1" s="1"/>
  <c r="AX110" i="1"/>
  <c r="BW110" i="1" s="1"/>
  <c r="AT110" i="1"/>
  <c r="BS110" i="1" s="1"/>
  <c r="AW110" i="1"/>
  <c r="BV110" i="1" s="1"/>
  <c r="AP110" i="1"/>
  <c r="BO110" i="1" s="1"/>
  <c r="AU110" i="1"/>
  <c r="AV110" i="1"/>
  <c r="AW126" i="1"/>
  <c r="BV126" i="1" s="1"/>
  <c r="AO108" i="1"/>
  <c r="AU120" i="1"/>
  <c r="AT101" i="1"/>
  <c r="BS101" i="1" s="1"/>
  <c r="AX101" i="1"/>
  <c r="BW101" i="1" s="1"/>
  <c r="AS100" i="1"/>
  <c r="BR100" i="1" s="1"/>
  <c r="AT87" i="1"/>
  <c r="BS87" i="1" s="1"/>
  <c r="AO82" i="1"/>
  <c r="AV97" i="1"/>
  <c r="AO107" i="1"/>
  <c r="BU88" i="1"/>
  <c r="AZ91" i="1"/>
  <c r="BY91" i="1" s="1"/>
  <c r="AY91" i="1"/>
  <c r="BX91" i="1" s="1"/>
  <c r="AR91" i="1"/>
  <c r="BQ91" i="1" s="1"/>
  <c r="AQ91" i="1"/>
  <c r="AP91" i="1"/>
  <c r="BO91" i="1" s="1"/>
  <c r="AY88" i="1"/>
  <c r="BX88" i="1" s="1"/>
  <c r="AR88" i="1"/>
  <c r="BQ88" i="1" s="1"/>
  <c r="AZ88" i="1"/>
  <c r="BY88" i="1" s="1"/>
  <c r="AT88" i="1"/>
  <c r="BS88" i="1" s="1"/>
  <c r="AQ88" i="1"/>
  <c r="AQ103" i="1"/>
  <c r="BA79" i="1"/>
  <c r="BZ79" i="1" s="1"/>
  <c r="AS79" i="1"/>
  <c r="BR79" i="1" s="1"/>
  <c r="AZ79" i="1"/>
  <c r="BY79" i="1" s="1"/>
  <c r="AY79" i="1"/>
  <c r="BX79" i="1" s="1"/>
  <c r="AQ79" i="1"/>
  <c r="AW79" i="1"/>
  <c r="BV79" i="1" s="1"/>
  <c r="AP79" i="1"/>
  <c r="BO79" i="1" s="1"/>
  <c r="AR79" i="1"/>
  <c r="BQ79" i="1" s="1"/>
  <c r="AO79" i="1"/>
  <c r="AX70" i="1"/>
  <c r="BW70" i="1" s="1"/>
  <c r="AT77" i="1"/>
  <c r="BS77" i="1" s="1"/>
  <c r="BN105" i="1"/>
  <c r="BC61" i="1"/>
  <c r="CA61" i="1" s="1"/>
  <c r="BU61" i="1"/>
  <c r="AV69" i="1"/>
  <c r="AT69" i="1"/>
  <c r="BS69" i="1" s="1"/>
  <c r="AW69" i="1"/>
  <c r="BV69" i="1" s="1"/>
  <c r="AU69" i="1"/>
  <c r="AP60" i="1"/>
  <c r="BO60" i="1" s="1"/>
  <c r="BA80" i="1"/>
  <c r="BZ80" i="1" s="1"/>
  <c r="AS80" i="1"/>
  <c r="BR80" i="1" s="1"/>
  <c r="AR80" i="1"/>
  <c r="BQ80" i="1" s="1"/>
  <c r="AQ80" i="1"/>
  <c r="AZ80" i="1"/>
  <c r="BY80" i="1" s="1"/>
  <c r="AY80" i="1"/>
  <c r="BX80" i="1" s="1"/>
  <c r="AV80" i="1"/>
  <c r="BI80" i="1" s="1"/>
  <c r="AT56" i="1"/>
  <c r="BS56" i="1" s="1"/>
  <c r="AS56" i="1"/>
  <c r="BR56" i="1" s="1"/>
  <c r="AR56" i="1"/>
  <c r="BQ56" i="1" s="1"/>
  <c r="AY56" i="1"/>
  <c r="BX56" i="1" s="1"/>
  <c r="AP56" i="1"/>
  <c r="BO56" i="1" s="1"/>
  <c r="AO56" i="1"/>
  <c r="BA56" i="1"/>
  <c r="BZ56" i="1" s="1"/>
  <c r="AX56" i="1"/>
  <c r="BW56" i="1" s="1"/>
  <c r="AZ56" i="1"/>
  <c r="BY56" i="1" s="1"/>
  <c r="AQ56" i="1"/>
  <c r="BA81" i="1"/>
  <c r="BZ81" i="1" s="1"/>
  <c r="AS81" i="1"/>
  <c r="BR81" i="1" s="1"/>
  <c r="AZ81" i="1"/>
  <c r="BY81" i="1" s="1"/>
  <c r="AY81" i="1"/>
  <c r="BX81" i="1" s="1"/>
  <c r="AR81" i="1"/>
  <c r="BQ81" i="1" s="1"/>
  <c r="AQ81" i="1"/>
  <c r="AV81" i="1"/>
  <c r="AU89" i="1"/>
  <c r="AZ69" i="1"/>
  <c r="BY69" i="1" s="1"/>
  <c r="AW63" i="1"/>
  <c r="BV63" i="1" s="1"/>
  <c r="AR62" i="1"/>
  <c r="BQ62" i="1" s="1"/>
  <c r="AQ51" i="1"/>
  <c r="AW43" i="1"/>
  <c r="BV43" i="1" s="1"/>
  <c r="BA37" i="1"/>
  <c r="BZ37" i="1" s="1"/>
  <c r="AR37" i="1"/>
  <c r="BQ37" i="1" s="1"/>
  <c r="AQ26" i="1"/>
  <c r="AU26" i="1"/>
  <c r="AT26" i="1"/>
  <c r="BS26" i="1" s="1"/>
  <c r="AY26" i="1"/>
  <c r="BX26" i="1" s="1"/>
  <c r="AW60" i="1"/>
  <c r="BV60" i="1" s="1"/>
  <c r="AU47" i="1"/>
  <c r="R47" i="1" s="1"/>
  <c r="T47" i="1" s="1"/>
  <c r="AV65" i="1"/>
  <c r="AO65" i="1"/>
  <c r="AU65" i="1"/>
  <c r="AW65" i="1"/>
  <c r="BV65" i="1" s="1"/>
  <c r="AQ65" i="1"/>
  <c r="AY65" i="1"/>
  <c r="BX65" i="1" s="1"/>
  <c r="BN57" i="1"/>
  <c r="BF57" i="1"/>
  <c r="BH57" i="1" s="1"/>
  <c r="AV68" i="1"/>
  <c r="AZ68" i="1"/>
  <c r="BY68" i="1" s="1"/>
  <c r="AR68" i="1"/>
  <c r="BQ68" i="1" s="1"/>
  <c r="AQ68" i="1"/>
  <c r="AY68" i="1"/>
  <c r="BX68" i="1" s="1"/>
  <c r="BA68" i="1"/>
  <c r="BZ68" i="1" s="1"/>
  <c r="AS68" i="1"/>
  <c r="BR68" i="1" s="1"/>
  <c r="AU60" i="1"/>
  <c r="AR49" i="1"/>
  <c r="BQ49" i="1" s="1"/>
  <c r="AT38" i="1"/>
  <c r="BS38" i="1" s="1"/>
  <c r="AS74" i="1"/>
  <c r="BR74" i="1" s="1"/>
  <c r="BA74" i="1"/>
  <c r="BZ74" i="1" s="1"/>
  <c r="AQ74" i="1"/>
  <c r="AW74" i="1"/>
  <c r="BV74" i="1" s="1"/>
  <c r="AR74" i="1"/>
  <c r="BQ74" i="1" s="1"/>
  <c r="AZ74" i="1"/>
  <c r="BY74" i="1" s="1"/>
  <c r="AY74" i="1"/>
  <c r="BX74" i="1" s="1"/>
  <c r="AO74" i="1"/>
  <c r="AP74" i="1"/>
  <c r="BO74" i="1" s="1"/>
  <c r="AQ69" i="1"/>
  <c r="AP39" i="1"/>
  <c r="BO39" i="1" s="1"/>
  <c r="AY39" i="1"/>
  <c r="BX39" i="1" s="1"/>
  <c r="AX39" i="1"/>
  <c r="BW39" i="1" s="1"/>
  <c r="AU39" i="1"/>
  <c r="AW39" i="1"/>
  <c r="BV39" i="1" s="1"/>
  <c r="AQ39" i="1"/>
  <c r="AQ52" i="1"/>
  <c r="AR27" i="1"/>
  <c r="BQ27" i="1" s="1"/>
  <c r="AQ27" i="1"/>
  <c r="AP27" i="1"/>
  <c r="BO27" i="1" s="1"/>
  <c r="AO27" i="1"/>
  <c r="AY27" i="1"/>
  <c r="BX27" i="1" s="1"/>
  <c r="AZ27" i="1"/>
  <c r="BY27" i="1" s="1"/>
  <c r="AX27" i="1"/>
  <c r="BW27" i="1" s="1"/>
  <c r="AX3" i="1"/>
  <c r="BW3" i="1" s="1"/>
  <c r="AV26" i="1"/>
  <c r="AX43" i="1"/>
  <c r="BW43" i="1" s="1"/>
  <c r="AO23" i="1"/>
  <c r="AP10" i="1"/>
  <c r="BO10" i="1" s="1"/>
  <c r="AP4" i="1"/>
  <c r="BO4" i="1" s="1"/>
  <c r="AW19" i="1"/>
  <c r="BV19" i="1" s="1"/>
  <c r="AO19" i="1"/>
  <c r="AV19" i="1"/>
  <c r="AU19" i="1"/>
  <c r="BE19" i="1" s="1"/>
  <c r="AR19" i="1"/>
  <c r="BQ19" i="1" s="1"/>
  <c r="AZ19" i="1"/>
  <c r="BY19" i="1" s="1"/>
  <c r="AS27" i="1"/>
  <c r="BR27" i="1" s="1"/>
  <c r="AY49" i="1"/>
  <c r="BX49" i="1" s="1"/>
  <c r="AW7" i="1"/>
  <c r="BV7" i="1" s="1"/>
  <c r="AO7" i="1"/>
  <c r="AV7" i="1"/>
  <c r="AU7" i="1"/>
  <c r="AZ7" i="1"/>
  <c r="BY7" i="1" s="1"/>
  <c r="AR7" i="1"/>
  <c r="BQ7" i="1" s="1"/>
  <c r="AR28" i="1"/>
  <c r="BQ28" i="1" s="1"/>
  <c r="BA6" i="1"/>
  <c r="BZ6" i="1" s="1"/>
  <c r="BN50" i="1"/>
  <c r="BN18" i="1"/>
  <c r="AT11" i="1"/>
  <c r="BS11" i="1" s="1"/>
  <c r="AP28" i="1"/>
  <c r="BO28" i="1" s="1"/>
  <c r="AT54" i="1"/>
  <c r="BS54" i="1" s="1"/>
  <c r="BA54" i="1"/>
  <c r="BZ54" i="1" s="1"/>
  <c r="AR54" i="1"/>
  <c r="BQ54" i="1" s="1"/>
  <c r="AQ54" i="1"/>
  <c r="AZ54" i="1"/>
  <c r="BY54" i="1" s="1"/>
  <c r="AS54" i="1"/>
  <c r="BR54" i="1" s="1"/>
  <c r="AW15" i="1"/>
  <c r="BV15" i="1" s="1"/>
  <c r="AO15" i="1"/>
  <c r="AV15" i="1"/>
  <c r="BD15" i="1" s="1"/>
  <c r="CB15" i="1" s="1"/>
  <c r="AU15" i="1"/>
  <c r="AZ15" i="1"/>
  <c r="BY15" i="1" s="1"/>
  <c r="AR15" i="1"/>
  <c r="BQ15" i="1" s="1"/>
  <c r="BN129" i="1"/>
  <c r="BN115" i="1"/>
  <c r="AQ85" i="1"/>
  <c r="AT85" i="1"/>
  <c r="BS85" i="1" s="1"/>
  <c r="AR85" i="1"/>
  <c r="BQ85" i="1" s="1"/>
  <c r="AY85" i="1"/>
  <c r="BX85" i="1" s="1"/>
  <c r="AU85" i="1"/>
  <c r="AQ113" i="1"/>
  <c r="AU113" i="1"/>
  <c r="AT113" i="1"/>
  <c r="BS113" i="1" s="1"/>
  <c r="AV113" i="1"/>
  <c r="AZ113" i="1"/>
  <c r="BY113" i="1" s="1"/>
  <c r="AY113" i="1"/>
  <c r="BX113" i="1" s="1"/>
  <c r="AY96" i="1"/>
  <c r="BX96" i="1" s="1"/>
  <c r="AQ96" i="1"/>
  <c r="AW96" i="1"/>
  <c r="BV96" i="1" s="1"/>
  <c r="AP96" i="1"/>
  <c r="BO96" i="1" s="1"/>
  <c r="AO96" i="1"/>
  <c r="AX96" i="1"/>
  <c r="BW96" i="1" s="1"/>
  <c r="AT96" i="1"/>
  <c r="BS96" i="1" s="1"/>
  <c r="BU78" i="1"/>
  <c r="AT45" i="1"/>
  <c r="BS45" i="1" s="1"/>
  <c r="AP45" i="1"/>
  <c r="BO45" i="1" s="1"/>
  <c r="AO45" i="1"/>
  <c r="AX45" i="1"/>
  <c r="BW45" i="1" s="1"/>
  <c r="AW45" i="1"/>
  <c r="BV45" i="1" s="1"/>
  <c r="AQ87" i="1"/>
  <c r="AY87" i="1"/>
  <c r="BX87" i="1" s="1"/>
  <c r="AO87" i="1"/>
  <c r="AU87" i="1"/>
  <c r="AV87" i="1"/>
  <c r="AR87" i="1"/>
  <c r="BQ87" i="1" s="1"/>
  <c r="AW87" i="1"/>
  <c r="BV87" i="1" s="1"/>
  <c r="BU43" i="1"/>
  <c r="BU48" i="1"/>
  <c r="AQ34" i="1"/>
  <c r="AY34" i="1"/>
  <c r="BX34" i="1" s="1"/>
  <c r="AR34" i="1"/>
  <c r="BQ34" i="1" s="1"/>
  <c r="AU34" i="1"/>
  <c r="AT34" i="1"/>
  <c r="BS34" i="1" s="1"/>
  <c r="AP34" i="1"/>
  <c r="BO34" i="1" s="1"/>
  <c r="BU52" i="1"/>
  <c r="BC52" i="1"/>
  <c r="CA52" i="1" s="1"/>
  <c r="AT44" i="1"/>
  <c r="BS44" i="1" s="1"/>
  <c r="AR44" i="1"/>
  <c r="BQ44" i="1" s="1"/>
  <c r="AQ44" i="1"/>
  <c r="AP44" i="1"/>
  <c r="BO44" i="1" s="1"/>
  <c r="AY44" i="1"/>
  <c r="BX44" i="1" s="1"/>
  <c r="AZ44" i="1"/>
  <c r="BY44" i="1" s="1"/>
  <c r="AW44" i="1"/>
  <c r="BV44" i="1" s="1"/>
  <c r="BP16" i="1"/>
  <c r="BA44" i="1"/>
  <c r="BZ44" i="1" s="1"/>
  <c r="BD25" i="1"/>
  <c r="CB25" i="1" s="1"/>
  <c r="BP25" i="1"/>
  <c r="BE25" i="1"/>
  <c r="BJ25" i="1" s="1"/>
  <c r="AO125" i="1"/>
  <c r="AZ96" i="1"/>
  <c r="BY96" i="1" s="1"/>
  <c r="AW125" i="1"/>
  <c r="BV125" i="1" s="1"/>
  <c r="BP104" i="1"/>
  <c r="AS96" i="1"/>
  <c r="BR96" i="1" s="1"/>
  <c r="AU75" i="1"/>
  <c r="BF104" i="1"/>
  <c r="BH104" i="1" s="1"/>
  <c r="BN86" i="1"/>
  <c r="BC99" i="1"/>
  <c r="CA99" i="1" s="1"/>
  <c r="BU99" i="1"/>
  <c r="AP87" i="1"/>
  <c r="BO87" i="1" s="1"/>
  <c r="BP58" i="1"/>
  <c r="AQ41" i="1"/>
  <c r="AP41" i="1"/>
  <c r="BO41" i="1" s="1"/>
  <c r="AO41" i="1"/>
  <c r="AX41" i="1"/>
  <c r="BW41" i="1" s="1"/>
  <c r="AY41" i="1"/>
  <c r="BX41" i="1" s="1"/>
  <c r="AW41" i="1"/>
  <c r="BV41" i="1" s="1"/>
  <c r="AY63" i="1"/>
  <c r="BX63" i="1" s="1"/>
  <c r="AP63" i="1"/>
  <c r="BO63" i="1" s="1"/>
  <c r="AR45" i="1"/>
  <c r="BQ45" i="1" s="1"/>
  <c r="BP66" i="1"/>
  <c r="BE66" i="1"/>
  <c r="AZ32" i="1"/>
  <c r="BY32" i="1" s="1"/>
  <c r="AR32" i="1"/>
  <c r="BQ32" i="1" s="1"/>
  <c r="AY32" i="1"/>
  <c r="BX32" i="1" s="1"/>
  <c r="AW32" i="1"/>
  <c r="BV32" i="1" s="1"/>
  <c r="AQ32" i="1"/>
  <c r="BP18" i="1"/>
  <c r="BE18" i="1"/>
  <c r="BJ18" i="1" s="1"/>
  <c r="BD18" i="1"/>
  <c r="CB18" i="1" s="1"/>
  <c r="BP14" i="1"/>
  <c r="AQ6" i="1"/>
  <c r="AP6" i="1"/>
  <c r="BO6" i="1" s="1"/>
  <c r="AX32" i="1"/>
  <c r="BW32" i="1" s="1"/>
  <c r="AZ41" i="1"/>
  <c r="BY41" i="1" s="1"/>
  <c r="AW17" i="1"/>
  <c r="BV17" i="1" s="1"/>
  <c r="AO17" i="1"/>
  <c r="AT17" i="1"/>
  <c r="BS17" i="1" s="1"/>
  <c r="AR17" i="1"/>
  <c r="BQ17" i="1" s="1"/>
  <c r="AU17" i="1"/>
  <c r="AZ17" i="1"/>
  <c r="BY17" i="1" s="1"/>
  <c r="AV17" i="1"/>
  <c r="BP7" i="1"/>
  <c r="BC35" i="1"/>
  <c r="CA35" i="1" s="1"/>
  <c r="BU35" i="1"/>
  <c r="AS127" i="1"/>
  <c r="BR127" i="1" s="1"/>
  <c r="AU127" i="1"/>
  <c r="AT127" i="1"/>
  <c r="BS127" i="1" s="1"/>
  <c r="AV127" i="1"/>
  <c r="AX125" i="1"/>
  <c r="BW125" i="1" s="1"/>
  <c r="AX124" i="1"/>
  <c r="BW124" i="1" s="1"/>
  <c r="AP124" i="1"/>
  <c r="BO124" i="1" s="1"/>
  <c r="AO124" i="1"/>
  <c r="AW124" i="1"/>
  <c r="BV124" i="1" s="1"/>
  <c r="AS124" i="1"/>
  <c r="BR124" i="1" s="1"/>
  <c r="BA124" i="1"/>
  <c r="BZ124" i="1" s="1"/>
  <c r="AX113" i="1"/>
  <c r="BW113" i="1" s="1"/>
  <c r="AZ106" i="1"/>
  <c r="BY106" i="1" s="1"/>
  <c r="AW116" i="1"/>
  <c r="BV116" i="1" s="1"/>
  <c r="AO116" i="1"/>
  <c r="AX116" i="1"/>
  <c r="BW116" i="1" s="1"/>
  <c r="AP116" i="1"/>
  <c r="BO116" i="1" s="1"/>
  <c r="AQ93" i="1"/>
  <c r="AY93" i="1"/>
  <c r="BX93" i="1" s="1"/>
  <c r="AU93" i="1"/>
  <c r="R93" i="1" s="1"/>
  <c r="T93" i="1" s="1"/>
  <c r="AT93" i="1"/>
  <c r="BS93" i="1" s="1"/>
  <c r="AR93" i="1"/>
  <c r="BQ93" i="1" s="1"/>
  <c r="AP93" i="1"/>
  <c r="BO93" i="1" s="1"/>
  <c r="AR116" i="1"/>
  <c r="BQ116" i="1" s="1"/>
  <c r="AT116" i="1"/>
  <c r="BS116" i="1" s="1"/>
  <c r="AO103" i="1"/>
  <c r="BA93" i="1"/>
  <c r="BZ93" i="1" s="1"/>
  <c r="AT73" i="1"/>
  <c r="BS73" i="1" s="1"/>
  <c r="AT95" i="1"/>
  <c r="BS95" i="1" s="1"/>
  <c r="BN67" i="1"/>
  <c r="BT54" i="1"/>
  <c r="BI54" i="1"/>
  <c r="BU54" i="1"/>
  <c r="BC54" i="1"/>
  <c r="CA54" i="1" s="1"/>
  <c r="BU38" i="1"/>
  <c r="BC38" i="1"/>
  <c r="CA38" i="1" s="1"/>
  <c r="BN59" i="1"/>
  <c r="BN70" i="1"/>
  <c r="BP15" i="1"/>
  <c r="AY124" i="1"/>
  <c r="BX124" i="1" s="1"/>
  <c r="BI118" i="1"/>
  <c r="BA111" i="1"/>
  <c r="BZ111" i="1" s="1"/>
  <c r="AU111" i="1"/>
  <c r="BF111" i="1" s="1"/>
  <c r="BH111" i="1" s="1"/>
  <c r="AT111" i="1"/>
  <c r="BS111" i="1" s="1"/>
  <c r="AS111" i="1"/>
  <c r="BR111" i="1" s="1"/>
  <c r="AQ111" i="1"/>
  <c r="AZ127" i="1"/>
  <c r="BY127" i="1" s="1"/>
  <c r="AS95" i="1"/>
  <c r="BR95" i="1" s="1"/>
  <c r="AS93" i="1"/>
  <c r="BR93" i="1" s="1"/>
  <c r="AR94" i="1"/>
  <c r="BQ94" i="1" s="1"/>
  <c r="AX94" i="1"/>
  <c r="BW94" i="1" s="1"/>
  <c r="AV94" i="1"/>
  <c r="BI94" i="1" s="1"/>
  <c r="AQ94" i="1"/>
  <c r="AZ94" i="1"/>
  <c r="BY94" i="1" s="1"/>
  <c r="AY94" i="1"/>
  <c r="BX94" i="1" s="1"/>
  <c r="AP94" i="1"/>
  <c r="BO94" i="1" s="1"/>
  <c r="AO94" i="1"/>
  <c r="AY97" i="1"/>
  <c r="BX97" i="1" s="1"/>
  <c r="AQ97" i="1"/>
  <c r="AX97" i="1"/>
  <c r="BW97" i="1" s="1"/>
  <c r="AW97" i="1"/>
  <c r="BV97" i="1" s="1"/>
  <c r="AP97" i="1"/>
  <c r="BO97" i="1" s="1"/>
  <c r="AO97" i="1"/>
  <c r="AP85" i="1"/>
  <c r="BO85" i="1" s="1"/>
  <c r="BN71" i="1"/>
  <c r="AV76" i="1"/>
  <c r="BI61" i="1"/>
  <c r="AO83" i="1"/>
  <c r="BT74" i="1"/>
  <c r="BI74" i="1"/>
  <c r="BU53" i="1"/>
  <c r="AU49" i="1"/>
  <c r="AU44" i="1"/>
  <c r="AQ38" i="1"/>
  <c r="AP38" i="1"/>
  <c r="BO38" i="1" s="1"/>
  <c r="AO38" i="1"/>
  <c r="AY38" i="1"/>
  <c r="BX38" i="1" s="1"/>
  <c r="AX38" i="1"/>
  <c r="BW38" i="1" s="1"/>
  <c r="AO62" i="1"/>
  <c r="AV62" i="1"/>
  <c r="AU62" i="1"/>
  <c r="AW62" i="1"/>
  <c r="BV62" i="1" s="1"/>
  <c r="BN48" i="1"/>
  <c r="AQ128" i="1"/>
  <c r="AZ120" i="1"/>
  <c r="BY120" i="1" s="1"/>
  <c r="AZ129" i="1"/>
  <c r="BY129" i="1" s="1"/>
  <c r="AR129" i="1"/>
  <c r="BQ129" i="1" s="1"/>
  <c r="AU129" i="1"/>
  <c r="AW129" i="1"/>
  <c r="BV129" i="1" s="1"/>
  <c r="AY129" i="1"/>
  <c r="BX129" i="1" s="1"/>
  <c r="AX129" i="1"/>
  <c r="BW129" i="1" s="1"/>
  <c r="AQ129" i="1"/>
  <c r="AX122" i="1"/>
  <c r="BW122" i="1" s="1"/>
  <c r="BA114" i="1"/>
  <c r="BZ114" i="1" s="1"/>
  <c r="AT114" i="1"/>
  <c r="BS114" i="1" s="1"/>
  <c r="AY114" i="1"/>
  <c r="BX114" i="1" s="1"/>
  <c r="AX114" i="1"/>
  <c r="BW114" i="1" s="1"/>
  <c r="AS114" i="1"/>
  <c r="BR114" i="1" s="1"/>
  <c r="AO114" i="1"/>
  <c r="AV114" i="1"/>
  <c r="BA117" i="1"/>
  <c r="BZ117" i="1" s="1"/>
  <c r="AP127" i="1"/>
  <c r="BO127" i="1" s="1"/>
  <c r="AS118" i="1"/>
  <c r="BR118" i="1" s="1"/>
  <c r="AT118" i="1"/>
  <c r="AZ118" i="1"/>
  <c r="BY118" i="1" s="1"/>
  <c r="AR118" i="1"/>
  <c r="BQ118" i="1" s="1"/>
  <c r="BA118" i="1"/>
  <c r="BZ118" i="1" s="1"/>
  <c r="BA121" i="1"/>
  <c r="BZ121" i="1" s="1"/>
  <c r="AP114" i="1"/>
  <c r="BO114" i="1" s="1"/>
  <c r="AV129" i="1"/>
  <c r="AR123" i="1"/>
  <c r="BQ123" i="1" s="1"/>
  <c r="AW112" i="1"/>
  <c r="BV112" i="1" s="1"/>
  <c r="BA112" i="1"/>
  <c r="BZ112" i="1" s="1"/>
  <c r="AT112" i="1"/>
  <c r="BS112" i="1" s="1"/>
  <c r="AS112" i="1"/>
  <c r="BR112" i="1" s="1"/>
  <c r="AR112" i="1"/>
  <c r="BQ112" i="1" s="1"/>
  <c r="AO112" i="1"/>
  <c r="AY118" i="1"/>
  <c r="BX118" i="1" s="1"/>
  <c r="AR114" i="1"/>
  <c r="BQ114" i="1" s="1"/>
  <c r="AV104" i="1"/>
  <c r="AR110" i="1"/>
  <c r="BQ110" i="1" s="1"/>
  <c r="AO126" i="1"/>
  <c r="AU115" i="1"/>
  <c r="BF115" i="1" s="1"/>
  <c r="BH115" i="1" s="1"/>
  <c r="AQ115" i="1"/>
  <c r="AV115" i="1"/>
  <c r="AR115" i="1"/>
  <c r="BQ115" i="1" s="1"/>
  <c r="AY115" i="1"/>
  <c r="BX115" i="1" s="1"/>
  <c r="AZ115" i="1"/>
  <c r="BY115" i="1" s="1"/>
  <c r="AX115" i="1"/>
  <c r="BW115" i="1" s="1"/>
  <c r="AV106" i="1"/>
  <c r="BI106" i="1" s="1"/>
  <c r="AZ95" i="1"/>
  <c r="BY95" i="1" s="1"/>
  <c r="BA100" i="1"/>
  <c r="BZ100" i="1" s="1"/>
  <c r="AS85" i="1"/>
  <c r="BR85" i="1" s="1"/>
  <c r="AW113" i="1"/>
  <c r="BV113" i="1" s="1"/>
  <c r="AV116" i="1"/>
  <c r="AP101" i="1"/>
  <c r="BO101" i="1" s="1"/>
  <c r="AX123" i="1"/>
  <c r="BW123" i="1" s="1"/>
  <c r="AY98" i="1"/>
  <c r="BX98" i="1" s="1"/>
  <c r="AQ98" i="1"/>
  <c r="AX98" i="1"/>
  <c r="BW98" i="1" s="1"/>
  <c r="AW98" i="1"/>
  <c r="BV98" i="1" s="1"/>
  <c r="AO98" i="1"/>
  <c r="AT98" i="1"/>
  <c r="BS98" i="1" s="1"/>
  <c r="AP98" i="1"/>
  <c r="BO98" i="1" s="1"/>
  <c r="AT86" i="1"/>
  <c r="R86" i="1" s="1"/>
  <c r="T86" i="1" s="1"/>
  <c r="AW80" i="1"/>
  <c r="BV80" i="1" s="1"/>
  <c r="BA87" i="1"/>
  <c r="BZ87" i="1" s="1"/>
  <c r="AS113" i="1"/>
  <c r="BR113" i="1" s="1"/>
  <c r="BA96" i="1"/>
  <c r="BZ96" i="1" s="1"/>
  <c r="AZ85" i="1"/>
  <c r="BY85" i="1" s="1"/>
  <c r="BA106" i="1"/>
  <c r="BZ106" i="1" s="1"/>
  <c r="AR97" i="1"/>
  <c r="BQ97" i="1" s="1"/>
  <c r="AV85" i="1"/>
  <c r="AO91" i="1"/>
  <c r="AT82" i="1"/>
  <c r="BS82" i="1" s="1"/>
  <c r="AX100" i="1"/>
  <c r="BW100" i="1" s="1"/>
  <c r="AO75" i="1"/>
  <c r="BA78" i="1"/>
  <c r="BZ78" i="1" s="1"/>
  <c r="AS78" i="1"/>
  <c r="BR78" i="1" s="1"/>
  <c r="AQ78" i="1"/>
  <c r="AZ78" i="1"/>
  <c r="BY78" i="1" s="1"/>
  <c r="AO78" i="1"/>
  <c r="AW78" i="1"/>
  <c r="BV78" i="1" s="1"/>
  <c r="AR78" i="1"/>
  <c r="BQ78" i="1" s="1"/>
  <c r="AY78" i="1"/>
  <c r="BX78" i="1" s="1"/>
  <c r="AX78" i="1"/>
  <c r="BW78" i="1" s="1"/>
  <c r="AP70" i="1"/>
  <c r="BO70" i="1" s="1"/>
  <c r="AQ92" i="1"/>
  <c r="AY92" i="1"/>
  <c r="BX92" i="1" s="1"/>
  <c r="AP92" i="1"/>
  <c r="BO92" i="1" s="1"/>
  <c r="AX92" i="1"/>
  <c r="BW92" i="1" s="1"/>
  <c r="AW92" i="1"/>
  <c r="BV92" i="1" s="1"/>
  <c r="AV92" i="1"/>
  <c r="AO92" i="1"/>
  <c r="AY101" i="1"/>
  <c r="BX101" i="1" s="1"/>
  <c r="AT76" i="1"/>
  <c r="BS76" i="1" s="1"/>
  <c r="AV105" i="1"/>
  <c r="BE105" i="1" s="1"/>
  <c r="BA105" i="1"/>
  <c r="BZ105" i="1" s="1"/>
  <c r="AR105" i="1"/>
  <c r="BQ105" i="1" s="1"/>
  <c r="AT105" i="1"/>
  <c r="BS105" i="1" s="1"/>
  <c r="AZ105" i="1"/>
  <c r="BY105" i="1" s="1"/>
  <c r="AS105" i="1"/>
  <c r="BR105" i="1" s="1"/>
  <c r="AT58" i="1"/>
  <c r="BS58" i="1" s="1"/>
  <c r="AS58" i="1"/>
  <c r="BR58" i="1" s="1"/>
  <c r="AR58" i="1"/>
  <c r="BQ58" i="1" s="1"/>
  <c r="BA58" i="1"/>
  <c r="BZ58" i="1" s="1"/>
  <c r="AZ58" i="1"/>
  <c r="BY58" i="1" s="1"/>
  <c r="AW58" i="1"/>
  <c r="BV58" i="1" s="1"/>
  <c r="AO58" i="1"/>
  <c r="AR92" i="1"/>
  <c r="BQ92" i="1" s="1"/>
  <c r="AU64" i="1"/>
  <c r="AV58" i="1"/>
  <c r="AT80" i="1"/>
  <c r="BS80" i="1" s="1"/>
  <c r="AS65" i="1"/>
  <c r="BR65" i="1" s="1"/>
  <c r="AV51" i="1"/>
  <c r="BI51" i="1" s="1"/>
  <c r="AO81" i="1"/>
  <c r="AX88" i="1"/>
  <c r="BW88" i="1" s="1"/>
  <c r="AX87" i="1"/>
  <c r="BW87" i="1" s="1"/>
  <c r="AR69" i="1"/>
  <c r="BQ69" i="1" s="1"/>
  <c r="AO63" i="1"/>
  <c r="AV47" i="1"/>
  <c r="AY60" i="1"/>
  <c r="BX60" i="1" s="1"/>
  <c r="AO43" i="1"/>
  <c r="AS37" i="1"/>
  <c r="BR37" i="1" s="1"/>
  <c r="BA24" i="1"/>
  <c r="BZ24" i="1" s="1"/>
  <c r="AP58" i="1"/>
  <c r="BO58" i="1" s="1"/>
  <c r="AU48" i="1"/>
  <c r="AO39" i="1"/>
  <c r="AX59" i="1"/>
  <c r="BW59" i="1" s="1"/>
  <c r="AU43" i="1"/>
  <c r="BA26" i="1"/>
  <c r="BZ26" i="1" s="1"/>
  <c r="AR65" i="1"/>
  <c r="BQ65" i="1" s="1"/>
  <c r="AT57" i="1"/>
  <c r="BS57" i="1" s="1"/>
  <c r="AZ57" i="1"/>
  <c r="BY57" i="1" s="1"/>
  <c r="BA57" i="1"/>
  <c r="BZ57" i="1" s="1"/>
  <c r="AS57" i="1"/>
  <c r="BR57" i="1" s="1"/>
  <c r="AQ57" i="1"/>
  <c r="AR57" i="1"/>
  <c r="BQ57" i="1" s="1"/>
  <c r="BA45" i="1"/>
  <c r="BZ45" i="1" s="1"/>
  <c r="AY40" i="1"/>
  <c r="BX40" i="1" s="1"/>
  <c r="AX40" i="1"/>
  <c r="BW40" i="1" s="1"/>
  <c r="AQ40" i="1"/>
  <c r="AP40" i="1"/>
  <c r="BO40" i="1" s="1"/>
  <c r="AO68" i="1"/>
  <c r="AV57" i="1"/>
  <c r="AT74" i="1"/>
  <c r="BS74" i="1" s="1"/>
  <c r="AR67" i="1"/>
  <c r="BQ67" i="1" s="1"/>
  <c r="AQ43" i="1"/>
  <c r="AZ38" i="1"/>
  <c r="BY38" i="1" s="1"/>
  <c r="AT94" i="1"/>
  <c r="BS94" i="1" s="1"/>
  <c r="AR51" i="1"/>
  <c r="BQ51" i="1" s="1"/>
  <c r="AQ33" i="1"/>
  <c r="AY33" i="1"/>
  <c r="BX33" i="1" s="1"/>
  <c r="AP33" i="1"/>
  <c r="BO33" i="1" s="1"/>
  <c r="AX33" i="1"/>
  <c r="BW33" i="1" s="1"/>
  <c r="AT33" i="1"/>
  <c r="BS33" i="1" s="1"/>
  <c r="AO33" i="1"/>
  <c r="AV33" i="1"/>
  <c r="AW33" i="1"/>
  <c r="BV33" i="1" s="1"/>
  <c r="AW26" i="1"/>
  <c r="BV26" i="1" s="1"/>
  <c r="AP3" i="1"/>
  <c r="BO3" i="1" s="1"/>
  <c r="AO44" i="1"/>
  <c r="BA33" i="1"/>
  <c r="BZ33" i="1" s="1"/>
  <c r="AX24" i="1"/>
  <c r="BW24" i="1" s="1"/>
  <c r="AP43" i="1"/>
  <c r="BO43" i="1" s="1"/>
  <c r="AW20" i="1"/>
  <c r="BV20" i="1" s="1"/>
  <c r="AO20" i="1"/>
  <c r="AV20" i="1"/>
  <c r="AU20" i="1"/>
  <c r="AW8" i="1"/>
  <c r="BV8" i="1" s="1"/>
  <c r="AO8" i="1"/>
  <c r="AV8" i="1"/>
  <c r="AU8" i="1"/>
  <c r="AU59" i="1"/>
  <c r="BF59" i="1" s="1"/>
  <c r="BH59" i="1" s="1"/>
  <c r="AT37" i="1"/>
  <c r="BS37" i="1" s="1"/>
  <c r="AT27" i="1"/>
  <c r="BS27" i="1" s="1"/>
  <c r="BA40" i="1"/>
  <c r="BZ40" i="1" s="1"/>
  <c r="AY31" i="1"/>
  <c r="BX31" i="1" s="1"/>
  <c r="AT31" i="1"/>
  <c r="BS31" i="1" s="1"/>
  <c r="AQ31" i="1"/>
  <c r="AV31" i="1"/>
  <c r="AZ31" i="1"/>
  <c r="BY31" i="1" s="1"/>
  <c r="AU31" i="1"/>
  <c r="AX16" i="1"/>
  <c r="BW16" i="1" s="1"/>
  <c r="AW42" i="1"/>
  <c r="BV42" i="1" s="1"/>
  <c r="AT19" i="1"/>
  <c r="BS19" i="1" s="1"/>
  <c r="AW9" i="1"/>
  <c r="BV9" i="1" s="1"/>
  <c r="AO9" i="1"/>
  <c r="AT9" i="1"/>
  <c r="BS9" i="1" s="1"/>
  <c r="AZ9" i="1"/>
  <c r="BY9" i="1" s="1"/>
  <c r="AV9" i="1"/>
  <c r="AU9" i="1"/>
  <c r="AR9" i="1"/>
  <c r="BQ9" i="1" s="1"/>
  <c r="AQ49" i="1"/>
  <c r="AY16" i="1"/>
  <c r="BX16" i="1" s="1"/>
  <c r="AO34" i="1"/>
  <c r="AR35" i="1"/>
  <c r="BQ35" i="1" s="1"/>
  <c r="AZ35" i="1"/>
  <c r="BY35" i="1" s="1"/>
  <c r="AY35" i="1"/>
  <c r="BX35" i="1" s="1"/>
  <c r="AX35" i="1"/>
  <c r="BW35" i="1" s="1"/>
  <c r="AP35" i="1"/>
  <c r="BO35" i="1" s="1"/>
  <c r="AQ35" i="1"/>
  <c r="AO35" i="1"/>
  <c r="AW14" i="1"/>
  <c r="BV14" i="1" s="1"/>
  <c r="AO14" i="1"/>
  <c r="AZ14" i="1"/>
  <c r="BY14" i="1" s="1"/>
  <c r="AV14" i="1"/>
  <c r="BD14" i="1" s="1"/>
  <c r="CB14" i="1" s="1"/>
  <c r="AU14" i="1"/>
  <c r="AT14" i="1"/>
  <c r="BS14" i="1" s="1"/>
  <c r="AR14" i="1"/>
  <c r="BQ14" i="1" s="1"/>
  <c r="AT7" i="1"/>
  <c r="BS7" i="1" s="1"/>
  <c r="AY11" i="1"/>
  <c r="BX11" i="1" s="1"/>
  <c r="AU24" i="1"/>
  <c r="AS6" i="1"/>
  <c r="BR6" i="1" s="1"/>
  <c r="BA50" i="1"/>
  <c r="BZ50" i="1" s="1"/>
  <c r="AT50" i="1"/>
  <c r="BS50" i="1" s="1"/>
  <c r="AX50" i="1"/>
  <c r="BW50" i="1" s="1"/>
  <c r="AR8" i="1"/>
  <c r="BQ8" i="1" s="1"/>
  <c r="AQ8" i="1"/>
  <c r="AX26" i="1"/>
  <c r="BW26" i="1" s="1"/>
  <c r="AT15" i="1"/>
  <c r="BS15" i="1" s="1"/>
  <c r="R18" i="1"/>
  <c r="T18" i="1" s="1"/>
  <c r="AZ20" i="1"/>
  <c r="BY20" i="1" s="1"/>
  <c r="BP36" i="1"/>
  <c r="BD36" i="1"/>
  <c r="CB36" i="1" s="1"/>
  <c r="BE36" i="1"/>
  <c r="BJ36" i="1" s="1"/>
  <c r="BM36" i="1" s="1"/>
  <c r="BE20" i="1" l="1"/>
  <c r="BB105" i="1"/>
  <c r="BD105" i="1"/>
  <c r="CB105" i="1" s="1"/>
  <c r="BF54" i="1"/>
  <c r="BH54" i="1" s="1"/>
  <c r="BL54" i="1" s="1"/>
  <c r="BF84" i="1"/>
  <c r="BH84" i="1" s="1"/>
  <c r="BC46" i="1"/>
  <c r="CA46" i="1" s="1"/>
  <c r="BT108" i="1"/>
  <c r="BF129" i="1"/>
  <c r="BH129" i="1" s="1"/>
  <c r="BI98" i="1"/>
  <c r="BE15" i="1"/>
  <c r="R26" i="1"/>
  <c r="T26" i="1" s="1"/>
  <c r="BD50" i="1"/>
  <c r="CB50" i="1" s="1"/>
  <c r="BB109" i="1"/>
  <c r="R80" i="1"/>
  <c r="T80" i="1" s="1"/>
  <c r="BF47" i="1"/>
  <c r="BH47" i="1" s="1"/>
  <c r="BU91" i="1"/>
  <c r="R53" i="1"/>
  <c r="T53" i="1" s="1"/>
  <c r="BE61" i="1"/>
  <c r="BJ61" i="1" s="1"/>
  <c r="BB61" i="1"/>
  <c r="BD61" i="1"/>
  <c r="CB61" i="1" s="1"/>
  <c r="BL40" i="1"/>
  <c r="BF18" i="1"/>
  <c r="BH18" i="1" s="1"/>
  <c r="BL18" i="1" s="1"/>
  <c r="BT107" i="1"/>
  <c r="BI107" i="1"/>
  <c r="BF76" i="1"/>
  <c r="BH76" i="1" s="1"/>
  <c r="R42" i="1"/>
  <c r="T42" i="1" s="1"/>
  <c r="BB80" i="1"/>
  <c r="BC98" i="1"/>
  <c r="CA98" i="1" s="1"/>
  <c r="BB18" i="1"/>
  <c r="BC108" i="1"/>
  <c r="CA108" i="1" s="1"/>
  <c r="BC50" i="1"/>
  <c r="CA50" i="1" s="1"/>
  <c r="BC120" i="1"/>
  <c r="CA120" i="1" s="1"/>
  <c r="BF52" i="1"/>
  <c r="BH52" i="1" s="1"/>
  <c r="BD5" i="1"/>
  <c r="CB5" i="1" s="1"/>
  <c r="BC77" i="1"/>
  <c r="CA77" i="1" s="1"/>
  <c r="BI57" i="1"/>
  <c r="BM25" i="1"/>
  <c r="BF50" i="1"/>
  <c r="BH50" i="1" s="1"/>
  <c r="BL50" i="1" s="1"/>
  <c r="R50" i="1"/>
  <c r="T50" i="1" s="1"/>
  <c r="R40" i="1"/>
  <c r="T40" i="1" s="1"/>
  <c r="BU9" i="1"/>
  <c r="BC9" i="1"/>
  <c r="CA9" i="1" s="1"/>
  <c r="BI48" i="1"/>
  <c r="BT48" i="1"/>
  <c r="BU58" i="1"/>
  <c r="BC58" i="1"/>
  <c r="CA58" i="1" s="1"/>
  <c r="BE78" i="1"/>
  <c r="BJ78" i="1" s="1"/>
  <c r="BD78" i="1"/>
  <c r="CB78" i="1" s="1"/>
  <c r="BP78" i="1"/>
  <c r="BU104" i="1"/>
  <c r="BC104" i="1"/>
  <c r="CA104" i="1" s="1"/>
  <c r="BB48" i="1"/>
  <c r="BU127" i="1"/>
  <c r="BC127" i="1"/>
  <c r="CA127" i="1" s="1"/>
  <c r="BN41" i="1"/>
  <c r="BB41" i="1"/>
  <c r="BF41" i="1"/>
  <c r="BH41" i="1" s="1"/>
  <c r="R41" i="1"/>
  <c r="T41" i="1" s="1"/>
  <c r="BT34" i="1"/>
  <c r="BI34" i="1"/>
  <c r="BT89" i="1"/>
  <c r="BI89" i="1"/>
  <c r="BP11" i="1"/>
  <c r="BE11" i="1"/>
  <c r="BD11" i="1"/>
  <c r="CB11" i="1" s="1"/>
  <c r="BC11" i="1"/>
  <c r="CA11" i="1" s="1"/>
  <c r="BU11" i="1"/>
  <c r="BD42" i="1"/>
  <c r="CB42" i="1" s="1"/>
  <c r="BP42" i="1"/>
  <c r="BE42" i="1"/>
  <c r="BB88" i="1"/>
  <c r="BU101" i="1"/>
  <c r="BC101" i="1"/>
  <c r="CA101" i="1" s="1"/>
  <c r="BI99" i="1"/>
  <c r="BT99" i="1"/>
  <c r="BC84" i="1"/>
  <c r="CA84" i="1" s="1"/>
  <c r="BU84" i="1"/>
  <c r="BP102" i="1"/>
  <c r="BE102" i="1"/>
  <c r="BD102" i="1"/>
  <c r="CB102" i="1" s="1"/>
  <c r="BU82" i="1"/>
  <c r="BC82" i="1"/>
  <c r="CA82" i="1" s="1"/>
  <c r="BU75" i="1"/>
  <c r="BC75" i="1"/>
  <c r="CA75" i="1" s="1"/>
  <c r="BT125" i="1"/>
  <c r="BI125" i="1"/>
  <c r="BD59" i="1"/>
  <c r="CB59" i="1" s="1"/>
  <c r="BP59" i="1"/>
  <c r="BE59" i="1"/>
  <c r="BJ59" i="1" s="1"/>
  <c r="BM59" i="1" s="1"/>
  <c r="BT24" i="1"/>
  <c r="BI24" i="1"/>
  <c r="BU33" i="1"/>
  <c r="BC33" i="1"/>
  <c r="CA33" i="1" s="1"/>
  <c r="BI33" i="1"/>
  <c r="BL33" i="1" s="1"/>
  <c r="BD40" i="1"/>
  <c r="CB40" i="1" s="1"/>
  <c r="BP40" i="1"/>
  <c r="BE40" i="1"/>
  <c r="BJ40" i="1" s="1"/>
  <c r="BM40" i="1" s="1"/>
  <c r="BC116" i="1"/>
  <c r="CA116" i="1" s="1"/>
  <c r="BU116" i="1"/>
  <c r="BB97" i="1"/>
  <c r="R97" i="1"/>
  <c r="T97" i="1" s="1"/>
  <c r="BN97" i="1"/>
  <c r="BF97" i="1"/>
  <c r="BH97" i="1" s="1"/>
  <c r="BP93" i="1"/>
  <c r="BE93" i="1"/>
  <c r="BD93" i="1"/>
  <c r="CB93" i="1" s="1"/>
  <c r="BU17" i="1"/>
  <c r="BC17" i="1"/>
  <c r="CA17" i="1" s="1"/>
  <c r="BN45" i="1"/>
  <c r="BB45" i="1"/>
  <c r="BF45" i="1"/>
  <c r="BH45" i="1" s="1"/>
  <c r="R45" i="1"/>
  <c r="T45" i="1" s="1"/>
  <c r="BT19" i="1"/>
  <c r="BI19" i="1"/>
  <c r="BE74" i="1"/>
  <c r="BP74" i="1"/>
  <c r="BD74" i="1"/>
  <c r="CB74" i="1" s="1"/>
  <c r="BB57" i="1"/>
  <c r="BE120" i="1"/>
  <c r="BP120" i="1"/>
  <c r="BD120" i="1"/>
  <c r="CB120" i="1" s="1"/>
  <c r="BC79" i="1"/>
  <c r="CA79" i="1" s="1"/>
  <c r="BU123" i="1"/>
  <c r="BC123" i="1"/>
  <c r="CA123" i="1" s="1"/>
  <c r="BT16" i="1"/>
  <c r="BI16" i="1"/>
  <c r="BU28" i="1"/>
  <c r="BC28" i="1"/>
  <c r="CA28" i="1" s="1"/>
  <c r="BT46" i="1"/>
  <c r="BI46" i="1"/>
  <c r="BB77" i="1"/>
  <c r="BF77" i="1"/>
  <c r="BH77" i="1" s="1"/>
  <c r="BL77" i="1" s="1"/>
  <c r="BN77" i="1"/>
  <c r="R77" i="1"/>
  <c r="T77" i="1" s="1"/>
  <c r="BT117" i="1"/>
  <c r="BI117" i="1"/>
  <c r="BB42" i="1"/>
  <c r="BP121" i="1"/>
  <c r="BD121" i="1"/>
  <c r="CB121" i="1" s="1"/>
  <c r="BE121" i="1"/>
  <c r="BC125" i="1"/>
  <c r="CA125" i="1" s="1"/>
  <c r="BU125" i="1"/>
  <c r="BB5" i="1"/>
  <c r="BN5" i="1"/>
  <c r="BF5" i="1"/>
  <c r="BH5" i="1" s="1"/>
  <c r="R5" i="1"/>
  <c r="T5" i="1" s="1"/>
  <c r="BI32" i="1"/>
  <c r="BT32" i="1"/>
  <c r="BB55" i="1"/>
  <c r="BN60" i="1"/>
  <c r="BB60" i="1"/>
  <c r="BF60" i="1"/>
  <c r="BH60" i="1" s="1"/>
  <c r="R60" i="1"/>
  <c r="T60" i="1" s="1"/>
  <c r="BC112" i="1"/>
  <c r="CA112" i="1" s="1"/>
  <c r="BB34" i="1"/>
  <c r="BN34" i="1"/>
  <c r="BF34" i="1"/>
  <c r="BH34" i="1" s="1"/>
  <c r="R34" i="1"/>
  <c r="T34" i="1" s="1"/>
  <c r="BC31" i="1"/>
  <c r="CA31" i="1" s="1"/>
  <c r="BU31" i="1"/>
  <c r="BT8" i="1"/>
  <c r="BI8" i="1"/>
  <c r="BB33" i="1"/>
  <c r="BN33" i="1"/>
  <c r="R33" i="1"/>
  <c r="T33" i="1" s="1"/>
  <c r="BJ33" i="1"/>
  <c r="BM33" i="1" s="1"/>
  <c r="BF33" i="1"/>
  <c r="BH33" i="1" s="1"/>
  <c r="BB92" i="1"/>
  <c r="BN92" i="1"/>
  <c r="BF92" i="1"/>
  <c r="BH92" i="1" s="1"/>
  <c r="BJ92" i="1"/>
  <c r="BM92" i="1" s="1"/>
  <c r="R92" i="1"/>
  <c r="T92" i="1" s="1"/>
  <c r="BN98" i="1"/>
  <c r="BF98" i="1"/>
  <c r="BH98" i="1" s="1"/>
  <c r="BL98" i="1" s="1"/>
  <c r="R98" i="1"/>
  <c r="T98" i="1" s="1"/>
  <c r="BB98" i="1"/>
  <c r="BU129" i="1"/>
  <c r="BC129" i="1"/>
  <c r="CA129" i="1" s="1"/>
  <c r="BD38" i="1"/>
  <c r="CB38" i="1" s="1"/>
  <c r="BE38" i="1"/>
  <c r="BJ38" i="1" s="1"/>
  <c r="BP38" i="1"/>
  <c r="BE111" i="1"/>
  <c r="BJ111" i="1" s="1"/>
  <c r="BM111" i="1" s="1"/>
  <c r="BP111" i="1"/>
  <c r="BD111" i="1"/>
  <c r="CB111" i="1" s="1"/>
  <c r="BB67" i="1"/>
  <c r="BT127" i="1"/>
  <c r="BI127" i="1"/>
  <c r="BP32" i="1"/>
  <c r="BE32" i="1"/>
  <c r="BJ32" i="1" s="1"/>
  <c r="BM32" i="1" s="1"/>
  <c r="BD32" i="1"/>
  <c r="CB32" i="1" s="1"/>
  <c r="BD41" i="1"/>
  <c r="CB41" i="1" s="1"/>
  <c r="BP41" i="1"/>
  <c r="BE41" i="1"/>
  <c r="BJ41" i="1" s="1"/>
  <c r="BB86" i="1"/>
  <c r="BD16" i="1"/>
  <c r="CB16" i="1" s="1"/>
  <c r="BU87" i="1"/>
  <c r="BC87" i="1"/>
  <c r="CA87" i="1" s="1"/>
  <c r="BC113" i="1"/>
  <c r="CA113" i="1" s="1"/>
  <c r="BU113" i="1"/>
  <c r="BP85" i="1"/>
  <c r="BE85" i="1"/>
  <c r="BJ85" i="1" s="1"/>
  <c r="BD85" i="1"/>
  <c r="CB85" i="1" s="1"/>
  <c r="BD54" i="1"/>
  <c r="CB54" i="1" s="1"/>
  <c r="BP54" i="1"/>
  <c r="BE54" i="1"/>
  <c r="BJ54" i="1" s="1"/>
  <c r="BM54" i="1" s="1"/>
  <c r="BU7" i="1"/>
  <c r="BC7" i="1"/>
  <c r="CA7" i="1" s="1"/>
  <c r="BU19" i="1"/>
  <c r="BC19" i="1"/>
  <c r="CA19" i="1" s="1"/>
  <c r="BD52" i="1"/>
  <c r="CB52" i="1" s="1"/>
  <c r="BP52" i="1"/>
  <c r="BE52" i="1"/>
  <c r="BP69" i="1"/>
  <c r="BD69" i="1"/>
  <c r="CB69" i="1" s="1"/>
  <c r="BE69" i="1"/>
  <c r="BP68" i="1"/>
  <c r="BD68" i="1"/>
  <c r="CB68" i="1" s="1"/>
  <c r="BE68" i="1"/>
  <c r="BJ68" i="1" s="1"/>
  <c r="BE81" i="1"/>
  <c r="BJ81" i="1" s="1"/>
  <c r="BP81" i="1"/>
  <c r="BD81" i="1"/>
  <c r="CB81" i="1" s="1"/>
  <c r="BU80" i="1"/>
  <c r="BC80" i="1"/>
  <c r="CA80" i="1" s="1"/>
  <c r="BT69" i="1"/>
  <c r="BI69" i="1"/>
  <c r="R69" i="1"/>
  <c r="T69" i="1" s="1"/>
  <c r="BF69" i="1"/>
  <c r="BH69" i="1" s="1"/>
  <c r="BT120" i="1"/>
  <c r="BI120" i="1"/>
  <c r="BL120" i="1" s="1"/>
  <c r="BT90" i="1"/>
  <c r="BI90" i="1"/>
  <c r="BF127" i="1"/>
  <c r="BH127" i="1" s="1"/>
  <c r="R54" i="1"/>
  <c r="T54" i="1" s="1"/>
  <c r="BN28" i="1"/>
  <c r="BF28" i="1"/>
  <c r="BH28" i="1" s="1"/>
  <c r="BB28" i="1"/>
  <c r="BJ28" i="1"/>
  <c r="BM28" i="1" s="1"/>
  <c r="R28" i="1"/>
  <c r="T28" i="1" s="1"/>
  <c r="BD45" i="1"/>
  <c r="CB45" i="1" s="1"/>
  <c r="BP45" i="1"/>
  <c r="BE45" i="1"/>
  <c r="BJ45" i="1" s="1"/>
  <c r="BD53" i="1"/>
  <c r="CB53" i="1" s="1"/>
  <c r="BJ69" i="1"/>
  <c r="BM69" i="1" s="1"/>
  <c r="BU72" i="1"/>
  <c r="BC72" i="1"/>
  <c r="CA72" i="1" s="1"/>
  <c r="BU67" i="1"/>
  <c r="BC67" i="1"/>
  <c r="CA67" i="1" s="1"/>
  <c r="BT101" i="1"/>
  <c r="BI101" i="1"/>
  <c r="BE108" i="1"/>
  <c r="BJ108" i="1" s="1"/>
  <c r="BD108" i="1"/>
  <c r="CB108" i="1" s="1"/>
  <c r="BP108" i="1"/>
  <c r="BC117" i="1"/>
  <c r="CA117" i="1" s="1"/>
  <c r="BU117" i="1"/>
  <c r="BT109" i="1"/>
  <c r="BI109" i="1"/>
  <c r="BF109" i="1"/>
  <c r="BH109" i="1" s="1"/>
  <c r="BT102" i="1"/>
  <c r="BI102" i="1"/>
  <c r="BL102" i="1" s="1"/>
  <c r="BN122" i="1"/>
  <c r="BB122" i="1"/>
  <c r="BF122" i="1"/>
  <c r="BH122" i="1" s="1"/>
  <c r="BF113" i="1"/>
  <c r="BH113" i="1" s="1"/>
  <c r="BB113" i="1"/>
  <c r="BN113" i="1"/>
  <c r="BD20" i="1"/>
  <c r="CB20" i="1" s="1"/>
  <c r="BP24" i="1"/>
  <c r="BE24" i="1"/>
  <c r="BD24" i="1"/>
  <c r="CB24" i="1" s="1"/>
  <c r="BJ24" i="1"/>
  <c r="BC32" i="1"/>
  <c r="CA32" i="1" s="1"/>
  <c r="BU32" i="1"/>
  <c r="BB10" i="1"/>
  <c r="BN10" i="1"/>
  <c r="BF10" i="1"/>
  <c r="BH10" i="1" s="1"/>
  <c r="R10" i="1"/>
  <c r="T10" i="1" s="1"/>
  <c r="BU66" i="1"/>
  <c r="BC66" i="1"/>
  <c r="CA66" i="1" s="1"/>
  <c r="BS70" i="1"/>
  <c r="R70" i="1"/>
  <c r="T70" i="1" s="1"/>
  <c r="BD46" i="1"/>
  <c r="CB46" i="1" s="1"/>
  <c r="BT13" i="1"/>
  <c r="BI13" i="1"/>
  <c r="BT95" i="1"/>
  <c r="BI95" i="1"/>
  <c r="BD60" i="1"/>
  <c r="CB60" i="1" s="1"/>
  <c r="BP60" i="1"/>
  <c r="BE60" i="1"/>
  <c r="BJ60" i="1" s="1"/>
  <c r="BM60" i="1" s="1"/>
  <c r="BU96" i="1"/>
  <c r="BC96" i="1"/>
  <c r="CA96" i="1" s="1"/>
  <c r="BF70" i="1"/>
  <c r="BH70" i="1" s="1"/>
  <c r="BL70" i="1" s="1"/>
  <c r="BT31" i="1"/>
  <c r="BI31" i="1"/>
  <c r="BN20" i="1"/>
  <c r="BB20" i="1"/>
  <c r="BF20" i="1"/>
  <c r="BH20" i="1" s="1"/>
  <c r="R20" i="1"/>
  <c r="T20" i="1" s="1"/>
  <c r="BJ20" i="1"/>
  <c r="BM20" i="1" s="1"/>
  <c r="BD92" i="1"/>
  <c r="CB92" i="1" s="1"/>
  <c r="BP92" i="1"/>
  <c r="BE92" i="1"/>
  <c r="BS118" i="1"/>
  <c r="BF118" i="1"/>
  <c r="BH118" i="1" s="1"/>
  <c r="BM118" i="1" s="1"/>
  <c r="BT129" i="1"/>
  <c r="BI129" i="1"/>
  <c r="BL129" i="1" s="1"/>
  <c r="BB38" i="1"/>
  <c r="BN38" i="1"/>
  <c r="BF38" i="1"/>
  <c r="BH38" i="1" s="1"/>
  <c r="BL38" i="1" s="1"/>
  <c r="R38" i="1"/>
  <c r="T38" i="1" s="1"/>
  <c r="BB103" i="1"/>
  <c r="BF103" i="1"/>
  <c r="BH103" i="1" s="1"/>
  <c r="BN103" i="1"/>
  <c r="BB129" i="1"/>
  <c r="BD27" i="1"/>
  <c r="CB27" i="1" s="1"/>
  <c r="BP27" i="1"/>
  <c r="BE27" i="1"/>
  <c r="BC65" i="1"/>
  <c r="CA65" i="1" s="1"/>
  <c r="BU65" i="1"/>
  <c r="BD56" i="1"/>
  <c r="CB56" i="1" s="1"/>
  <c r="BP56" i="1"/>
  <c r="BE56" i="1"/>
  <c r="BJ56" i="1" s="1"/>
  <c r="BP89" i="1"/>
  <c r="BE89" i="1"/>
  <c r="BJ89" i="1" s="1"/>
  <c r="BM89" i="1" s="1"/>
  <c r="BD89" i="1"/>
  <c r="CB89" i="1" s="1"/>
  <c r="BD47" i="1"/>
  <c r="CB47" i="1" s="1"/>
  <c r="BP47" i="1"/>
  <c r="BE47" i="1"/>
  <c r="BD110" i="1"/>
  <c r="CB110" i="1" s="1"/>
  <c r="BT28" i="1"/>
  <c r="BI28" i="1"/>
  <c r="BL28" i="1" s="1"/>
  <c r="BU29" i="1"/>
  <c r="BC29" i="1"/>
  <c r="CA29" i="1" s="1"/>
  <c r="BU71" i="1"/>
  <c r="BC71" i="1"/>
  <c r="CA71" i="1" s="1"/>
  <c r="BC10" i="1"/>
  <c r="CA10" i="1" s="1"/>
  <c r="BU10" i="1"/>
  <c r="BT66" i="1"/>
  <c r="BI66" i="1"/>
  <c r="BP70" i="1"/>
  <c r="BD70" i="1"/>
  <c r="CB70" i="1" s="1"/>
  <c r="BE70" i="1"/>
  <c r="BJ70" i="1" s="1"/>
  <c r="BB6" i="1"/>
  <c r="BN6" i="1"/>
  <c r="R6" i="1"/>
  <c r="T6" i="1" s="1"/>
  <c r="BF6" i="1"/>
  <c r="BH6" i="1" s="1"/>
  <c r="BL57" i="1"/>
  <c r="BN4" i="1"/>
  <c r="BB4" i="1"/>
  <c r="BF4" i="1"/>
  <c r="BH4" i="1" s="1"/>
  <c r="R4" i="1"/>
  <c r="T4" i="1" s="1"/>
  <c r="BT41" i="1"/>
  <c r="BI41" i="1"/>
  <c r="BL41" i="1" s="1"/>
  <c r="BT37" i="1"/>
  <c r="BI37" i="1"/>
  <c r="BN85" i="1"/>
  <c r="BB85" i="1"/>
  <c r="BF85" i="1"/>
  <c r="BH85" i="1" s="1"/>
  <c r="R85" i="1"/>
  <c r="T85" i="1" s="1"/>
  <c r="BU45" i="1"/>
  <c r="BC45" i="1"/>
  <c r="CA45" i="1" s="1"/>
  <c r="BB14" i="1"/>
  <c r="BN14" i="1"/>
  <c r="BF14" i="1"/>
  <c r="BH14" i="1" s="1"/>
  <c r="R14" i="1"/>
  <c r="T14" i="1" s="1"/>
  <c r="BT59" i="1"/>
  <c r="BI59" i="1"/>
  <c r="BL59" i="1" s="1"/>
  <c r="BT64" i="1"/>
  <c r="BI64" i="1"/>
  <c r="BB83" i="1"/>
  <c r="R83" i="1"/>
  <c r="T83" i="1" s="1"/>
  <c r="BF83" i="1"/>
  <c r="BH83" i="1" s="1"/>
  <c r="BL83" i="1" s="1"/>
  <c r="BN83" i="1"/>
  <c r="BB59" i="1"/>
  <c r="BF88" i="1"/>
  <c r="BH88" i="1" s="1"/>
  <c r="BL88" i="1" s="1"/>
  <c r="BD104" i="1"/>
  <c r="CB104" i="1" s="1"/>
  <c r="BD44" i="1"/>
  <c r="CB44" i="1" s="1"/>
  <c r="BP44" i="1"/>
  <c r="BE44" i="1"/>
  <c r="BJ44" i="1" s="1"/>
  <c r="BT7" i="1"/>
  <c r="BI7" i="1"/>
  <c r="BU26" i="1"/>
  <c r="BC26" i="1"/>
  <c r="CA26" i="1" s="1"/>
  <c r="BT47" i="1"/>
  <c r="BI47" i="1"/>
  <c r="BL47" i="1" s="1"/>
  <c r="BU81" i="1"/>
  <c r="BC81" i="1"/>
  <c r="CA81" i="1" s="1"/>
  <c r="BE79" i="1"/>
  <c r="BJ79" i="1" s="1"/>
  <c r="BM79" i="1" s="1"/>
  <c r="BP79" i="1"/>
  <c r="BD79" i="1"/>
  <c r="CB79" i="1" s="1"/>
  <c r="BN100" i="1"/>
  <c r="BB100" i="1"/>
  <c r="BF100" i="1"/>
  <c r="BH100" i="1" s="1"/>
  <c r="R100" i="1"/>
  <c r="T100" i="1" s="1"/>
  <c r="BJ42" i="1"/>
  <c r="BM42" i="1" s="1"/>
  <c r="BN11" i="1"/>
  <c r="BB11" i="1"/>
  <c r="BF11" i="1"/>
  <c r="BH11" i="1" s="1"/>
  <c r="R11" i="1"/>
  <c r="T11" i="1" s="1"/>
  <c r="BJ11" i="1"/>
  <c r="BM11" i="1" s="1"/>
  <c r="BN99" i="1"/>
  <c r="BB99" i="1"/>
  <c r="R99" i="1"/>
  <c r="T99" i="1" s="1"/>
  <c r="BF99" i="1"/>
  <c r="BH99" i="1" s="1"/>
  <c r="BP119" i="1"/>
  <c r="BE119" i="1"/>
  <c r="BJ119" i="1" s="1"/>
  <c r="BD119" i="1"/>
  <c r="CB119" i="1" s="1"/>
  <c r="BB84" i="1"/>
  <c r="BN51" i="1"/>
  <c r="BB51" i="1"/>
  <c r="R51" i="1"/>
  <c r="T51" i="1" s="1"/>
  <c r="BF51" i="1"/>
  <c r="BH51" i="1" s="1"/>
  <c r="BL51" i="1" s="1"/>
  <c r="BT63" i="1"/>
  <c r="BI63" i="1"/>
  <c r="BT29" i="1"/>
  <c r="BI29" i="1"/>
  <c r="BF53" i="1"/>
  <c r="BH53" i="1" s="1"/>
  <c r="BM53" i="1" s="1"/>
  <c r="BP3" i="1"/>
  <c r="BE3" i="1"/>
  <c r="BJ3" i="1" s="1"/>
  <c r="BD3" i="1"/>
  <c r="CB3" i="1" s="1"/>
  <c r="BB47" i="1"/>
  <c r="BF64" i="1"/>
  <c r="BH64" i="1" s="1"/>
  <c r="BE63" i="1"/>
  <c r="BF31" i="1"/>
  <c r="BH31" i="1" s="1"/>
  <c r="BP8" i="1"/>
  <c r="BE8" i="1"/>
  <c r="BJ8" i="1" s="1"/>
  <c r="BM8" i="1" s="1"/>
  <c r="BD8" i="1"/>
  <c r="CB8" i="1" s="1"/>
  <c r="BN35" i="1"/>
  <c r="BB35" i="1"/>
  <c r="BF35" i="1"/>
  <c r="BH35" i="1" s="1"/>
  <c r="R35" i="1"/>
  <c r="T35" i="1" s="1"/>
  <c r="BB9" i="1"/>
  <c r="BN9" i="1"/>
  <c r="BF9" i="1"/>
  <c r="BH9" i="1" s="1"/>
  <c r="R9" i="1"/>
  <c r="T9" i="1" s="1"/>
  <c r="BE31" i="1"/>
  <c r="BJ31" i="1" s="1"/>
  <c r="BD31" i="1"/>
  <c r="CB31" i="1" s="1"/>
  <c r="BP31" i="1"/>
  <c r="BC8" i="1"/>
  <c r="CA8" i="1" s="1"/>
  <c r="BU8" i="1"/>
  <c r="BD43" i="1"/>
  <c r="CB43" i="1" s="1"/>
  <c r="BP43" i="1"/>
  <c r="BE43" i="1"/>
  <c r="BJ43" i="1" s="1"/>
  <c r="BM43" i="1" s="1"/>
  <c r="BB81" i="1"/>
  <c r="R81" i="1"/>
  <c r="T81" i="1" s="1"/>
  <c r="BF81" i="1"/>
  <c r="BH81" i="1" s="1"/>
  <c r="BN81" i="1"/>
  <c r="BN58" i="1"/>
  <c r="BB58" i="1"/>
  <c r="BF58" i="1"/>
  <c r="BH58" i="1" s="1"/>
  <c r="BJ58" i="1"/>
  <c r="BM58" i="1" s="1"/>
  <c r="R58" i="1"/>
  <c r="T58" i="1" s="1"/>
  <c r="BU92" i="1"/>
  <c r="BC92" i="1"/>
  <c r="CA92" i="1" s="1"/>
  <c r="BI92" i="1"/>
  <c r="BL92" i="1" s="1"/>
  <c r="BB75" i="1"/>
  <c r="BF75" i="1"/>
  <c r="BH75" i="1" s="1"/>
  <c r="R75" i="1"/>
  <c r="T75" i="1" s="1"/>
  <c r="BN75" i="1"/>
  <c r="BC115" i="1"/>
  <c r="CA115" i="1" s="1"/>
  <c r="BU115" i="1"/>
  <c r="BB112" i="1"/>
  <c r="BN112" i="1"/>
  <c r="BJ112" i="1"/>
  <c r="BF112" i="1"/>
  <c r="BH112" i="1" s="1"/>
  <c r="BL112" i="1" s="1"/>
  <c r="BT62" i="1"/>
  <c r="BI62" i="1"/>
  <c r="BI44" i="1"/>
  <c r="BT44" i="1"/>
  <c r="BP94" i="1"/>
  <c r="BD94" i="1"/>
  <c r="CB94" i="1" s="1"/>
  <c r="BE94" i="1"/>
  <c r="BJ94" i="1" s="1"/>
  <c r="BM94" i="1" s="1"/>
  <c r="BT17" i="1"/>
  <c r="BI17" i="1"/>
  <c r="BP6" i="1"/>
  <c r="BE6" i="1"/>
  <c r="BJ6" i="1" s="1"/>
  <c r="BD6" i="1"/>
  <c r="CB6" i="1" s="1"/>
  <c r="BE58" i="1"/>
  <c r="BE16" i="1"/>
  <c r="BJ16" i="1" s="1"/>
  <c r="BM16" i="1" s="1"/>
  <c r="BP34" i="1"/>
  <c r="BE34" i="1"/>
  <c r="BJ34" i="1" s="1"/>
  <c r="BM34" i="1" s="1"/>
  <c r="BD34" i="1"/>
  <c r="CB34" i="1" s="1"/>
  <c r="BT87" i="1"/>
  <c r="BI87" i="1"/>
  <c r="BB96" i="1"/>
  <c r="BN96" i="1"/>
  <c r="BF96" i="1"/>
  <c r="BH96" i="1" s="1"/>
  <c r="BL96" i="1" s="1"/>
  <c r="R96" i="1"/>
  <c r="T96" i="1" s="1"/>
  <c r="BJ96" i="1"/>
  <c r="BM96" i="1" s="1"/>
  <c r="BB50" i="1"/>
  <c r="BN7" i="1"/>
  <c r="BB7" i="1"/>
  <c r="BF7" i="1"/>
  <c r="BH7" i="1" s="1"/>
  <c r="R7" i="1"/>
  <c r="T7" i="1" s="1"/>
  <c r="BN19" i="1"/>
  <c r="BB19" i="1"/>
  <c r="BF19" i="1"/>
  <c r="BH19" i="1" s="1"/>
  <c r="R19" i="1"/>
  <c r="T19" i="1" s="1"/>
  <c r="BJ19" i="1"/>
  <c r="BM22" i="1"/>
  <c r="BD51" i="1"/>
  <c r="CB51" i="1" s="1"/>
  <c r="BE51" i="1"/>
  <c r="BJ51" i="1" s="1"/>
  <c r="BP51" i="1"/>
  <c r="BB107" i="1"/>
  <c r="BN107" i="1"/>
  <c r="BF107" i="1"/>
  <c r="BH107" i="1" s="1"/>
  <c r="BL107" i="1" s="1"/>
  <c r="BN108" i="1"/>
  <c r="BB108" i="1"/>
  <c r="BF108" i="1"/>
  <c r="BH108" i="1" s="1"/>
  <c r="BL108" i="1" s="1"/>
  <c r="BB110" i="1"/>
  <c r="BF110" i="1"/>
  <c r="BH110" i="1" s="1"/>
  <c r="BN110" i="1"/>
  <c r="BJ110" i="1"/>
  <c r="BN89" i="1"/>
  <c r="BB89" i="1"/>
  <c r="BF89" i="1"/>
  <c r="BH89" i="1" s="1"/>
  <c r="R89" i="1"/>
  <c r="T89" i="1" s="1"/>
  <c r="BC74" i="1"/>
  <c r="CA74" i="1" s="1"/>
  <c r="BB128" i="1"/>
  <c r="BN128" i="1"/>
  <c r="BF128" i="1"/>
  <c r="BH128" i="1" s="1"/>
  <c r="BL128" i="1" s="1"/>
  <c r="BD4" i="1"/>
  <c r="CB4" i="1" s="1"/>
  <c r="BU16" i="1"/>
  <c r="BC16" i="1"/>
  <c r="CA16" i="1" s="1"/>
  <c r="BC90" i="1"/>
  <c r="CA90" i="1" s="1"/>
  <c r="BU90" i="1"/>
  <c r="BL52" i="1"/>
  <c r="BP13" i="1"/>
  <c r="BE13" i="1"/>
  <c r="BJ13" i="1" s="1"/>
  <c r="BD13" i="1"/>
  <c r="CB13" i="1" s="1"/>
  <c r="BP23" i="1"/>
  <c r="BE23" i="1"/>
  <c r="BD23" i="1"/>
  <c r="CB23" i="1" s="1"/>
  <c r="BB69" i="1"/>
  <c r="BE72" i="1"/>
  <c r="BD72" i="1"/>
  <c r="CB72" i="1" s="1"/>
  <c r="BP72" i="1"/>
  <c r="BN101" i="1"/>
  <c r="BB101" i="1"/>
  <c r="BF101" i="1"/>
  <c r="BH101" i="1" s="1"/>
  <c r="BB117" i="1"/>
  <c r="BN117" i="1"/>
  <c r="BF117" i="1"/>
  <c r="BH117" i="1" s="1"/>
  <c r="BE84" i="1"/>
  <c r="BJ84" i="1" s="1"/>
  <c r="BP84" i="1"/>
  <c r="BD84" i="1"/>
  <c r="CB84" i="1" s="1"/>
  <c r="BU109" i="1"/>
  <c r="BC109" i="1"/>
  <c r="CA109" i="1" s="1"/>
  <c r="BC102" i="1"/>
  <c r="CA102" i="1" s="1"/>
  <c r="BU102" i="1"/>
  <c r="BN120" i="1"/>
  <c r="BB120" i="1"/>
  <c r="BJ120" i="1"/>
  <c r="BM120" i="1" s="1"/>
  <c r="BF120" i="1"/>
  <c r="BH120" i="1" s="1"/>
  <c r="BP64" i="1"/>
  <c r="BE64" i="1"/>
  <c r="BJ64" i="1" s="1"/>
  <c r="BM64" i="1" s="1"/>
  <c r="BD64" i="1"/>
  <c r="CB64" i="1" s="1"/>
  <c r="BE82" i="1"/>
  <c r="BJ82" i="1" s="1"/>
  <c r="BM82" i="1" s="1"/>
  <c r="BP82" i="1"/>
  <c r="BD82" i="1"/>
  <c r="CB82" i="1" s="1"/>
  <c r="BC119" i="1"/>
  <c r="CA119" i="1" s="1"/>
  <c r="BU119" i="1"/>
  <c r="BP76" i="1"/>
  <c r="BD76" i="1"/>
  <c r="CB76" i="1" s="1"/>
  <c r="BE76" i="1"/>
  <c r="BJ76" i="1" s="1"/>
  <c r="BM76" i="1" s="1"/>
  <c r="BC100" i="1"/>
  <c r="CA100" i="1" s="1"/>
  <c r="BJ52" i="1"/>
  <c r="BM52" i="1" s="1"/>
  <c r="BT121" i="1"/>
  <c r="BI121" i="1"/>
  <c r="BN66" i="1"/>
  <c r="BB66" i="1"/>
  <c r="BF66" i="1"/>
  <c r="BH66" i="1" s="1"/>
  <c r="BJ66" i="1"/>
  <c r="BM66" i="1" s="1"/>
  <c r="R66" i="1"/>
  <c r="T66" i="1" s="1"/>
  <c r="BU37" i="1"/>
  <c r="BC37" i="1"/>
  <c r="CA37" i="1" s="1"/>
  <c r="BC70" i="1"/>
  <c r="CA70" i="1" s="1"/>
  <c r="BU70" i="1"/>
  <c r="BB53" i="1"/>
  <c r="BT21" i="1"/>
  <c r="BI21" i="1"/>
  <c r="BT3" i="1"/>
  <c r="BI3" i="1"/>
  <c r="BL3" i="1" s="1"/>
  <c r="BF24" i="1"/>
  <c r="BH24" i="1" s="1"/>
  <c r="BU13" i="1"/>
  <c r="BC13" i="1"/>
  <c r="CA13" i="1" s="1"/>
  <c r="BD62" i="1"/>
  <c r="CB62" i="1" s="1"/>
  <c r="BN95" i="1"/>
  <c r="R95" i="1"/>
  <c r="T95" i="1" s="1"/>
  <c r="BB95" i="1"/>
  <c r="BF95" i="1"/>
  <c r="BH95" i="1" s="1"/>
  <c r="BB90" i="1"/>
  <c r="BN90" i="1"/>
  <c r="BF90" i="1"/>
  <c r="BH90" i="1" s="1"/>
  <c r="R90" i="1"/>
  <c r="T90" i="1" s="1"/>
  <c r="BB64" i="1"/>
  <c r="BE100" i="1"/>
  <c r="BJ100" i="1" s="1"/>
  <c r="BM100" i="1" s="1"/>
  <c r="BF67" i="1"/>
  <c r="BH67" i="1" s="1"/>
  <c r="BM67" i="1" s="1"/>
  <c r="BD35" i="1"/>
  <c r="CB35" i="1" s="1"/>
  <c r="BE35" i="1"/>
  <c r="BJ35" i="1" s="1"/>
  <c r="BM35" i="1" s="1"/>
  <c r="BP35" i="1"/>
  <c r="BN8" i="1"/>
  <c r="BB8" i="1"/>
  <c r="BF8" i="1"/>
  <c r="BH8" i="1" s="1"/>
  <c r="R8" i="1"/>
  <c r="T8" i="1" s="1"/>
  <c r="BN43" i="1"/>
  <c r="R43" i="1"/>
  <c r="T43" i="1" s="1"/>
  <c r="BB43" i="1"/>
  <c r="BF43" i="1"/>
  <c r="BH43" i="1" s="1"/>
  <c r="BU51" i="1"/>
  <c r="BC51" i="1"/>
  <c r="CA51" i="1" s="1"/>
  <c r="BE115" i="1"/>
  <c r="BJ115" i="1" s="1"/>
  <c r="BM115" i="1" s="1"/>
  <c r="BP115" i="1"/>
  <c r="BD115" i="1"/>
  <c r="CB115" i="1" s="1"/>
  <c r="BU114" i="1"/>
  <c r="BC114" i="1"/>
  <c r="CA114" i="1" s="1"/>
  <c r="BD129" i="1"/>
  <c r="CB129" i="1" s="1"/>
  <c r="BE129" i="1"/>
  <c r="BP129" i="1"/>
  <c r="BE128" i="1"/>
  <c r="BJ128" i="1" s="1"/>
  <c r="BM128" i="1" s="1"/>
  <c r="BP128" i="1"/>
  <c r="BD128" i="1"/>
  <c r="CB128" i="1" s="1"/>
  <c r="BU62" i="1"/>
  <c r="BC62" i="1"/>
  <c r="CA62" i="1" s="1"/>
  <c r="BT49" i="1"/>
  <c r="BI49" i="1"/>
  <c r="BU76" i="1"/>
  <c r="BC76" i="1"/>
  <c r="CA76" i="1" s="1"/>
  <c r="BC94" i="1"/>
  <c r="CA94" i="1" s="1"/>
  <c r="BU94" i="1"/>
  <c r="BB70" i="1"/>
  <c r="BN116" i="1"/>
  <c r="BB116" i="1"/>
  <c r="BJ116" i="1"/>
  <c r="BF116" i="1"/>
  <c r="BH116" i="1" s="1"/>
  <c r="BN124" i="1"/>
  <c r="BB124" i="1"/>
  <c r="BF124" i="1"/>
  <c r="BH124" i="1" s="1"/>
  <c r="BN87" i="1"/>
  <c r="BB87" i="1"/>
  <c r="R87" i="1"/>
  <c r="T87" i="1" s="1"/>
  <c r="BF87" i="1"/>
  <c r="BH87" i="1" s="1"/>
  <c r="BD101" i="1"/>
  <c r="CB101" i="1" s="1"/>
  <c r="BT113" i="1"/>
  <c r="BI113" i="1"/>
  <c r="BT15" i="1"/>
  <c r="BI15" i="1"/>
  <c r="BD39" i="1"/>
  <c r="CB39" i="1" s="1"/>
  <c r="BE39" i="1"/>
  <c r="BJ39" i="1" s="1"/>
  <c r="BM39" i="1" s="1"/>
  <c r="BP39" i="1"/>
  <c r="BB74" i="1"/>
  <c r="BN74" i="1"/>
  <c r="BJ74" i="1"/>
  <c r="BF74" i="1"/>
  <c r="BH74" i="1" s="1"/>
  <c r="R74" i="1"/>
  <c r="T74" i="1" s="1"/>
  <c r="BP65" i="1"/>
  <c r="BE65" i="1"/>
  <c r="BJ65" i="1" s="1"/>
  <c r="BM65" i="1" s="1"/>
  <c r="BD65" i="1"/>
  <c r="CB65" i="1" s="1"/>
  <c r="BN56" i="1"/>
  <c r="BB56" i="1"/>
  <c r="BF56" i="1"/>
  <c r="BH56" i="1" s="1"/>
  <c r="BL56" i="1" s="1"/>
  <c r="R56" i="1"/>
  <c r="T56" i="1" s="1"/>
  <c r="BB79" i="1"/>
  <c r="R79" i="1"/>
  <c r="T79" i="1" s="1"/>
  <c r="BF79" i="1"/>
  <c r="BH79" i="1" s="1"/>
  <c r="BL79" i="1" s="1"/>
  <c r="BN79" i="1"/>
  <c r="BU97" i="1"/>
  <c r="BC97" i="1"/>
  <c r="CA97" i="1" s="1"/>
  <c r="BI97" i="1"/>
  <c r="BF105" i="1"/>
  <c r="BH105" i="1" s="1"/>
  <c r="BD112" i="1"/>
  <c r="CB112" i="1" s="1"/>
  <c r="BE4" i="1"/>
  <c r="BJ4" i="1" s="1"/>
  <c r="BM4" i="1" s="1"/>
  <c r="BN16" i="1"/>
  <c r="BB16" i="1"/>
  <c r="BF16" i="1"/>
  <c r="BH16" i="1" s="1"/>
  <c r="R16" i="1"/>
  <c r="T16" i="1" s="1"/>
  <c r="BD10" i="1"/>
  <c r="CB10" i="1" s="1"/>
  <c r="BD90" i="1"/>
  <c r="CB90" i="1" s="1"/>
  <c r="BE90" i="1"/>
  <c r="BJ90" i="1" s="1"/>
  <c r="BM90" i="1" s="1"/>
  <c r="BP90" i="1"/>
  <c r="BE83" i="1"/>
  <c r="BJ83" i="1" s="1"/>
  <c r="BM83" i="1" s="1"/>
  <c r="BP83" i="1"/>
  <c r="BD83" i="1"/>
  <c r="CB83" i="1" s="1"/>
  <c r="BD106" i="1"/>
  <c r="CB106" i="1" s="1"/>
  <c r="BE106" i="1"/>
  <c r="BJ106" i="1" s="1"/>
  <c r="BP106" i="1"/>
  <c r="BB54" i="1"/>
  <c r="BP28" i="1"/>
  <c r="BD28" i="1"/>
  <c r="CB28" i="1" s="1"/>
  <c r="BE28" i="1"/>
  <c r="R31" i="1"/>
  <c r="T31" i="1" s="1"/>
  <c r="BP75" i="1"/>
  <c r="BD75" i="1"/>
  <c r="CB75" i="1" s="1"/>
  <c r="BE75" i="1"/>
  <c r="BJ75" i="1" s="1"/>
  <c r="BP71" i="1"/>
  <c r="BD71" i="1"/>
  <c r="CB71" i="1" s="1"/>
  <c r="BE71" i="1"/>
  <c r="BJ71" i="1" s="1"/>
  <c r="BM71" i="1" s="1"/>
  <c r="BF72" i="1"/>
  <c r="BH72" i="1" s="1"/>
  <c r="BJ72" i="1"/>
  <c r="BM72" i="1" s="1"/>
  <c r="BN72" i="1"/>
  <c r="BB72" i="1"/>
  <c r="R72" i="1"/>
  <c r="T72" i="1" s="1"/>
  <c r="BP109" i="1"/>
  <c r="BE109" i="1"/>
  <c r="BJ109" i="1" s="1"/>
  <c r="BM109" i="1" s="1"/>
  <c r="BD109" i="1"/>
  <c r="CB109" i="1" s="1"/>
  <c r="BB102" i="1"/>
  <c r="BN102" i="1"/>
  <c r="BF102" i="1"/>
  <c r="BH102" i="1" s="1"/>
  <c r="BJ102" i="1"/>
  <c r="BM102" i="1" s="1"/>
  <c r="BP127" i="1"/>
  <c r="BE127" i="1"/>
  <c r="BJ127" i="1" s="1"/>
  <c r="BM127" i="1" s="1"/>
  <c r="BD127" i="1"/>
  <c r="CB127" i="1" s="1"/>
  <c r="BE124" i="1"/>
  <c r="BJ124" i="1" s="1"/>
  <c r="BM124" i="1" s="1"/>
  <c r="BP124" i="1"/>
  <c r="BD124" i="1"/>
  <c r="CB124" i="1" s="1"/>
  <c r="BD122" i="1"/>
  <c r="CB122" i="1" s="1"/>
  <c r="BP122" i="1"/>
  <c r="BE122" i="1"/>
  <c r="BJ122" i="1" s="1"/>
  <c r="BT119" i="1"/>
  <c r="BI119" i="1"/>
  <c r="BT45" i="1"/>
  <c r="BI45" i="1"/>
  <c r="BU63" i="1"/>
  <c r="BC63" i="1"/>
  <c r="CA63" i="1" s="1"/>
  <c r="BB31" i="1"/>
  <c r="BC121" i="1"/>
  <c r="CA121" i="1" s="1"/>
  <c r="BU121" i="1"/>
  <c r="BF46" i="1"/>
  <c r="BH46" i="1" s="1"/>
  <c r="BM46" i="1" s="1"/>
  <c r="BP21" i="1"/>
  <c r="BE21" i="1"/>
  <c r="BD21" i="1"/>
  <c r="CB21" i="1" s="1"/>
  <c r="BT12" i="1"/>
  <c r="BI12" i="1"/>
  <c r="BE5" i="1"/>
  <c r="BJ5" i="1" s="1"/>
  <c r="BC21" i="1"/>
  <c r="CA21" i="1" s="1"/>
  <c r="BU21" i="1"/>
  <c r="BU3" i="1"/>
  <c r="BC3" i="1"/>
  <c r="CA3" i="1" s="1"/>
  <c r="BB24" i="1"/>
  <c r="BT30" i="1"/>
  <c r="BI30" i="1"/>
  <c r="BU83" i="1"/>
  <c r="BC83" i="1"/>
  <c r="CA83" i="1" s="1"/>
  <c r="BB37" i="1"/>
  <c r="BN37" i="1"/>
  <c r="BF37" i="1"/>
  <c r="BH37" i="1" s="1"/>
  <c r="R37" i="1"/>
  <c r="T37" i="1" s="1"/>
  <c r="BE62" i="1"/>
  <c r="BJ62" i="1" s="1"/>
  <c r="BU73" i="1"/>
  <c r="BC73" i="1"/>
  <c r="CA73" i="1" s="1"/>
  <c r="BT76" i="1"/>
  <c r="BI76" i="1"/>
  <c r="BL76" i="1" s="1"/>
  <c r="R64" i="1"/>
  <c r="T64" i="1" s="1"/>
  <c r="BC41" i="1"/>
  <c r="CA41" i="1" s="1"/>
  <c r="BD17" i="1"/>
  <c r="CB17" i="1" s="1"/>
  <c r="R76" i="1"/>
  <c r="T76" i="1" s="1"/>
  <c r="BF93" i="1"/>
  <c r="BH93" i="1" s="1"/>
  <c r="BD58" i="1"/>
  <c r="CB58" i="1" s="1"/>
  <c r="BT75" i="1"/>
  <c r="BI75" i="1"/>
  <c r="BB125" i="1"/>
  <c r="BN125" i="1"/>
  <c r="BF125" i="1"/>
  <c r="BH125" i="1" s="1"/>
  <c r="BC48" i="1"/>
  <c r="CA48" i="1" s="1"/>
  <c r="BE101" i="1"/>
  <c r="BJ101" i="1" s="1"/>
  <c r="BM101" i="1" s="1"/>
  <c r="BD113" i="1"/>
  <c r="CB113" i="1" s="1"/>
  <c r="BP113" i="1"/>
  <c r="BE113" i="1"/>
  <c r="BJ113" i="1" s="1"/>
  <c r="BM113" i="1" s="1"/>
  <c r="BB115" i="1"/>
  <c r="BU15" i="1"/>
  <c r="BC15" i="1"/>
  <c r="CA15" i="1" s="1"/>
  <c r="BC68" i="1"/>
  <c r="CA68" i="1" s="1"/>
  <c r="BU68" i="1"/>
  <c r="BI68" i="1"/>
  <c r="BI26" i="1"/>
  <c r="BL26" i="1" s="1"/>
  <c r="BT26" i="1"/>
  <c r="BJ47" i="1"/>
  <c r="BM47" i="1" s="1"/>
  <c r="BE80" i="1"/>
  <c r="BJ80" i="1" s="1"/>
  <c r="BP80" i="1"/>
  <c r="BD80" i="1"/>
  <c r="CB80" i="1" s="1"/>
  <c r="BC69" i="1"/>
  <c r="CA69" i="1" s="1"/>
  <c r="BU69" i="1"/>
  <c r="BI104" i="1"/>
  <c r="BL104" i="1" s="1"/>
  <c r="BP91" i="1"/>
  <c r="BE91" i="1"/>
  <c r="BJ91" i="1" s="1"/>
  <c r="BM91" i="1" s="1"/>
  <c r="BD91" i="1"/>
  <c r="CB91" i="1" s="1"/>
  <c r="BB82" i="1"/>
  <c r="R82" i="1"/>
  <c r="T82" i="1" s="1"/>
  <c r="BF82" i="1"/>
  <c r="BH82" i="1" s="1"/>
  <c r="BN82" i="1"/>
  <c r="BU110" i="1"/>
  <c r="BC110" i="1"/>
  <c r="CA110" i="1" s="1"/>
  <c r="BP123" i="1"/>
  <c r="BE123" i="1"/>
  <c r="BJ123" i="1" s="1"/>
  <c r="BD123" i="1"/>
  <c r="CB123" i="1" s="1"/>
  <c r="BB118" i="1"/>
  <c r="BU122" i="1"/>
  <c r="BC122" i="1"/>
  <c r="CA122" i="1" s="1"/>
  <c r="BI122" i="1"/>
  <c r="BL122" i="1" s="1"/>
  <c r="BT73" i="1"/>
  <c r="BI73" i="1"/>
  <c r="BL73" i="1" s="1"/>
  <c r="BE10" i="1"/>
  <c r="BJ10" i="1" s="1"/>
  <c r="BD126" i="1"/>
  <c r="CB126" i="1" s="1"/>
  <c r="BE126" i="1"/>
  <c r="BP126" i="1"/>
  <c r="BT23" i="1"/>
  <c r="BI23" i="1"/>
  <c r="BI114" i="1"/>
  <c r="BI81" i="1"/>
  <c r="BC126" i="1"/>
  <c r="CA126" i="1" s="1"/>
  <c r="BB46" i="1"/>
  <c r="BT6" i="1"/>
  <c r="BI6" i="1"/>
  <c r="BL6" i="1" s="1"/>
  <c r="BN3" i="1"/>
  <c r="BB3" i="1"/>
  <c r="R3" i="1"/>
  <c r="T3" i="1" s="1"/>
  <c r="BF3" i="1"/>
  <c r="BH3" i="1" s="1"/>
  <c r="R24" i="1"/>
  <c r="T24" i="1" s="1"/>
  <c r="BB40" i="1"/>
  <c r="BD37" i="1"/>
  <c r="CB37" i="1" s="1"/>
  <c r="BP37" i="1"/>
  <c r="BE37" i="1"/>
  <c r="BJ37" i="1" s="1"/>
  <c r="BM37" i="1" s="1"/>
  <c r="BU60" i="1"/>
  <c r="BC60" i="1"/>
  <c r="CA60" i="1" s="1"/>
  <c r="BN73" i="1"/>
  <c r="BF73" i="1"/>
  <c r="BH73" i="1" s="1"/>
  <c r="BB73" i="1"/>
  <c r="R73" i="1"/>
  <c r="T73" i="1" s="1"/>
  <c r="BJ73" i="1"/>
  <c r="BM73" i="1" s="1"/>
  <c r="BB32" i="1"/>
  <c r="BD100" i="1"/>
  <c r="CB100" i="1" s="1"/>
  <c r="BE17" i="1"/>
  <c r="BJ93" i="1"/>
  <c r="BB123" i="1"/>
  <c r="BD49" i="1"/>
  <c r="CB49" i="1" s="1"/>
  <c r="BP49" i="1"/>
  <c r="BE49" i="1"/>
  <c r="BJ49" i="1" s="1"/>
  <c r="BM49" i="1" s="1"/>
  <c r="BN44" i="1"/>
  <c r="BB44" i="1"/>
  <c r="R44" i="1"/>
  <c r="T44" i="1" s="1"/>
  <c r="BF44" i="1"/>
  <c r="BH44" i="1" s="1"/>
  <c r="BT43" i="1"/>
  <c r="BI43" i="1"/>
  <c r="BL43" i="1" s="1"/>
  <c r="BP98" i="1"/>
  <c r="BD98" i="1"/>
  <c r="CB98" i="1" s="1"/>
  <c r="BE98" i="1"/>
  <c r="BJ98" i="1" s="1"/>
  <c r="BT115" i="1"/>
  <c r="BI115" i="1"/>
  <c r="BL115" i="1" s="1"/>
  <c r="BB114" i="1"/>
  <c r="BJ114" i="1"/>
  <c r="BN114" i="1"/>
  <c r="BF114" i="1"/>
  <c r="BH114" i="1" s="1"/>
  <c r="BF48" i="1"/>
  <c r="BH48" i="1" s="1"/>
  <c r="BN62" i="1"/>
  <c r="BB62" i="1"/>
  <c r="R62" i="1"/>
  <c r="T62" i="1" s="1"/>
  <c r="BF62" i="1"/>
  <c r="BH62" i="1" s="1"/>
  <c r="BC53" i="1"/>
  <c r="CA53" i="1" s="1"/>
  <c r="BE97" i="1"/>
  <c r="BJ97" i="1" s="1"/>
  <c r="BM97" i="1" s="1"/>
  <c r="BD97" i="1"/>
  <c r="CB97" i="1" s="1"/>
  <c r="BP97" i="1"/>
  <c r="BI111" i="1"/>
  <c r="BL111" i="1" s="1"/>
  <c r="BT111" i="1"/>
  <c r="BE14" i="1"/>
  <c r="BJ14" i="1" s="1"/>
  <c r="BM14" i="1" s="1"/>
  <c r="BU42" i="1"/>
  <c r="BC42" i="1"/>
  <c r="CA42" i="1" s="1"/>
  <c r="BT14" i="1"/>
  <c r="BI14" i="1"/>
  <c r="BT20" i="1"/>
  <c r="BI20" i="1"/>
  <c r="BL20" i="1" s="1"/>
  <c r="BU57" i="1"/>
  <c r="BC57" i="1"/>
  <c r="CA57" i="1" s="1"/>
  <c r="BD57" i="1"/>
  <c r="CB57" i="1" s="1"/>
  <c r="BP57" i="1"/>
  <c r="BE57" i="1"/>
  <c r="BJ57" i="1" s="1"/>
  <c r="BM57" i="1" s="1"/>
  <c r="BC47" i="1"/>
  <c r="CA47" i="1" s="1"/>
  <c r="BU47" i="1"/>
  <c r="BB78" i="1"/>
  <c r="R78" i="1"/>
  <c r="T78" i="1" s="1"/>
  <c r="BN78" i="1"/>
  <c r="BF78" i="1"/>
  <c r="BH78" i="1" s="1"/>
  <c r="BL78" i="1" s="1"/>
  <c r="BN91" i="1"/>
  <c r="R91" i="1"/>
  <c r="T91" i="1" s="1"/>
  <c r="BF91" i="1"/>
  <c r="BH91" i="1" s="1"/>
  <c r="BL91" i="1" s="1"/>
  <c r="BB91" i="1"/>
  <c r="BU106" i="1"/>
  <c r="BC106" i="1"/>
  <c r="CA106" i="1" s="1"/>
  <c r="BN126" i="1"/>
  <c r="BB126" i="1"/>
  <c r="BJ126" i="1"/>
  <c r="BF126" i="1"/>
  <c r="BH126" i="1" s="1"/>
  <c r="BL126" i="1" s="1"/>
  <c r="R48" i="1"/>
  <c r="T48" i="1" s="1"/>
  <c r="BB71" i="1"/>
  <c r="BD7" i="1"/>
  <c r="CB7" i="1" s="1"/>
  <c r="BB17" i="1"/>
  <c r="BN17" i="1"/>
  <c r="BF17" i="1"/>
  <c r="BH17" i="1" s="1"/>
  <c r="R17" i="1"/>
  <c r="T17" i="1" s="1"/>
  <c r="BJ17" i="1"/>
  <c r="BM17" i="1" s="1"/>
  <c r="BE87" i="1"/>
  <c r="BJ87" i="1" s="1"/>
  <c r="BM87" i="1" s="1"/>
  <c r="BD87" i="1"/>
  <c r="CB87" i="1" s="1"/>
  <c r="BP87" i="1"/>
  <c r="BP96" i="1"/>
  <c r="BE96" i="1"/>
  <c r="BD96" i="1"/>
  <c r="CB96" i="1" s="1"/>
  <c r="BI85" i="1"/>
  <c r="BT85" i="1"/>
  <c r="BN15" i="1"/>
  <c r="BB15" i="1"/>
  <c r="BF15" i="1"/>
  <c r="BH15" i="1" s="1"/>
  <c r="R15" i="1"/>
  <c r="T15" i="1" s="1"/>
  <c r="BJ15" i="1"/>
  <c r="BN27" i="1"/>
  <c r="BB27" i="1"/>
  <c r="BF27" i="1"/>
  <c r="BH27" i="1" s="1"/>
  <c r="BL27" i="1" s="1"/>
  <c r="BJ27" i="1"/>
  <c r="BM27" i="1" s="1"/>
  <c r="R27" i="1"/>
  <c r="T27" i="1" s="1"/>
  <c r="BT39" i="1"/>
  <c r="BI39" i="1"/>
  <c r="BT60" i="1"/>
  <c r="BI60" i="1"/>
  <c r="R57" i="1"/>
  <c r="T57" i="1" s="1"/>
  <c r="BI65" i="1"/>
  <c r="BT65" i="1"/>
  <c r="BP26" i="1"/>
  <c r="BE26" i="1"/>
  <c r="BJ26" i="1" s="1"/>
  <c r="BM26" i="1" s="1"/>
  <c r="BD26" i="1"/>
  <c r="CB26" i="1" s="1"/>
  <c r="BP103" i="1"/>
  <c r="BE103" i="1"/>
  <c r="BJ103" i="1" s="1"/>
  <c r="BM103" i="1" s="1"/>
  <c r="BD103" i="1"/>
  <c r="CB103" i="1" s="1"/>
  <c r="BT110" i="1"/>
  <c r="BI110" i="1"/>
  <c r="BL110" i="1" s="1"/>
  <c r="BN49" i="1"/>
  <c r="BB49" i="1"/>
  <c r="BF49" i="1"/>
  <c r="BH49" i="1" s="1"/>
  <c r="R49" i="1"/>
  <c r="T49" i="1" s="1"/>
  <c r="BT124" i="1"/>
  <c r="BI124" i="1"/>
  <c r="BD55" i="1"/>
  <c r="CB55" i="1" s="1"/>
  <c r="BP55" i="1"/>
  <c r="BE55" i="1"/>
  <c r="BJ55" i="1" s="1"/>
  <c r="BB104" i="1"/>
  <c r="BE112" i="1"/>
  <c r="BD9" i="1"/>
  <c r="CB9" i="1" s="1"/>
  <c r="BC23" i="1"/>
  <c r="CA23" i="1" s="1"/>
  <c r="BU23" i="1"/>
  <c r="BD48" i="1"/>
  <c r="CB48" i="1" s="1"/>
  <c r="BP48" i="1"/>
  <c r="BE48" i="1"/>
  <c r="BJ48" i="1" s="1"/>
  <c r="BT71" i="1"/>
  <c r="BI71" i="1"/>
  <c r="R71" i="1"/>
  <c r="T71" i="1" s="1"/>
  <c r="BF71" i="1"/>
  <c r="BH71" i="1" s="1"/>
  <c r="BE77" i="1"/>
  <c r="BJ77" i="1" s="1"/>
  <c r="BD77" i="1"/>
  <c r="CB77" i="1" s="1"/>
  <c r="BP77" i="1"/>
  <c r="BP107" i="1"/>
  <c r="BE107" i="1"/>
  <c r="BJ107" i="1" s="1"/>
  <c r="BM107" i="1" s="1"/>
  <c r="BD107" i="1"/>
  <c r="CB107" i="1" s="1"/>
  <c r="BD99" i="1"/>
  <c r="CB99" i="1" s="1"/>
  <c r="BE99" i="1"/>
  <c r="BJ99" i="1" s="1"/>
  <c r="BP99" i="1"/>
  <c r="BP117" i="1"/>
  <c r="BD117" i="1"/>
  <c r="CB117" i="1" s="1"/>
  <c r="BE117" i="1"/>
  <c r="BJ117" i="1" s="1"/>
  <c r="BJ129" i="1"/>
  <c r="BM129" i="1" s="1"/>
  <c r="BT116" i="1"/>
  <c r="BI116" i="1"/>
  <c r="BC64" i="1"/>
  <c r="CA64" i="1" s="1"/>
  <c r="BU64" i="1"/>
  <c r="BC89" i="1"/>
  <c r="CA89" i="1" s="1"/>
  <c r="BC49" i="1"/>
  <c r="CA49" i="1" s="1"/>
  <c r="BB26" i="1"/>
  <c r="BB52" i="1"/>
  <c r="BB121" i="1"/>
  <c r="BN121" i="1"/>
  <c r="BF121" i="1"/>
  <c r="BH121" i="1" s="1"/>
  <c r="BJ121" i="1"/>
  <c r="BL35" i="1"/>
  <c r="BC24" i="1"/>
  <c r="CA24" i="1" s="1"/>
  <c r="BC12" i="1"/>
  <c r="CA12" i="1" s="1"/>
  <c r="BU12" i="1"/>
  <c r="BN29" i="1"/>
  <c r="R29" i="1"/>
  <c r="T29" i="1" s="1"/>
  <c r="BB29" i="1"/>
  <c r="BF29" i="1"/>
  <c r="BH29" i="1" s="1"/>
  <c r="BJ29" i="1"/>
  <c r="BM29" i="1" s="1"/>
  <c r="R61" i="1"/>
  <c r="T61" i="1" s="1"/>
  <c r="BC6" i="1"/>
  <c r="CA6" i="1" s="1"/>
  <c r="BU6" i="1"/>
  <c r="BT5" i="1"/>
  <c r="BI5" i="1"/>
  <c r="BC30" i="1"/>
  <c r="CA30" i="1" s="1"/>
  <c r="BU30" i="1"/>
  <c r="BN30" i="1"/>
  <c r="BB30" i="1"/>
  <c r="R30" i="1"/>
  <c r="T30" i="1" s="1"/>
  <c r="BF30" i="1"/>
  <c r="BH30" i="1" s="1"/>
  <c r="BL22" i="1"/>
  <c r="BB13" i="1"/>
  <c r="BN13" i="1"/>
  <c r="BF13" i="1"/>
  <c r="BH13" i="1" s="1"/>
  <c r="R13" i="1"/>
  <c r="T13" i="1" s="1"/>
  <c r="BT4" i="1"/>
  <c r="BI4" i="1"/>
  <c r="BF55" i="1"/>
  <c r="BH55" i="1" s="1"/>
  <c r="BL55" i="1" s="1"/>
  <c r="BC59" i="1"/>
  <c r="CA59" i="1" s="1"/>
  <c r="BP95" i="1"/>
  <c r="BD95" i="1"/>
  <c r="CB95" i="1" s="1"/>
  <c r="BE95" i="1"/>
  <c r="BJ95" i="1" s="1"/>
  <c r="BM95" i="1" s="1"/>
  <c r="BC86" i="1"/>
  <c r="CA86" i="1" s="1"/>
  <c r="BU86" i="1"/>
  <c r="BF32" i="1"/>
  <c r="BH32" i="1" s="1"/>
  <c r="BC124" i="1"/>
  <c r="CA124" i="1" s="1"/>
  <c r="BU14" i="1"/>
  <c r="BC14" i="1"/>
  <c r="CA14" i="1" s="1"/>
  <c r="BT9" i="1"/>
  <c r="BI9" i="1"/>
  <c r="BU20" i="1"/>
  <c r="BC20" i="1"/>
  <c r="CA20" i="1" s="1"/>
  <c r="BD33" i="1"/>
  <c r="CB33" i="1" s="1"/>
  <c r="BE33" i="1"/>
  <c r="BP33" i="1"/>
  <c r="BN68" i="1"/>
  <c r="R68" i="1"/>
  <c r="T68" i="1" s="1"/>
  <c r="BB68" i="1"/>
  <c r="BF68" i="1"/>
  <c r="BH68" i="1" s="1"/>
  <c r="BB39" i="1"/>
  <c r="BN39" i="1"/>
  <c r="BF39" i="1"/>
  <c r="BH39" i="1" s="1"/>
  <c r="R39" i="1"/>
  <c r="T39" i="1" s="1"/>
  <c r="BJ63" i="1"/>
  <c r="BN63" i="1"/>
  <c r="BB63" i="1"/>
  <c r="R63" i="1"/>
  <c r="T63" i="1" s="1"/>
  <c r="BF63" i="1"/>
  <c r="BH63" i="1" s="1"/>
  <c r="R46" i="1"/>
  <c r="T46" i="1" s="1"/>
  <c r="BU105" i="1"/>
  <c r="BC105" i="1"/>
  <c r="CA105" i="1" s="1"/>
  <c r="BI105" i="1"/>
  <c r="BJ105" i="1"/>
  <c r="BU85" i="1"/>
  <c r="BC85" i="1"/>
  <c r="CA85" i="1" s="1"/>
  <c r="BS86" i="1"/>
  <c r="BF86" i="1"/>
  <c r="BH86" i="1" s="1"/>
  <c r="BL86" i="1" s="1"/>
  <c r="BL74" i="1"/>
  <c r="BN94" i="1"/>
  <c r="BB94" i="1"/>
  <c r="R94" i="1"/>
  <c r="T94" i="1" s="1"/>
  <c r="BF94" i="1"/>
  <c r="BH94" i="1" s="1"/>
  <c r="BL94" i="1" s="1"/>
  <c r="BL118" i="1"/>
  <c r="R59" i="1"/>
  <c r="T59" i="1" s="1"/>
  <c r="BT93" i="1"/>
  <c r="BI93" i="1"/>
  <c r="BL93" i="1" s="1"/>
  <c r="BE7" i="1"/>
  <c r="BJ7" i="1" s="1"/>
  <c r="BM7" i="1" s="1"/>
  <c r="BD66" i="1"/>
  <c r="CB66" i="1" s="1"/>
  <c r="BE104" i="1"/>
  <c r="BJ104" i="1" s="1"/>
  <c r="BM104" i="1" s="1"/>
  <c r="BC43" i="1"/>
  <c r="CA43" i="1" s="1"/>
  <c r="BC78" i="1"/>
  <c r="CA78" i="1" s="1"/>
  <c r="BB23" i="1"/>
  <c r="BN23" i="1"/>
  <c r="R23" i="1"/>
  <c r="T23" i="1" s="1"/>
  <c r="BJ23" i="1"/>
  <c r="BF23" i="1"/>
  <c r="BH23" i="1" s="1"/>
  <c r="BN65" i="1"/>
  <c r="BB65" i="1"/>
  <c r="R65" i="1"/>
  <c r="T65" i="1" s="1"/>
  <c r="BF65" i="1"/>
  <c r="BH65" i="1" s="1"/>
  <c r="BP88" i="1"/>
  <c r="BE88" i="1"/>
  <c r="BJ88" i="1" s="1"/>
  <c r="BM88" i="1" s="1"/>
  <c r="BD88" i="1"/>
  <c r="CB88" i="1" s="1"/>
  <c r="BT100" i="1"/>
  <c r="BI100" i="1"/>
  <c r="BF119" i="1"/>
  <c r="BH119" i="1" s="1"/>
  <c r="BN119" i="1"/>
  <c r="BB119" i="1"/>
  <c r="BI123" i="1"/>
  <c r="BL123" i="1" s="1"/>
  <c r="BT123" i="1"/>
  <c r="BE9" i="1"/>
  <c r="BJ9" i="1" s="1"/>
  <c r="BM9" i="1" s="1"/>
  <c r="BM50" i="1"/>
  <c r="BI82" i="1"/>
  <c r="BB127" i="1"/>
  <c r="BB106" i="1"/>
  <c r="BN106" i="1"/>
  <c r="BF106" i="1"/>
  <c r="BH106" i="1" s="1"/>
  <c r="BL106" i="1" s="1"/>
  <c r="BF80" i="1"/>
  <c r="BH80" i="1" s="1"/>
  <c r="BL80" i="1" s="1"/>
  <c r="BT11" i="1"/>
  <c r="BI11" i="1"/>
  <c r="BP73" i="1"/>
  <c r="BD73" i="1"/>
  <c r="CB73" i="1" s="1"/>
  <c r="BE73" i="1"/>
  <c r="BC44" i="1"/>
  <c r="CA44" i="1" s="1"/>
  <c r="BU44" i="1"/>
  <c r="BT67" i="1"/>
  <c r="BI67" i="1"/>
  <c r="BL67" i="1" s="1"/>
  <c r="R88" i="1"/>
  <c r="T88" i="1" s="1"/>
  <c r="BD114" i="1"/>
  <c r="CB114" i="1" s="1"/>
  <c r="R84" i="1"/>
  <c r="T84" i="1" s="1"/>
  <c r="BU103" i="1"/>
  <c r="BC103" i="1"/>
  <c r="CA103" i="1" s="1"/>
  <c r="BI58" i="1"/>
  <c r="BL58" i="1" s="1"/>
  <c r="BT103" i="1"/>
  <c r="BI103" i="1"/>
  <c r="BL103" i="1" s="1"/>
  <c r="BT42" i="1"/>
  <c r="BI42" i="1"/>
  <c r="BL42" i="1" s="1"/>
  <c r="BI84" i="1"/>
  <c r="BP125" i="1"/>
  <c r="BD125" i="1"/>
  <c r="CB125" i="1" s="1"/>
  <c r="BE125" i="1"/>
  <c r="BJ125" i="1" s="1"/>
  <c r="BM125" i="1" s="1"/>
  <c r="BP12" i="1"/>
  <c r="BE12" i="1"/>
  <c r="BD12" i="1"/>
  <c r="CB12" i="1" s="1"/>
  <c r="BD19" i="1"/>
  <c r="CB19" i="1" s="1"/>
  <c r="BT10" i="1"/>
  <c r="BI10" i="1"/>
  <c r="BL10" i="1" s="1"/>
  <c r="BN12" i="1"/>
  <c r="BB12" i="1"/>
  <c r="BF12" i="1"/>
  <c r="BH12" i="1" s="1"/>
  <c r="R12" i="1"/>
  <c r="T12" i="1" s="1"/>
  <c r="BJ12" i="1"/>
  <c r="BP29" i="1"/>
  <c r="BE29" i="1"/>
  <c r="BD29" i="1"/>
  <c r="CB29" i="1" s="1"/>
  <c r="BF61" i="1"/>
  <c r="BH61" i="1" s="1"/>
  <c r="BM61" i="1" s="1"/>
  <c r="BU5" i="1"/>
  <c r="BC5" i="1"/>
  <c r="CA5" i="1" s="1"/>
  <c r="BB21" i="1"/>
  <c r="BN21" i="1"/>
  <c r="BJ21" i="1"/>
  <c r="R21" i="1"/>
  <c r="T21" i="1" s="1"/>
  <c r="BF21" i="1"/>
  <c r="BH21" i="1" s="1"/>
  <c r="BU34" i="1"/>
  <c r="BC34" i="1"/>
  <c r="CA34" i="1" s="1"/>
  <c r="BP30" i="1"/>
  <c r="BE30" i="1"/>
  <c r="BJ30" i="1" s="1"/>
  <c r="BD30" i="1"/>
  <c r="CB30" i="1" s="1"/>
  <c r="BC39" i="1"/>
  <c r="CA39" i="1" s="1"/>
  <c r="BU4" i="1"/>
  <c r="BC4" i="1"/>
  <c r="CA4" i="1" s="1"/>
  <c r="R55" i="1"/>
  <c r="T55" i="1" s="1"/>
  <c r="BI72" i="1"/>
  <c r="BL72" i="1" s="1"/>
  <c r="BD86" i="1"/>
  <c r="CB86" i="1" s="1"/>
  <c r="BE86" i="1"/>
  <c r="BJ86" i="1" s="1"/>
  <c r="BM86" i="1" s="1"/>
  <c r="BP86" i="1"/>
  <c r="BU93" i="1"/>
  <c r="BC93" i="1"/>
  <c r="CA93" i="1" s="1"/>
  <c r="R32" i="1"/>
  <c r="T32" i="1" s="1"/>
  <c r="BD116" i="1"/>
  <c r="CB116" i="1" s="1"/>
  <c r="BB111" i="1"/>
  <c r="BC56" i="1"/>
  <c r="CA56" i="1" s="1"/>
  <c r="BB76" i="1"/>
  <c r="BB93" i="1"/>
  <c r="BF123" i="1"/>
  <c r="BH123" i="1" s="1"/>
  <c r="BM13" i="1" l="1"/>
  <c r="BL46" i="1"/>
  <c r="BL53" i="1"/>
  <c r="BL34" i="1"/>
  <c r="BM30" i="1"/>
  <c r="BM117" i="1"/>
  <c r="BM55" i="1"/>
  <c r="BM98" i="1"/>
  <c r="BL23" i="1"/>
  <c r="BM84" i="1"/>
  <c r="BM110" i="1"/>
  <c r="BM3" i="1"/>
  <c r="BM44" i="1"/>
  <c r="BM38" i="1"/>
  <c r="BL16" i="1"/>
  <c r="BM81" i="1"/>
  <c r="BL127" i="1"/>
  <c r="BM78" i="1"/>
  <c r="BM122" i="1"/>
  <c r="BL84" i="1"/>
  <c r="BM93" i="1"/>
  <c r="BL81" i="1"/>
  <c r="BM106" i="1"/>
  <c r="BL63" i="1"/>
  <c r="BM119" i="1"/>
  <c r="BM108" i="1"/>
  <c r="BM68" i="1"/>
  <c r="BM18" i="1"/>
  <c r="BL124" i="1"/>
  <c r="BM51" i="1"/>
  <c r="BM56" i="1"/>
  <c r="BM99" i="1"/>
  <c r="BM5" i="1"/>
  <c r="BM75" i="1"/>
  <c r="BL82" i="1"/>
  <c r="BL100" i="1"/>
  <c r="BL39" i="1"/>
  <c r="BM10" i="1"/>
  <c r="BM123" i="1"/>
  <c r="BM62" i="1"/>
  <c r="BL97" i="1"/>
  <c r="BM19" i="1"/>
  <c r="BM6" i="1"/>
  <c r="BM31" i="1"/>
  <c r="BL101" i="1"/>
  <c r="BM45" i="1"/>
  <c r="BM85" i="1"/>
  <c r="BM41" i="1"/>
  <c r="BL125" i="1"/>
  <c r="BL99" i="1"/>
  <c r="BM48" i="1"/>
  <c r="BM80" i="1"/>
  <c r="BM114" i="1"/>
  <c r="BL21" i="1"/>
  <c r="BL64" i="1"/>
  <c r="BL37" i="1"/>
  <c r="BM70" i="1"/>
  <c r="BL109" i="1"/>
  <c r="BM121" i="1"/>
  <c r="BL65" i="1"/>
  <c r="BL75" i="1"/>
  <c r="BL45" i="1"/>
  <c r="BM74" i="1"/>
  <c r="BL113" i="1"/>
  <c r="BL61" i="1"/>
  <c r="BL13" i="1"/>
  <c r="BL69" i="1"/>
  <c r="BL8" i="1"/>
  <c r="BL117" i="1"/>
  <c r="BL48" i="1"/>
  <c r="BL114" i="1"/>
  <c r="BL12" i="1"/>
  <c r="BL49" i="1"/>
  <c r="BM112" i="1"/>
  <c r="BL95" i="1"/>
  <c r="BM24" i="1"/>
  <c r="BM21" i="1"/>
  <c r="BM23" i="1"/>
  <c r="BL85" i="1"/>
  <c r="BL68" i="1"/>
  <c r="BL87" i="1"/>
  <c r="BL19" i="1"/>
  <c r="BL30" i="1"/>
  <c r="BM116" i="1"/>
  <c r="BM12" i="1"/>
  <c r="BM105" i="1"/>
  <c r="BL5" i="1"/>
  <c r="BL116" i="1"/>
  <c r="BL60" i="1"/>
  <c r="BL119" i="1"/>
  <c r="BL44" i="1"/>
  <c r="BL29" i="1"/>
  <c r="BL7" i="1"/>
  <c r="BL90" i="1"/>
  <c r="BL32" i="1"/>
  <c r="BL24" i="1"/>
  <c r="BM77" i="1"/>
  <c r="BL15" i="1"/>
  <c r="BL11" i="1"/>
  <c r="BL105" i="1"/>
  <c r="BM63" i="1"/>
  <c r="BL9" i="1"/>
  <c r="BL4" i="1"/>
  <c r="BL71" i="1"/>
  <c r="BM15" i="1"/>
  <c r="BM126" i="1"/>
  <c r="BL14" i="1"/>
  <c r="BL121" i="1"/>
  <c r="BL17" i="1"/>
  <c r="BL62" i="1"/>
  <c r="BL66" i="1"/>
  <c r="BL31" i="1"/>
  <c r="BL89" i="1"/>
</calcChain>
</file>

<file path=xl/sharedStrings.xml><?xml version="1.0" encoding="utf-8"?>
<sst xmlns="http://schemas.openxmlformats.org/spreadsheetml/2006/main" count="423" uniqueCount="187">
  <si>
    <t>ID</t>
  </si>
  <si>
    <t>T (°C)</t>
  </si>
  <si>
    <t>1/T(K)</t>
  </si>
  <si>
    <t>P (bars)</t>
  </si>
  <si>
    <t>P/T</t>
  </si>
  <si>
    <t>SiO2</t>
  </si>
  <si>
    <t>TiO2</t>
  </si>
  <si>
    <t>Al2O3</t>
  </si>
  <si>
    <t>MnO</t>
  </si>
  <si>
    <t>MgO</t>
  </si>
  <si>
    <t>FeO</t>
  </si>
  <si>
    <t>CaO</t>
  </si>
  <si>
    <t>Na2O</t>
  </si>
  <si>
    <t>K2O</t>
  </si>
  <si>
    <t>P2O5</t>
  </si>
  <si>
    <t>F</t>
  </si>
  <si>
    <t>Cl</t>
  </si>
  <si>
    <t>calculated Cl</t>
  </si>
  <si>
    <t>total</t>
  </si>
  <si>
    <t>ratio</t>
  </si>
  <si>
    <t xml:space="preserve"> Molar [(Al2
O3 )/(CaO + Na2 O + K2 O ± Li2 O ± Rb2 O ± Cs2
O)]. Li, Rb, and Cs included as the alkali ion for Li-, Rb-, and Cs-glasses, respective</t>
  </si>
  <si>
    <t>others</t>
  </si>
  <si>
    <t>H2O</t>
  </si>
  <si>
    <t>Natural or synthetic</t>
  </si>
  <si>
    <t>Modeled chlorine concentration (wt%) of melt predicted by Cl solubility model</t>
  </si>
  <si>
    <t>Chlorides added</t>
  </si>
  <si>
    <t>NaO,5</t>
  </si>
  <si>
    <t>KO.5</t>
  </si>
  <si>
    <t>PO2.5</t>
  </si>
  <si>
    <t>Na/Na+k</t>
  </si>
  <si>
    <t>Al2/(Ca+Na2+K2)</t>
  </si>
  <si>
    <t>Al.5+Ca.5+Mg.5+Na/Si</t>
  </si>
  <si>
    <t>ACL-</t>
  </si>
  <si>
    <t>LogaNaCl</t>
  </si>
  <si>
    <t>logaNaCl/Cl</t>
  </si>
  <si>
    <t>model</t>
  </si>
  <si>
    <t>model 2</t>
  </si>
  <si>
    <t>weight</t>
  </si>
  <si>
    <t>error</t>
  </si>
  <si>
    <t>error2</t>
  </si>
  <si>
    <t>SiO2/T</t>
  </si>
  <si>
    <t>TiO2/T</t>
  </si>
  <si>
    <t>H2O/T</t>
  </si>
  <si>
    <t>Na/(Tna+K</t>
  </si>
  <si>
    <t>Al2/(CaTNaK</t>
  </si>
  <si>
    <t>Webster and De Vivo 2002</t>
  </si>
  <si>
    <r>
      <rPr>
        <i/>
        <sz val="12"/>
        <rFont val="Times New Roman"/>
        <family val="1"/>
      </rPr>
      <t xml:space="preserve">37 </t>
    </r>
    <r>
      <rPr>
        <sz val="12"/>
        <rFont val="Times New Roman"/>
        <family val="1"/>
      </rPr>
      <t>*</t>
    </r>
  </si>
  <si>
    <t>S</t>
  </si>
  <si>
    <t>NaCl</t>
  </si>
  <si>
    <t>Na/K</t>
  </si>
  <si>
    <t>2*</t>
  </si>
  <si>
    <t>14*</t>
  </si>
  <si>
    <t>7*</t>
  </si>
  <si>
    <t>8*</t>
  </si>
  <si>
    <t>3*</t>
  </si>
  <si>
    <t>13*</t>
  </si>
  <si>
    <t>N</t>
  </si>
  <si>
    <t>Na+K</t>
  </si>
  <si>
    <t>45*</t>
  </si>
  <si>
    <t>Na/K/Ca</t>
  </si>
  <si>
    <t>72*</t>
  </si>
  <si>
    <t>24*</t>
  </si>
  <si>
    <t>28*</t>
  </si>
  <si>
    <t>mg</t>
  </si>
  <si>
    <t>na/k</t>
  </si>
  <si>
    <t>18*</t>
  </si>
  <si>
    <t>66*</t>
  </si>
  <si>
    <t>34*</t>
  </si>
  <si>
    <t>17*</t>
  </si>
  <si>
    <t>25*</t>
  </si>
  <si>
    <t>32*</t>
  </si>
  <si>
    <t>1atm-96-3A</t>
  </si>
  <si>
    <t>1atm-96-3B</t>
  </si>
  <si>
    <t>1atm-96-3C</t>
  </si>
  <si>
    <t>1atm-97-2A</t>
  </si>
  <si>
    <t>1atm-95-1A</t>
  </si>
  <si>
    <t>1atm-95-1C</t>
  </si>
  <si>
    <t>1atm-95-3H</t>
  </si>
  <si>
    <t>1atm-95-4</t>
  </si>
  <si>
    <t>1atm-96-2B</t>
  </si>
  <si>
    <t>1atm-96-2C</t>
  </si>
  <si>
    <t>1atm-96-2A*</t>
  </si>
  <si>
    <t>CS-13-18A</t>
  </si>
  <si>
    <t>NaCl, KCl</t>
  </si>
  <si>
    <t>CS-13-18B</t>
  </si>
  <si>
    <t>1-02-12A</t>
  </si>
  <si>
    <t>1-02-19A</t>
  </si>
  <si>
    <t>1-02-12C</t>
  </si>
  <si>
    <t>1-95-10D</t>
  </si>
  <si>
    <t>1-95-10G</t>
  </si>
  <si>
    <t>1-95-9E</t>
  </si>
  <si>
    <t>1-95-9A</t>
  </si>
  <si>
    <t>1-95-9B</t>
  </si>
  <si>
    <t>1-95-9C</t>
  </si>
  <si>
    <t>1-95-9G</t>
  </si>
  <si>
    <t>1-94-22D</t>
  </si>
  <si>
    <t>1-94-22A</t>
  </si>
  <si>
    <t>1-94-22C</t>
  </si>
  <si>
    <t>1-94-22B</t>
  </si>
  <si>
    <t>1-94-22E</t>
  </si>
  <si>
    <t>1-94-23D</t>
  </si>
  <si>
    <t>1-94-23F</t>
  </si>
  <si>
    <t>1-94-23H</t>
  </si>
  <si>
    <t>1-94-23C</t>
  </si>
  <si>
    <t>1-94-23B</t>
  </si>
  <si>
    <t>1-95-12E</t>
  </si>
  <si>
    <t>1-95-12B</t>
  </si>
  <si>
    <t>1-97-3A</t>
  </si>
  <si>
    <t>1-97-3C</t>
  </si>
  <si>
    <t>1-07-13A</t>
  </si>
  <si>
    <t>1-07-13B</t>
  </si>
  <si>
    <t>1-02-11A</t>
  </si>
  <si>
    <t>1-94-17A</t>
  </si>
  <si>
    <t>1-94-17B</t>
  </si>
  <si>
    <t>1-96-13D</t>
  </si>
  <si>
    <t>1-94-1D</t>
  </si>
  <si>
    <t>1-96-1B</t>
  </si>
  <si>
    <t>1-96-1E</t>
  </si>
  <si>
    <t>1-96-1D</t>
  </si>
  <si>
    <t>1-96-1F</t>
  </si>
  <si>
    <t>1-96-1A</t>
  </si>
  <si>
    <t>1-96-1C</t>
  </si>
  <si>
    <t>1-95-8B</t>
  </si>
  <si>
    <t>1-96-5A</t>
  </si>
  <si>
    <t>1-96-5E</t>
  </si>
  <si>
    <t>1-96-5F</t>
  </si>
  <si>
    <t>KCl</t>
  </si>
  <si>
    <t>1-95-11A</t>
  </si>
  <si>
    <t>1-95-11E2</t>
  </si>
  <si>
    <t>1-95-11E</t>
  </si>
  <si>
    <t>1-95-11B2</t>
  </si>
  <si>
    <t>1-97-10A</t>
  </si>
  <si>
    <t>1-97-10B</t>
  </si>
  <si>
    <t>1-97-10C</t>
  </si>
  <si>
    <t>2012-H3-4</t>
  </si>
  <si>
    <t>Nacl</t>
  </si>
  <si>
    <t>Alletti et al. 2009 14-1</t>
  </si>
  <si>
    <t>Alletti et al. 2009 14-2</t>
  </si>
  <si>
    <t>Alletti et al. 2009 14-3</t>
  </si>
  <si>
    <t>Alletti et al. 2009 14-4</t>
  </si>
  <si>
    <t>Alletti et al. 2009 14-5</t>
  </si>
  <si>
    <t>Alletti et al. 2009 14-6</t>
  </si>
  <si>
    <t>Alletti et al. 2009 14-7</t>
  </si>
  <si>
    <t>Alletti et al. 2009 14-8</t>
  </si>
  <si>
    <t>Alletti et al. 2009 22-1</t>
  </si>
  <si>
    <t>Alletti et al. 2009 22-2</t>
  </si>
  <si>
    <t>Alletti et al. 2009 22-3</t>
  </si>
  <si>
    <t>Alletti et al. 2009 22-4</t>
  </si>
  <si>
    <t>Alletti et al. 2009 22-5</t>
  </si>
  <si>
    <t>Alletti et al. 2009 22-6</t>
  </si>
  <si>
    <t>Alletti et al. 2009 30-1</t>
  </si>
  <si>
    <t>Alletti et al. 2009 30-3</t>
  </si>
  <si>
    <t>Alletti et al. 2009 30-4</t>
  </si>
  <si>
    <t>Alletti et al. 2009 30-5</t>
  </si>
  <si>
    <t>Alletti et al. 2009 30-6</t>
  </si>
  <si>
    <t>Stelling et al. 2008 1200-0</t>
  </si>
  <si>
    <t>Stelling et al. 2008 1200-1</t>
  </si>
  <si>
    <t>Stelling et al. 2008 1200-2</t>
  </si>
  <si>
    <t>Stelling et al. 1200-3</t>
  </si>
  <si>
    <t>Stelling et al. 2008 1200-4</t>
  </si>
  <si>
    <t>Stelling et al. 2008 1200-5</t>
  </si>
  <si>
    <t>Stelling et al. 2008 1200-6</t>
  </si>
  <si>
    <t>Stelling et al. 2008 1200-7</t>
  </si>
  <si>
    <t>Stelling et al. 2008 1200-8</t>
  </si>
  <si>
    <t>Stelling et al. 2008 1200-9</t>
  </si>
  <si>
    <t>T C</t>
  </si>
  <si>
    <t>P GPA</t>
  </si>
  <si>
    <t>TK</t>
  </si>
  <si>
    <t>1/T</t>
  </si>
  <si>
    <t>Ag2O</t>
  </si>
  <si>
    <t>I2O</t>
  </si>
  <si>
    <t>PtO2</t>
  </si>
  <si>
    <t>P2O5*</t>
  </si>
  <si>
    <t>Cr2O3*</t>
  </si>
  <si>
    <t>Ni2O*</t>
  </si>
  <si>
    <t>Re</t>
  </si>
  <si>
    <t>Total</t>
  </si>
  <si>
    <t>SiFe</t>
  </si>
  <si>
    <t>FeTi</t>
  </si>
  <si>
    <t>Cl capacity</t>
  </si>
  <si>
    <t>log cl cap</t>
  </si>
  <si>
    <t>log C cap</t>
  </si>
  <si>
    <t>calc</t>
  </si>
  <si>
    <t>diff</t>
  </si>
  <si>
    <t>model 2 ca;c</t>
  </si>
  <si>
    <t>model 3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</si>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</sst>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00000"/>
    <numFmt numFmtId="169" formatCode="0.0"/>
    <numFmt numFmtId="170" formatCode="0.000000000"/>
  </numFmts>
  <fonts count="14" x14ac:knownFonts="1">
    <font>
      <sz val="12"/>
      <color theme="1"/>
      <name val="Calibri"/>
      <family val="2"/>
      <scheme val="minor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color theme="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12"/>
      <color rgb="FFFF0000"/>
      <name val="Times New Roman"/>
      <family val="1"/>
    </font>
    <font>
      <sz val="10"/>
      <color rgb="FF000000"/>
      <name val="Times New Roman"/>
      <family val="1"/>
    </font>
    <font>
      <sz val="11.5"/>
      <color rgb="FF000000"/>
      <name val="Times New Roman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DE9D9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2">
    <xf numFmtId="0" fontId="0" fillId="0" borderId="0"/>
    <xf numFmtId="0" fontId="10" fillId="0" borderId="0"/>
  </cellStyleXfs>
  <cellXfs count="60">
    <xf numFmtId="0" fontId="0" fillId="0" borderId="0" xfId="0"/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2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11" fontId="3" fillId="0" borderId="0" xfId="0" applyNumberFormat="1" applyFont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 shrinkToFit="1"/>
    </xf>
    <xf numFmtId="2" fontId="6" fillId="0" borderId="0" xfId="0" applyNumberFormat="1" applyFont="1" applyAlignment="1">
      <alignment horizontal="center" vertical="center" wrapText="1" shrinkToFit="1"/>
    </xf>
    <xf numFmtId="2" fontId="3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1" fontId="3" fillId="0" borderId="0" xfId="0" applyNumberFormat="1" applyFont="1" applyAlignment="1">
      <alignment horizontal="center" vertical="center"/>
    </xf>
    <xf numFmtId="1" fontId="6" fillId="0" borderId="0" xfId="0" applyNumberFormat="1" applyFont="1" applyAlignment="1">
      <alignment horizontal="center" vertical="center" shrinkToFit="1"/>
    </xf>
    <xf numFmtId="0" fontId="5" fillId="0" borderId="0" xfId="0" applyFont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shrinkToFit="1"/>
    </xf>
    <xf numFmtId="0" fontId="4" fillId="0" borderId="0" xfId="0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shrinkToFit="1"/>
    </xf>
    <xf numFmtId="2" fontId="8" fillId="0" borderId="0" xfId="0" applyNumberFormat="1" applyFont="1" applyAlignment="1">
      <alignment horizontal="center" vertical="center" shrinkToFit="1"/>
    </xf>
    <xf numFmtId="166" fontId="3" fillId="0" borderId="0" xfId="0" applyNumberFormat="1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2" fontId="9" fillId="2" borderId="0" xfId="0" applyNumberFormat="1" applyFont="1" applyFill="1" applyAlignment="1">
      <alignment horizontal="center" vertical="center" wrapText="1"/>
    </xf>
    <xf numFmtId="2" fontId="11" fillId="0" borderId="0" xfId="1" applyNumberFormat="1" applyFont="1" applyAlignment="1">
      <alignment horizontal="center" vertical="center" shrinkToFit="1"/>
    </xf>
    <xf numFmtId="2" fontId="0" fillId="0" borderId="0" xfId="0" applyNumberFormat="1"/>
    <xf numFmtId="2" fontId="0" fillId="0" borderId="2" xfId="0" applyNumberFormat="1" applyBorder="1"/>
    <xf numFmtId="2" fontId="12" fillId="3" borderId="3" xfId="0" applyNumberFormat="1" applyFont="1" applyFill="1" applyBorder="1" applyAlignment="1">
      <alignment horizontal="center" vertical="center"/>
    </xf>
    <xf numFmtId="2" fontId="12" fillId="4" borderId="3" xfId="0" applyNumberFormat="1" applyFont="1" applyFill="1" applyBorder="1" applyAlignment="1">
      <alignment horizontal="center" vertical="center"/>
    </xf>
    <xf numFmtId="2" fontId="13" fillId="5" borderId="3" xfId="0" applyNumberFormat="1" applyFont="1" applyFill="1" applyBorder="1" applyAlignment="1">
      <alignment horizontal="center" vertical="center"/>
    </xf>
    <xf numFmtId="2" fontId="13" fillId="6" borderId="3" xfId="0" applyNumberFormat="1" applyFont="1" applyFill="1" applyBorder="1" applyAlignment="1">
      <alignment horizontal="center" vertical="center"/>
    </xf>
    <xf numFmtId="2" fontId="13" fillId="5" borderId="0" xfId="0" applyNumberFormat="1" applyFont="1" applyFill="1" applyAlignment="1">
      <alignment horizontal="center" vertical="center"/>
    </xf>
    <xf numFmtId="2" fontId="13" fillId="6" borderId="0" xfId="0" applyNumberFormat="1" applyFont="1" applyFill="1" applyAlignment="1">
      <alignment horizontal="center" vertical="center"/>
    </xf>
    <xf numFmtId="1" fontId="0" fillId="7" borderId="0" xfId="0" applyNumberFormat="1" applyFill="1" applyAlignment="1">
      <alignment horizontal="center" vertical="center"/>
    </xf>
    <xf numFmtId="169" fontId="0" fillId="7" borderId="0" xfId="0" applyNumberFormat="1" applyFill="1" applyAlignment="1">
      <alignment horizontal="center" vertical="center"/>
    </xf>
    <xf numFmtId="1" fontId="0" fillId="0" borderId="0" xfId="0" applyNumberFormat="1"/>
    <xf numFmtId="170" fontId="0" fillId="0" borderId="0" xfId="0" applyNumberFormat="1"/>
    <xf numFmtId="165" fontId="0" fillId="0" borderId="0" xfId="0" applyNumberFormat="1"/>
    <xf numFmtId="2" fontId="0" fillId="7" borderId="0" xfId="0" applyNumberFormat="1" applyFill="1" applyAlignment="1">
      <alignment horizontal="center" vertical="center"/>
    </xf>
    <xf numFmtId="0" fontId="0" fillId="7" borderId="0" xfId="0" applyFill="1"/>
    <xf numFmtId="2" fontId="12" fillId="7" borderId="0" xfId="0" applyNumberFormat="1" applyFont="1" applyFill="1" applyAlignment="1">
      <alignment horizontal="center" vertical="center"/>
    </xf>
    <xf numFmtId="1" fontId="0" fillId="8" borderId="0" xfId="0" applyNumberFormat="1" applyFill="1" applyAlignment="1">
      <alignment horizontal="center" vertical="center"/>
    </xf>
    <xf numFmtId="169" fontId="0" fillId="8" borderId="0" xfId="0" applyNumberFormat="1" applyFill="1" applyAlignment="1">
      <alignment horizontal="center" vertical="center"/>
    </xf>
    <xf numFmtId="2" fontId="0" fillId="8" borderId="0" xfId="0" applyNumberFormat="1" applyFill="1" applyAlignment="1">
      <alignment horizontal="center" vertical="center"/>
    </xf>
    <xf numFmtId="2" fontId="12" fillId="8" borderId="0" xfId="0" applyNumberFormat="1" applyFont="1" applyFill="1" applyAlignment="1">
      <alignment horizontal="center" vertical="center"/>
    </xf>
    <xf numFmtId="0" fontId="0" fillId="8" borderId="0" xfId="0" applyFill="1"/>
    <xf numFmtId="1" fontId="0" fillId="9" borderId="0" xfId="0" applyNumberFormat="1" applyFill="1" applyAlignment="1">
      <alignment horizontal="center" vertical="center"/>
    </xf>
    <xf numFmtId="169" fontId="0" fillId="9" borderId="0" xfId="0" applyNumberFormat="1" applyFill="1" applyAlignment="1">
      <alignment horizontal="center" vertical="center"/>
    </xf>
    <xf numFmtId="2" fontId="0" fillId="9" borderId="0" xfId="0" applyNumberFormat="1" applyFill="1" applyAlignment="1">
      <alignment horizontal="center" vertical="center"/>
    </xf>
    <xf numFmtId="2" fontId="12" fillId="9" borderId="0" xfId="0" applyNumberFormat="1" applyFont="1" applyFill="1" applyAlignment="1">
      <alignment horizontal="center" vertical="center"/>
    </xf>
  </cellXfs>
  <cellStyles count="2">
    <cellStyle name="Normal" xfId="0" builtinId="0"/>
    <cellStyle name="Normal 2" xfId="1" xr:uid="{D5254A67-00CF-4344-A5AD-8AE736E2D9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389A0-7D9D-7943-A83E-0C858C331C3E}">
  <dimension ref="A1:CB129"/>
  <sheetViews>
    <sheetView topLeftCell="A53" workbookViewId="0">
      <selection sqref="A1:CB129"/>
    </sheetView>
  </sheetViews>
  <sheetFormatPr baseColWidth="10" defaultRowHeight="16" x14ac:dyDescent="0.2"/>
  <sheetData>
    <row r="1" spans="1:80" ht="324" thickBot="1" x14ac:dyDescent="0.25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4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5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1" t="s">
        <v>25</v>
      </c>
      <c r="AA1" s="2" t="s">
        <v>5</v>
      </c>
      <c r="AB1" s="2" t="s">
        <v>6</v>
      </c>
      <c r="AC1" s="2" t="s">
        <v>7</v>
      </c>
      <c r="AD1" s="4" t="s">
        <v>8</v>
      </c>
      <c r="AE1" s="2" t="s">
        <v>9</v>
      </c>
      <c r="AF1" s="2" t="s">
        <v>10</v>
      </c>
      <c r="AG1" s="2" t="s">
        <v>11</v>
      </c>
      <c r="AH1" s="2" t="s">
        <v>26</v>
      </c>
      <c r="AI1" s="2" t="s">
        <v>27</v>
      </c>
      <c r="AJ1" s="2" t="s">
        <v>28</v>
      </c>
      <c r="AK1" s="2" t="s">
        <v>15</v>
      </c>
      <c r="AL1" s="2" t="s">
        <v>16</v>
      </c>
      <c r="AM1" s="2" t="s">
        <v>22</v>
      </c>
      <c r="AN1" s="1" t="s">
        <v>18</v>
      </c>
      <c r="AO1" s="2" t="s">
        <v>5</v>
      </c>
      <c r="AP1" s="2" t="s">
        <v>6</v>
      </c>
      <c r="AQ1" s="2" t="s">
        <v>7</v>
      </c>
      <c r="AR1" s="4" t="s">
        <v>8</v>
      </c>
      <c r="AS1" s="2" t="s">
        <v>9</v>
      </c>
      <c r="AT1" s="2" t="s">
        <v>10</v>
      </c>
      <c r="AU1" s="2" t="s">
        <v>11</v>
      </c>
      <c r="AV1" s="2" t="s">
        <v>26</v>
      </c>
      <c r="AW1" s="2" t="s">
        <v>27</v>
      </c>
      <c r="AX1" s="2" t="s">
        <v>28</v>
      </c>
      <c r="AY1" s="2" t="s">
        <v>15</v>
      </c>
      <c r="AZ1" s="2" t="s">
        <v>16</v>
      </c>
      <c r="BA1" s="2" t="s">
        <v>22</v>
      </c>
      <c r="BB1" s="1" t="s">
        <v>18</v>
      </c>
      <c r="BC1" s="1" t="s">
        <v>29</v>
      </c>
      <c r="BD1" s="1" t="s">
        <v>30</v>
      </c>
      <c r="BE1" s="1" t="s">
        <v>31</v>
      </c>
      <c r="BF1" s="6" t="s">
        <v>32</v>
      </c>
      <c r="BG1" s="1" t="s">
        <v>33</v>
      </c>
      <c r="BH1" s="1" t="s">
        <v>34</v>
      </c>
      <c r="BI1" s="1" t="s">
        <v>35</v>
      </c>
      <c r="BJ1" s="1" t="s">
        <v>36</v>
      </c>
      <c r="BK1" s="1" t="s">
        <v>37</v>
      </c>
      <c r="BL1" s="1" t="s">
        <v>38</v>
      </c>
      <c r="BM1" s="1" t="s">
        <v>39</v>
      </c>
      <c r="BN1" s="2" t="s">
        <v>40</v>
      </c>
      <c r="BO1" s="2" t="s">
        <v>41</v>
      </c>
      <c r="BP1" s="2" t="s">
        <v>7</v>
      </c>
      <c r="BQ1" s="4" t="s">
        <v>8</v>
      </c>
      <c r="BR1" s="2" t="s">
        <v>9</v>
      </c>
      <c r="BS1" s="2" t="s">
        <v>10</v>
      </c>
      <c r="BT1" s="2" t="s">
        <v>11</v>
      </c>
      <c r="BU1" s="2" t="s">
        <v>26</v>
      </c>
      <c r="BV1" s="2" t="s">
        <v>27</v>
      </c>
      <c r="BW1" s="2" t="s">
        <v>28</v>
      </c>
      <c r="BX1" s="2" t="s">
        <v>15</v>
      </c>
      <c r="BY1" s="2" t="s">
        <v>16</v>
      </c>
      <c r="BZ1" s="2" t="s">
        <v>42</v>
      </c>
      <c r="CA1" s="1" t="s">
        <v>43</v>
      </c>
      <c r="CB1" s="1" t="s">
        <v>44</v>
      </c>
    </row>
    <row r="2" spans="1:80" ht="17" thickTop="1" x14ac:dyDescent="0.2">
      <c r="A2" s="7" t="s">
        <v>45</v>
      </c>
      <c r="B2" s="8"/>
      <c r="C2" s="9"/>
      <c r="D2" s="8"/>
      <c r="E2" s="8"/>
      <c r="F2" s="8"/>
      <c r="G2" s="8"/>
      <c r="H2" s="8"/>
      <c r="I2" s="10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2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</row>
    <row r="3" spans="1:80" ht="17" x14ac:dyDescent="0.2">
      <c r="A3" s="13" t="s">
        <v>46</v>
      </c>
      <c r="B3" s="14">
        <v>1052</v>
      </c>
      <c r="C3" s="15">
        <f>1/(B3+273.15)</f>
        <v>7.5463155114515335E-4</v>
      </c>
      <c r="D3" s="14">
        <v>2000</v>
      </c>
      <c r="E3" s="14">
        <f>D3*C3</f>
        <v>1.5092631022903067</v>
      </c>
      <c r="F3" s="16">
        <v>78.67</v>
      </c>
      <c r="G3" s="16">
        <v>0</v>
      </c>
      <c r="H3" s="16">
        <v>13.26</v>
      </c>
      <c r="I3" s="17">
        <v>0</v>
      </c>
      <c r="J3" s="16">
        <v>0</v>
      </c>
      <c r="K3" s="16">
        <v>0</v>
      </c>
      <c r="L3" s="16">
        <v>0</v>
      </c>
      <c r="M3" s="16">
        <v>8.6999999999999993</v>
      </c>
      <c r="N3" s="16">
        <v>0.02</v>
      </c>
      <c r="O3" s="16">
        <v>0</v>
      </c>
      <c r="P3" s="16">
        <v>0</v>
      </c>
      <c r="Q3" s="16">
        <v>0.45</v>
      </c>
      <c r="R3" s="16">
        <f>10^(BG3+0.06-C3*(3430*AO3+2431*AU3-2592*AT3+3484*AV3+4092*AW3-2417))</f>
        <v>0.32828803000559936</v>
      </c>
      <c r="S3" s="16">
        <v>101.1</v>
      </c>
      <c r="T3" s="18">
        <f>LOG(R3/Q3)</f>
        <v>-0.13695746594484309</v>
      </c>
      <c r="U3" s="16">
        <v>0.93</v>
      </c>
      <c r="V3" s="14"/>
      <c r="W3" s="16">
        <v>1.2</v>
      </c>
      <c r="X3" s="19" t="s">
        <v>47</v>
      </c>
      <c r="Y3" s="16">
        <v>0.45</v>
      </c>
      <c r="Z3" s="20" t="s">
        <v>48</v>
      </c>
      <c r="AA3" s="20">
        <f>F3/60.09</f>
        <v>1.3092028623731069</v>
      </c>
      <c r="AB3" s="20">
        <f>G3/79.9</f>
        <v>0</v>
      </c>
      <c r="AC3" s="20">
        <f>H3/50.98</f>
        <v>0.26010200078462142</v>
      </c>
      <c r="AD3" s="20">
        <f>I3/70.94</f>
        <v>0</v>
      </c>
      <c r="AE3" s="20">
        <f>J3/40.32</f>
        <v>0</v>
      </c>
      <c r="AF3" s="20">
        <f>K3/71.85</f>
        <v>0</v>
      </c>
      <c r="AG3" s="20">
        <f>L3/56.08</f>
        <v>0</v>
      </c>
      <c r="AH3" s="20">
        <f>M3/30.99</f>
        <v>0.2807357212003872</v>
      </c>
      <c r="AI3" s="20">
        <f>N3/47.1</f>
        <v>4.2462845010615713E-4</v>
      </c>
      <c r="AJ3" s="20">
        <f>O3/70.97</f>
        <v>0</v>
      </c>
      <c r="AK3" s="20">
        <f>P3/19</f>
        <v>0</v>
      </c>
      <c r="AL3" s="20">
        <f>Q3/35.45</f>
        <v>1.2693935119887164E-2</v>
      </c>
      <c r="AM3" s="20">
        <f>W3/9</f>
        <v>0.13333333333333333</v>
      </c>
      <c r="AN3" s="20">
        <f>SUM(AA3:AM3)</f>
        <v>1.996492481261442</v>
      </c>
      <c r="AO3" s="20">
        <f>AA3/$AN3</f>
        <v>0.65575146145600027</v>
      </c>
      <c r="AP3" s="20">
        <f t="shared" ref="AP3:BA17" si="0">AB3/$AN3</f>
        <v>0</v>
      </c>
      <c r="AQ3" s="20">
        <f t="shared" si="0"/>
        <v>0.13027947924966962</v>
      </c>
      <c r="AR3" s="20">
        <f t="shared" si="0"/>
        <v>0</v>
      </c>
      <c r="AS3" s="20">
        <f t="shared" si="0"/>
        <v>0</v>
      </c>
      <c r="AT3" s="20">
        <f t="shared" si="0"/>
        <v>0</v>
      </c>
      <c r="AU3" s="20">
        <f t="shared" si="0"/>
        <v>0</v>
      </c>
      <c r="AV3" s="20">
        <f t="shared" si="0"/>
        <v>0.1406144645348277</v>
      </c>
      <c r="AW3" s="20">
        <f t="shared" si="0"/>
        <v>2.1268722727063041E-4</v>
      </c>
      <c r="AX3" s="20">
        <f t="shared" si="0"/>
        <v>0</v>
      </c>
      <c r="AY3" s="20">
        <f t="shared" si="0"/>
        <v>0</v>
      </c>
      <c r="AZ3" s="20">
        <f t="shared" si="0"/>
        <v>6.3581181692538942E-3</v>
      </c>
      <c r="BA3" s="20">
        <f t="shared" si="0"/>
        <v>6.6783789362977949E-2</v>
      </c>
      <c r="BB3" s="20">
        <f>SUM(AO3:BA3)</f>
        <v>1.0000000000000002</v>
      </c>
      <c r="BC3" s="20">
        <f>AV3/(AV3+AW3)</f>
        <v>0.99848972854588491</v>
      </c>
      <c r="BD3" s="20">
        <f>0.5*AQ3/(AU3+0.5*AV3+0.5*AW3)</f>
        <v>0.92510199645131586</v>
      </c>
      <c r="BE3" s="20">
        <f>(AQ3^0.5+AU3^0.5+AV3)/AO3</f>
        <v>0.76485830603481264</v>
      </c>
      <c r="BF3" s="21">
        <f>LOG(Q3)-C3*(-3504*AO3+4323*AU3+2470*AT3-3965*AW3)</f>
        <v>1.3878059000319585</v>
      </c>
      <c r="BG3">
        <v>-0.3</v>
      </c>
      <c r="BH3" s="21">
        <f>BG3-BF3</f>
        <v>-1.6878059000319585</v>
      </c>
      <c r="BI3" s="21">
        <f>-0.087+C3*(6518*AU3+3595*AV3-2446.924)</f>
        <v>-1.5520530128644261</v>
      </c>
      <c r="BJ3" s="21">
        <f>-0.709+C3*(1557*AO3-2068*AQ3+1430*AV3-2773)+0.659*BE3</f>
        <v>-1.5786400375059588</v>
      </c>
      <c r="BK3" s="21">
        <v>0.2</v>
      </c>
      <c r="BL3" s="21">
        <f>(BI3-BH3)</f>
        <v>0.13575288716753242</v>
      </c>
      <c r="BM3" s="21">
        <f>(BJ3-BH3)</f>
        <v>0.10916586252599969</v>
      </c>
      <c r="BN3" s="22">
        <f t="shared" ref="BN3:BZ18" si="1">1000*AO3*$C3</f>
        <v>0.49485074252424271</v>
      </c>
      <c r="BO3" s="22">
        <f t="shared" si="1"/>
        <v>0</v>
      </c>
      <c r="BP3" s="22">
        <f t="shared" si="1"/>
        <v>9.8313005508561022E-2</v>
      </c>
      <c r="BQ3" s="22">
        <f t="shared" si="1"/>
        <v>0</v>
      </c>
      <c r="BR3" s="22">
        <f t="shared" si="1"/>
        <v>0</v>
      </c>
      <c r="BS3" s="22">
        <f t="shared" si="1"/>
        <v>0</v>
      </c>
      <c r="BT3" s="22">
        <f t="shared" si="1"/>
        <v>0</v>
      </c>
      <c r="BU3" s="22">
        <f t="shared" si="1"/>
        <v>0.10611211148536219</v>
      </c>
      <c r="BV3" s="22">
        <f t="shared" si="1"/>
        <v>1.6050049222399759E-4</v>
      </c>
      <c r="BW3" s="22">
        <f t="shared" si="1"/>
        <v>0</v>
      </c>
      <c r="BX3" s="22">
        <f t="shared" si="1"/>
        <v>0</v>
      </c>
      <c r="BY3" s="22">
        <f t="shared" si="1"/>
        <v>4.7980365764282483E-3</v>
      </c>
      <c r="BZ3" s="22">
        <f>1000*BA3*$C3</f>
        <v>5.0397154558335246E-2</v>
      </c>
      <c r="CA3" s="23">
        <f>1000*BC3*$C3</f>
        <v>0.75349185265508423</v>
      </c>
      <c r="CB3" s="23">
        <f>1000*BD3*$C3</f>
        <v>0.69811115454953465</v>
      </c>
    </row>
    <row r="4" spans="1:80" ht="17" x14ac:dyDescent="0.2">
      <c r="A4" s="24">
        <v>42</v>
      </c>
      <c r="B4" s="16">
        <v>860</v>
      </c>
      <c r="C4" s="15">
        <f t="shared" ref="C4:C35" si="2">1/(B4+273.15)</f>
        <v>8.8249569783347304E-4</v>
      </c>
      <c r="D4" s="14">
        <v>2000</v>
      </c>
      <c r="E4" s="14">
        <f t="shared" ref="E4:E67" si="3">D4*C4</f>
        <v>1.7649913956669461</v>
      </c>
      <c r="F4" s="16">
        <v>76.41</v>
      </c>
      <c r="G4" s="16">
        <v>0</v>
      </c>
      <c r="H4" s="16">
        <v>12.38</v>
      </c>
      <c r="I4" s="17">
        <v>0</v>
      </c>
      <c r="J4" s="16">
        <v>0</v>
      </c>
      <c r="K4" s="16">
        <v>0</v>
      </c>
      <c r="L4" s="16">
        <v>0</v>
      </c>
      <c r="M4" s="16">
        <v>4.33</v>
      </c>
      <c r="N4" s="16">
        <v>5.93</v>
      </c>
      <c r="O4" s="16">
        <v>0</v>
      </c>
      <c r="P4" s="16">
        <v>0</v>
      </c>
      <c r="Q4" s="16">
        <v>0.28000000000000003</v>
      </c>
      <c r="R4" s="16">
        <f t="shared" ref="R4:R67" si="4">10^(BG4+0.06-C4*(3430*AO4+2431*AU4-2592*AT4+3484*AV4+4092*AW4-2417))</f>
        <v>0.21156428377325717</v>
      </c>
      <c r="S4" s="16">
        <v>99.33</v>
      </c>
      <c r="T4" s="18">
        <f t="shared" ref="T4:T67" si="5">LOG(R4/Q4)</f>
        <v>-0.12171567927125926</v>
      </c>
      <c r="U4" s="16">
        <v>0.91</v>
      </c>
      <c r="V4" s="14"/>
      <c r="W4" s="16">
        <v>0.5</v>
      </c>
      <c r="X4" s="19" t="s">
        <v>47</v>
      </c>
      <c r="Y4" s="16">
        <v>0.3</v>
      </c>
      <c r="Z4" s="20" t="s">
        <v>49</v>
      </c>
      <c r="AA4" s="20">
        <f t="shared" ref="AA4:AA67" si="6">F4/60.09</f>
        <v>1.2715926110833748</v>
      </c>
      <c r="AB4" s="20">
        <f t="shared" ref="AB4:AB67" si="7">G4/79.9</f>
        <v>0</v>
      </c>
      <c r="AC4" s="20">
        <f t="shared" ref="AC4:AC67" si="8">H4/50.98</f>
        <v>0.24284032954099649</v>
      </c>
      <c r="AD4" s="20">
        <f t="shared" ref="AD4:AD67" si="9">I4/70.94</f>
        <v>0</v>
      </c>
      <c r="AE4" s="20">
        <f t="shared" ref="AE4:AE67" si="10">J4/40.32</f>
        <v>0</v>
      </c>
      <c r="AF4" s="20">
        <f t="shared" ref="AF4:AF67" si="11">K4/71.85</f>
        <v>0</v>
      </c>
      <c r="AG4" s="20">
        <f t="shared" ref="AG4:AG67" si="12">L4/56.08</f>
        <v>0</v>
      </c>
      <c r="AH4" s="20">
        <f t="shared" ref="AH4:AH67" si="13">M4/30.99</f>
        <v>0.13972249112616975</v>
      </c>
      <c r="AI4" s="20">
        <f t="shared" ref="AI4:AI67" si="14">N4/47.1</f>
        <v>0.12590233545647558</v>
      </c>
      <c r="AJ4" s="20">
        <f t="shared" ref="AJ4:AJ67" si="15">O4/70.97</f>
        <v>0</v>
      </c>
      <c r="AK4" s="20">
        <f t="shared" ref="AK4:AK67" si="16">P4/19</f>
        <v>0</v>
      </c>
      <c r="AL4" s="20">
        <f t="shared" ref="AL4:AL67" si="17">Q4/35.45</f>
        <v>7.8984485190409029E-3</v>
      </c>
      <c r="AM4" s="20">
        <f t="shared" ref="AM4:AM67" si="18">W4/9</f>
        <v>5.5555555555555552E-2</v>
      </c>
      <c r="AN4" s="20">
        <f t="shared" ref="AN4:AN67" si="19">SUM(AA4:AM4)</f>
        <v>1.8435117712816131</v>
      </c>
      <c r="AO4" s="20">
        <f t="shared" ref="AO4:BA36" si="20">AA4/$AN4</f>
        <v>0.68976647227989274</v>
      </c>
      <c r="AP4" s="20">
        <f t="shared" si="0"/>
        <v>0</v>
      </c>
      <c r="AQ4" s="20">
        <f t="shared" si="0"/>
        <v>0.13172702953351548</v>
      </c>
      <c r="AR4" s="20">
        <f t="shared" si="0"/>
        <v>0</v>
      </c>
      <c r="AS4" s="20">
        <f t="shared" si="0"/>
        <v>0</v>
      </c>
      <c r="AT4" s="20">
        <f t="shared" si="0"/>
        <v>0</v>
      </c>
      <c r="AU4" s="20">
        <f t="shared" si="0"/>
        <v>0</v>
      </c>
      <c r="AV4" s="20">
        <f t="shared" si="0"/>
        <v>7.5791483028629855E-2</v>
      </c>
      <c r="AW4" s="20">
        <f t="shared" si="0"/>
        <v>6.8294836744626816E-2</v>
      </c>
      <c r="AX4" s="20">
        <f t="shared" si="0"/>
        <v>0</v>
      </c>
      <c r="AY4" s="20">
        <f t="shared" si="0"/>
        <v>0</v>
      </c>
      <c r="AZ4" s="20">
        <f t="shared" si="0"/>
        <v>4.2844578711585257E-3</v>
      </c>
      <c r="BA4" s="20">
        <f t="shared" si="0"/>
        <v>3.0135720542176531E-2</v>
      </c>
      <c r="BB4" s="20">
        <f t="shared" ref="BB4:BB67" si="21">SUM(AO4:BA4)</f>
        <v>0.99999999999999978</v>
      </c>
      <c r="BC4" s="20">
        <f t="shared" ref="BC4:BC67" si="22">AV4/(AV4+AW4)</f>
        <v>0.52601442765628348</v>
      </c>
      <c r="BD4" s="20">
        <f t="shared" ref="BD4:BD67" si="23">0.5*AQ4/(AU4+0.5*AV4+0.5*AW4)</f>
        <v>0.91422301396003069</v>
      </c>
      <c r="BE4" s="20">
        <f t="shared" ref="BE4:BE67" si="24">(AQ4^0.5+AU4^0.5+AV4)/AO4</f>
        <v>0.63606116779561606</v>
      </c>
      <c r="BF4" s="21">
        <f t="shared" ref="BF4:BF67" si="25">LOG(Q4)-C4*(-3504*AO4+4323*AU4+2470*AT4-3965*AW4)</f>
        <v>1.819068852117218</v>
      </c>
      <c r="BG4">
        <v>-0.3</v>
      </c>
      <c r="BH4" s="21">
        <f t="shared" ref="BH4:BH67" si="26">BG4-BF4</f>
        <v>-2.1190688521172181</v>
      </c>
      <c r="BI4" s="21">
        <f t="shared" ref="BI4:BI67" si="27">-0.087+C4*(6518*AU4+3595*AV4-2446.924)</f>
        <v>-2.0059459634753347</v>
      </c>
      <c r="BJ4" s="21">
        <f t="shared" ref="BJ4:BJ67" si="28">-0.709+C4*(1557*AO4-2068*AQ4+1430*AV4-2773)+0.659*BE4</f>
        <v>-1.9339810189357511</v>
      </c>
      <c r="BK4" s="21">
        <v>0.1</v>
      </c>
      <c r="BL4" s="21">
        <f t="shared" ref="BL4:BL67" si="29">(BI4-BH4)</f>
        <v>0.11312288864188336</v>
      </c>
      <c r="BM4" s="21">
        <f t="shared" ref="BM4:BM67" si="30">(BJ4-BH4)</f>
        <v>0.18508783318146693</v>
      </c>
      <c r="BN4" s="22">
        <f t="shared" si="1"/>
        <v>0.60871594429677689</v>
      </c>
      <c r="BO4" s="22">
        <f t="shared" si="1"/>
        <v>0</v>
      </c>
      <c r="BP4" s="22">
        <f t="shared" si="1"/>
        <v>0.11624853685171027</v>
      </c>
      <c r="BQ4" s="22">
        <f t="shared" si="1"/>
        <v>0</v>
      </c>
      <c r="BR4" s="22">
        <f t="shared" si="1"/>
        <v>0</v>
      </c>
      <c r="BS4" s="22">
        <f t="shared" si="1"/>
        <v>0</v>
      </c>
      <c r="BT4" s="22">
        <f t="shared" si="1"/>
        <v>0</v>
      </c>
      <c r="BU4" s="22">
        <f t="shared" si="1"/>
        <v>6.6885657705184537E-2</v>
      </c>
      <c r="BV4" s="22">
        <f t="shared" si="1"/>
        <v>6.0269899611372565E-2</v>
      </c>
      <c r="BW4" s="22">
        <f t="shared" si="1"/>
        <v>0</v>
      </c>
      <c r="BX4" s="22">
        <f t="shared" si="1"/>
        <v>0</v>
      </c>
      <c r="BY4" s="22">
        <f t="shared" si="1"/>
        <v>3.7810156388461591E-3</v>
      </c>
      <c r="BZ4" s="22">
        <f t="shared" si="1"/>
        <v>2.6594643729582607E-2</v>
      </c>
      <c r="CA4" s="23">
        <f t="shared" ref="CA4:CB64" si="31">1000*BC4*$C4</f>
        <v>0.46420546940500684</v>
      </c>
      <c r="CB4" s="23">
        <f t="shared" si="31"/>
        <v>0.8067978766800783</v>
      </c>
    </row>
    <row r="5" spans="1:80" ht="17" x14ac:dyDescent="0.2">
      <c r="A5" s="24">
        <v>41</v>
      </c>
      <c r="B5" s="16">
        <v>1075</v>
      </c>
      <c r="C5" s="15">
        <f t="shared" si="2"/>
        <v>7.4175722286095756E-4</v>
      </c>
      <c r="D5" s="14">
        <v>2000</v>
      </c>
      <c r="E5" s="14">
        <f t="shared" si="3"/>
        <v>1.4835144457219152</v>
      </c>
      <c r="F5" s="16">
        <v>76.23</v>
      </c>
      <c r="G5" s="16">
        <v>0</v>
      </c>
      <c r="H5" s="16">
        <v>12.85</v>
      </c>
      <c r="I5" s="17">
        <v>0</v>
      </c>
      <c r="J5" s="16">
        <v>0</v>
      </c>
      <c r="K5" s="16">
        <v>0</v>
      </c>
      <c r="L5" s="16">
        <v>0</v>
      </c>
      <c r="M5" s="16">
        <v>4.2300000000000004</v>
      </c>
      <c r="N5" s="16">
        <v>5.05</v>
      </c>
      <c r="O5" s="16">
        <v>0</v>
      </c>
      <c r="P5" s="16">
        <v>0</v>
      </c>
      <c r="Q5" s="16">
        <v>0.36</v>
      </c>
      <c r="R5" s="16">
        <f t="shared" si="4"/>
        <v>0.30303690840046854</v>
      </c>
      <c r="S5" s="16">
        <v>98.72</v>
      </c>
      <c r="T5" s="18">
        <f t="shared" si="5"/>
        <v>-7.4806974118163116E-2</v>
      </c>
      <c r="U5" s="16">
        <v>1.02</v>
      </c>
      <c r="V5" s="14"/>
      <c r="W5" s="16">
        <v>1</v>
      </c>
      <c r="X5" s="19" t="s">
        <v>47</v>
      </c>
      <c r="Y5" s="16">
        <v>0.3</v>
      </c>
      <c r="Z5" s="20" t="s">
        <v>49</v>
      </c>
      <c r="AA5" s="20">
        <f t="shared" si="6"/>
        <v>1.2685971043434847</v>
      </c>
      <c r="AB5" s="20">
        <f t="shared" si="7"/>
        <v>0</v>
      </c>
      <c r="AC5" s="20">
        <f t="shared" si="8"/>
        <v>0.25205963122793251</v>
      </c>
      <c r="AD5" s="20">
        <f t="shared" si="9"/>
        <v>0</v>
      </c>
      <c r="AE5" s="20">
        <f t="shared" si="10"/>
        <v>0</v>
      </c>
      <c r="AF5" s="20">
        <f t="shared" si="11"/>
        <v>0</v>
      </c>
      <c r="AG5" s="20">
        <f t="shared" si="12"/>
        <v>0</v>
      </c>
      <c r="AH5" s="20">
        <f t="shared" si="13"/>
        <v>0.13649564375605036</v>
      </c>
      <c r="AI5" s="20">
        <f t="shared" si="14"/>
        <v>0.10721868365180466</v>
      </c>
      <c r="AJ5" s="20">
        <f t="shared" si="15"/>
        <v>0</v>
      </c>
      <c r="AK5" s="20">
        <f t="shared" si="16"/>
        <v>0</v>
      </c>
      <c r="AL5" s="20">
        <f t="shared" si="17"/>
        <v>1.0155148095909731E-2</v>
      </c>
      <c r="AM5" s="20">
        <f t="shared" si="18"/>
        <v>0.1111111111111111</v>
      </c>
      <c r="AN5" s="20">
        <f t="shared" si="19"/>
        <v>1.8856373221862932</v>
      </c>
      <c r="AO5" s="20">
        <f t="shared" si="20"/>
        <v>0.67276834702901189</v>
      </c>
      <c r="AP5" s="20">
        <f t="shared" si="0"/>
        <v>0</v>
      </c>
      <c r="AQ5" s="20">
        <f t="shared" si="0"/>
        <v>0.13367344200404518</v>
      </c>
      <c r="AR5" s="20">
        <f t="shared" si="0"/>
        <v>0</v>
      </c>
      <c r="AS5" s="20">
        <f t="shared" si="0"/>
        <v>0</v>
      </c>
      <c r="AT5" s="20">
        <f t="shared" si="0"/>
        <v>0</v>
      </c>
      <c r="AU5" s="20">
        <f t="shared" si="0"/>
        <v>0</v>
      </c>
      <c r="AV5" s="20">
        <f t="shared" si="0"/>
        <v>7.2387007909766626E-2</v>
      </c>
      <c r="AW5" s="20">
        <f t="shared" si="0"/>
        <v>5.6860713558368942E-2</v>
      </c>
      <c r="AX5" s="20">
        <f t="shared" si="0"/>
        <v>0</v>
      </c>
      <c r="AY5" s="20">
        <f t="shared" si="0"/>
        <v>0</v>
      </c>
      <c r="AZ5" s="20">
        <f t="shared" si="0"/>
        <v>5.3855256132369043E-3</v>
      </c>
      <c r="BA5" s="20">
        <f t="shared" si="0"/>
        <v>5.8924963885570454E-2</v>
      </c>
      <c r="BB5" s="20">
        <f t="shared" si="21"/>
        <v>1</v>
      </c>
      <c r="BC5" s="20">
        <f t="shared" si="22"/>
        <v>0.56006409310366645</v>
      </c>
      <c r="BD5" s="20">
        <f t="shared" si="23"/>
        <v>1.0342421551856968</v>
      </c>
      <c r="BE5" s="20">
        <f t="shared" si="24"/>
        <v>0.65104251393924495</v>
      </c>
      <c r="BF5" s="21">
        <f t="shared" si="25"/>
        <v>1.4721375467551894</v>
      </c>
      <c r="BG5">
        <v>-0.3</v>
      </c>
      <c r="BH5" s="21">
        <f t="shared" si="26"/>
        <v>-1.7721375467551894</v>
      </c>
      <c r="BI5" s="21">
        <f t="shared" si="27"/>
        <v>-1.7089951092715119</v>
      </c>
      <c r="BJ5" s="21">
        <f t="shared" si="28"/>
        <v>-1.6881319114223543</v>
      </c>
      <c r="BK5" s="21">
        <v>0.1</v>
      </c>
      <c r="BL5" s="21">
        <f t="shared" si="29"/>
        <v>6.3142437483677538E-2</v>
      </c>
      <c r="BM5" s="21">
        <f t="shared" si="30"/>
        <v>8.4005635332835116E-2</v>
      </c>
      <c r="BN5" s="22">
        <f t="shared" si="1"/>
        <v>0.49903078072099682</v>
      </c>
      <c r="BO5" s="22">
        <f t="shared" si="1"/>
        <v>0</v>
      </c>
      <c r="BP5" s="22">
        <f t="shared" si="1"/>
        <v>9.9153241111185814E-2</v>
      </c>
      <c r="BQ5" s="22">
        <f t="shared" si="1"/>
        <v>0</v>
      </c>
      <c r="BR5" s="22">
        <f t="shared" si="1"/>
        <v>0</v>
      </c>
      <c r="BS5" s="22">
        <f t="shared" si="1"/>
        <v>0</v>
      </c>
      <c r="BT5" s="22">
        <f t="shared" si="1"/>
        <v>0</v>
      </c>
      <c r="BU5" s="22">
        <f t="shared" si="1"/>
        <v>5.3693585958362662E-2</v>
      </c>
      <c r="BV5" s="22">
        <f t="shared" si="1"/>
        <v>4.2176844978948143E-2</v>
      </c>
      <c r="BW5" s="22">
        <f t="shared" si="1"/>
        <v>0</v>
      </c>
      <c r="BX5" s="22">
        <f t="shared" si="1"/>
        <v>0</v>
      </c>
      <c r="BY5" s="22">
        <f t="shared" si="1"/>
        <v>3.9947525225211616E-3</v>
      </c>
      <c r="BZ5" s="22">
        <f t="shared" si="1"/>
        <v>4.3708017568942957E-2</v>
      </c>
      <c r="CA5" s="23">
        <f t="shared" si="31"/>
        <v>0.41543158632471638</v>
      </c>
      <c r="CB5" s="23">
        <f t="shared" si="31"/>
        <v>0.76715658879627402</v>
      </c>
    </row>
    <row r="6" spans="1:80" ht="17" x14ac:dyDescent="0.2">
      <c r="A6" s="25" t="s">
        <v>50</v>
      </c>
      <c r="B6" s="19">
        <v>1025</v>
      </c>
      <c r="C6" s="15">
        <f t="shared" si="2"/>
        <v>7.7032700381311856E-4</v>
      </c>
      <c r="D6" s="14">
        <v>2000</v>
      </c>
      <c r="E6" s="14">
        <f t="shared" si="3"/>
        <v>1.5406540076262372</v>
      </c>
      <c r="F6" s="16">
        <v>75.63</v>
      </c>
      <c r="G6" s="16">
        <v>0</v>
      </c>
      <c r="H6" s="16">
        <v>12.32</v>
      </c>
      <c r="I6" s="17">
        <v>0</v>
      </c>
      <c r="J6" s="16">
        <v>0</v>
      </c>
      <c r="K6" s="16">
        <v>0.35</v>
      </c>
      <c r="L6" s="16">
        <v>0</v>
      </c>
      <c r="M6" s="16">
        <v>4.37</v>
      </c>
      <c r="N6" s="16">
        <v>5.15</v>
      </c>
      <c r="O6" s="16">
        <v>0</v>
      </c>
      <c r="P6" s="16">
        <v>0</v>
      </c>
      <c r="Q6" s="16">
        <v>0.37</v>
      </c>
      <c r="R6" s="16">
        <f t="shared" si="4"/>
        <v>0.35954430515998059</v>
      </c>
      <c r="S6" s="16">
        <v>98.19</v>
      </c>
      <c r="T6" s="18">
        <f t="shared" si="5"/>
        <v>-1.244930973494684E-2</v>
      </c>
      <c r="U6" s="16">
        <v>0.97</v>
      </c>
      <c r="V6" s="26">
        <v>12.5</v>
      </c>
      <c r="W6" s="16">
        <v>1.7</v>
      </c>
      <c r="X6" s="19" t="s">
        <v>47</v>
      </c>
      <c r="Y6" s="16">
        <v>0.32</v>
      </c>
      <c r="Z6" s="20" t="s">
        <v>49</v>
      </c>
      <c r="AA6" s="20">
        <f t="shared" si="6"/>
        <v>1.258612081877184</v>
      </c>
      <c r="AB6" s="20">
        <f t="shared" si="7"/>
        <v>0</v>
      </c>
      <c r="AC6" s="20">
        <f t="shared" si="8"/>
        <v>0.24166339741074933</v>
      </c>
      <c r="AD6" s="20">
        <f t="shared" si="9"/>
        <v>0</v>
      </c>
      <c r="AE6" s="20">
        <f t="shared" si="10"/>
        <v>0</v>
      </c>
      <c r="AF6" s="20">
        <f t="shared" si="11"/>
        <v>4.8712595685455815E-3</v>
      </c>
      <c r="AG6" s="20">
        <f t="shared" si="12"/>
        <v>0</v>
      </c>
      <c r="AH6" s="20">
        <f t="shared" si="13"/>
        <v>0.14101323007421751</v>
      </c>
      <c r="AI6" s="20">
        <f t="shared" si="14"/>
        <v>0.10934182590233546</v>
      </c>
      <c r="AJ6" s="20">
        <f t="shared" si="15"/>
        <v>0</v>
      </c>
      <c r="AK6" s="20">
        <f t="shared" si="16"/>
        <v>0</v>
      </c>
      <c r="AL6" s="20">
        <f t="shared" si="17"/>
        <v>1.0437235543018335E-2</v>
      </c>
      <c r="AM6" s="20">
        <f t="shared" si="18"/>
        <v>0.18888888888888888</v>
      </c>
      <c r="AN6" s="20">
        <f t="shared" si="19"/>
        <v>1.9548279192649392</v>
      </c>
      <c r="AO6" s="20">
        <f t="shared" si="20"/>
        <v>0.64384801826978788</v>
      </c>
      <c r="AP6" s="20">
        <f t="shared" si="0"/>
        <v>0</v>
      </c>
      <c r="AQ6" s="20">
        <f t="shared" si="0"/>
        <v>0.1236238724795891</v>
      </c>
      <c r="AR6" s="20">
        <f t="shared" si="0"/>
        <v>0</v>
      </c>
      <c r="AS6" s="20">
        <f t="shared" si="0"/>
        <v>0</v>
      </c>
      <c r="AT6" s="20">
        <f t="shared" si="0"/>
        <v>2.4919122141335531E-3</v>
      </c>
      <c r="AU6" s="20">
        <f t="shared" si="0"/>
        <v>0</v>
      </c>
      <c r="AV6" s="20">
        <f t="shared" si="0"/>
        <v>7.2135878910120008E-2</v>
      </c>
      <c r="AW6" s="20">
        <f t="shared" si="0"/>
        <v>5.5934246091313519E-2</v>
      </c>
      <c r="AX6" s="20">
        <f t="shared" si="0"/>
        <v>0</v>
      </c>
      <c r="AY6" s="20">
        <f t="shared" si="0"/>
        <v>0</v>
      </c>
      <c r="AZ6" s="20">
        <f t="shared" si="0"/>
        <v>5.3392093698676956E-3</v>
      </c>
      <c r="BA6" s="20">
        <f t="shared" si="0"/>
        <v>9.6626862665188204E-2</v>
      </c>
      <c r="BB6" s="20">
        <f t="shared" si="21"/>
        <v>0.99999999999999978</v>
      </c>
      <c r="BC6" s="20">
        <f t="shared" si="22"/>
        <v>0.56325297495659166</v>
      </c>
      <c r="BD6" s="20">
        <f t="shared" si="23"/>
        <v>0.96528267211580643</v>
      </c>
      <c r="BE6" s="20">
        <f t="shared" si="24"/>
        <v>0.65813318255203634</v>
      </c>
      <c r="BF6" s="21">
        <f t="shared" si="25"/>
        <v>1.4721941121581128</v>
      </c>
      <c r="BG6">
        <v>-0.3</v>
      </c>
      <c r="BH6" s="21">
        <f t="shared" si="26"/>
        <v>-1.7721941121581128</v>
      </c>
      <c r="BI6" s="21">
        <f t="shared" si="27"/>
        <v>-1.7721638988700212</v>
      </c>
      <c r="BJ6" s="21">
        <f t="shared" si="28"/>
        <v>-1.7566510130396622</v>
      </c>
      <c r="BK6" s="21">
        <v>0.1</v>
      </c>
      <c r="BL6" s="21">
        <f t="shared" si="29"/>
        <v>3.0213288091607282E-5</v>
      </c>
      <c r="BM6" s="21">
        <f t="shared" si="30"/>
        <v>1.5543099118450643E-2</v>
      </c>
      <c r="BN6" s="22">
        <f t="shared" si="1"/>
        <v>0.49597351482477969</v>
      </c>
      <c r="BO6" s="22">
        <f t="shared" si="1"/>
        <v>0</v>
      </c>
      <c r="BP6" s="22">
        <f t="shared" si="1"/>
        <v>9.5230807286976915E-2</v>
      </c>
      <c r="BQ6" s="22">
        <f t="shared" si="1"/>
        <v>0</v>
      </c>
      <c r="BR6" s="22">
        <f t="shared" si="1"/>
        <v>0</v>
      </c>
      <c r="BS6" s="22">
        <f t="shared" si="1"/>
        <v>1.9195872696788144E-3</v>
      </c>
      <c r="BT6" s="22">
        <f t="shared" si="1"/>
        <v>0</v>
      </c>
      <c r="BU6" s="22">
        <f t="shared" si="1"/>
        <v>5.5568215468258679E-2</v>
      </c>
      <c r="BV6" s="22">
        <f t="shared" si="1"/>
        <v>4.3087660202067182E-2</v>
      </c>
      <c r="BW6" s="22">
        <f t="shared" si="1"/>
        <v>0</v>
      </c>
      <c r="BX6" s="22">
        <f t="shared" si="1"/>
        <v>0</v>
      </c>
      <c r="BY6" s="22">
        <f t="shared" si="1"/>
        <v>4.1129371566211107E-3</v>
      </c>
      <c r="BZ6" s="22">
        <f t="shared" si="1"/>
        <v>7.4434281604736113E-2</v>
      </c>
      <c r="CA6" s="23">
        <f t="shared" si="31"/>
        <v>0.43388897658713671</v>
      </c>
      <c r="CB6" s="23">
        <f t="shared" si="31"/>
        <v>0.74358330864369016</v>
      </c>
    </row>
    <row r="7" spans="1:80" ht="17" x14ac:dyDescent="0.2">
      <c r="A7" s="25" t="s">
        <v>51</v>
      </c>
      <c r="B7" s="19">
        <v>1080</v>
      </c>
      <c r="C7" s="15">
        <f t="shared" si="2"/>
        <v>7.3901636921257805E-4</v>
      </c>
      <c r="D7" s="14">
        <v>2000</v>
      </c>
      <c r="E7" s="14">
        <f t="shared" si="3"/>
        <v>1.4780327384251561</v>
      </c>
      <c r="F7" s="16">
        <v>75.41</v>
      </c>
      <c r="G7" s="16">
        <v>0</v>
      </c>
      <c r="H7" s="16">
        <v>12.11</v>
      </c>
      <c r="I7" s="17">
        <v>0</v>
      </c>
      <c r="J7" s="16">
        <v>0</v>
      </c>
      <c r="K7" s="16">
        <v>1.07</v>
      </c>
      <c r="L7" s="16">
        <v>0</v>
      </c>
      <c r="M7" s="16">
        <v>4.3899999999999997</v>
      </c>
      <c r="N7" s="16">
        <v>5.77</v>
      </c>
      <c r="O7" s="16">
        <v>0</v>
      </c>
      <c r="P7" s="16">
        <v>0</v>
      </c>
      <c r="Q7" s="16">
        <v>0.36</v>
      </c>
      <c r="R7" s="16">
        <f t="shared" si="4"/>
        <v>0.31932971837836993</v>
      </c>
      <c r="S7" s="16">
        <v>99.11</v>
      </c>
      <c r="T7" s="18">
        <f t="shared" si="5"/>
        <v>-5.2063162787985229E-2</v>
      </c>
      <c r="U7" s="16">
        <v>0.9</v>
      </c>
      <c r="V7" s="26">
        <v>0.97</v>
      </c>
      <c r="W7" s="16">
        <v>1.1000000000000001</v>
      </c>
      <c r="X7" s="19" t="s">
        <v>47</v>
      </c>
      <c r="Y7" s="16">
        <v>0.37</v>
      </c>
      <c r="Z7" s="20" t="s">
        <v>49</v>
      </c>
      <c r="AA7" s="20">
        <f t="shared" si="6"/>
        <v>1.2549509069728739</v>
      </c>
      <c r="AB7" s="20">
        <f t="shared" si="7"/>
        <v>0</v>
      </c>
      <c r="AC7" s="20">
        <f t="shared" si="8"/>
        <v>0.23754413495488427</v>
      </c>
      <c r="AD7" s="20">
        <f t="shared" si="9"/>
        <v>0</v>
      </c>
      <c r="AE7" s="20">
        <f t="shared" si="10"/>
        <v>0</v>
      </c>
      <c r="AF7" s="20">
        <f t="shared" si="11"/>
        <v>1.4892136395267921E-2</v>
      </c>
      <c r="AG7" s="20">
        <f t="shared" si="12"/>
        <v>0</v>
      </c>
      <c r="AH7" s="20">
        <f t="shared" si="13"/>
        <v>0.14165859954824137</v>
      </c>
      <c r="AI7" s="20">
        <f t="shared" si="14"/>
        <v>0.12250530785562631</v>
      </c>
      <c r="AJ7" s="20">
        <f t="shared" si="15"/>
        <v>0</v>
      </c>
      <c r="AK7" s="20">
        <f t="shared" si="16"/>
        <v>0</v>
      </c>
      <c r="AL7" s="20">
        <f t="shared" si="17"/>
        <v>1.0155148095909731E-2</v>
      </c>
      <c r="AM7" s="20">
        <f t="shared" si="18"/>
        <v>0.12222222222222223</v>
      </c>
      <c r="AN7" s="20">
        <f t="shared" si="19"/>
        <v>1.9039284560450258</v>
      </c>
      <c r="AO7" s="20">
        <f t="shared" si="20"/>
        <v>0.65913763880589626</v>
      </c>
      <c r="AP7" s="20">
        <f t="shared" si="0"/>
        <v>0</v>
      </c>
      <c r="AQ7" s="20">
        <f t="shared" si="0"/>
        <v>0.12476526321179508</v>
      </c>
      <c r="AR7" s="20">
        <f t="shared" si="0"/>
        <v>0</v>
      </c>
      <c r="AS7" s="20">
        <f t="shared" si="0"/>
        <v>0</v>
      </c>
      <c r="AT7" s="20">
        <f t="shared" si="0"/>
        <v>7.8217941162573492E-3</v>
      </c>
      <c r="AU7" s="20">
        <f t="shared" si="0"/>
        <v>0</v>
      </c>
      <c r="AV7" s="20">
        <f t="shared" si="0"/>
        <v>7.4403320722725361E-2</v>
      </c>
      <c r="AW7" s="20">
        <f t="shared" si="0"/>
        <v>6.4343440777235375E-2</v>
      </c>
      <c r="AX7" s="20">
        <f t="shared" si="0"/>
        <v>0</v>
      </c>
      <c r="AY7" s="20">
        <f t="shared" si="0"/>
        <v>0</v>
      </c>
      <c r="AZ7" s="20">
        <f t="shared" si="0"/>
        <v>5.3337866050937226E-3</v>
      </c>
      <c r="BA7" s="20">
        <f t="shared" si="0"/>
        <v>6.4194755760996841E-2</v>
      </c>
      <c r="BB7" s="20">
        <f t="shared" si="21"/>
        <v>1</v>
      </c>
      <c r="BC7" s="20">
        <f t="shared" si="22"/>
        <v>0.53625266578021291</v>
      </c>
      <c r="BD7" s="20">
        <f t="shared" si="23"/>
        <v>0.8992300927458432</v>
      </c>
      <c r="BE7" s="20">
        <f t="shared" si="24"/>
        <v>0.64876372125332649</v>
      </c>
      <c r="BF7" s="21">
        <f t="shared" si="25"/>
        <v>1.4374096933109395</v>
      </c>
      <c r="BG7">
        <v>-0.3</v>
      </c>
      <c r="BH7" s="21">
        <f t="shared" si="26"/>
        <v>-1.7374096933109395</v>
      </c>
      <c r="BI7" s="21">
        <f t="shared" si="27"/>
        <v>-1.6976448376024846</v>
      </c>
      <c r="BJ7" s="21">
        <f t="shared" si="28"/>
        <v>-1.6843694204514865</v>
      </c>
      <c r="BK7" s="21">
        <v>0.1</v>
      </c>
      <c r="BL7" s="21">
        <f t="shared" si="29"/>
        <v>3.9764855708454894E-2</v>
      </c>
      <c r="BM7" s="21">
        <f t="shared" si="30"/>
        <v>5.3040272859453008E-2</v>
      </c>
      <c r="BN7" s="22">
        <f t="shared" si="1"/>
        <v>0.48711350464168512</v>
      </c>
      <c r="BO7" s="22">
        <f t="shared" si="1"/>
        <v>0</v>
      </c>
      <c r="BP7" s="22">
        <f t="shared" si="1"/>
        <v>9.2203571822632432E-2</v>
      </c>
      <c r="BQ7" s="22">
        <f t="shared" si="1"/>
        <v>0</v>
      </c>
      <c r="BR7" s="22">
        <f t="shared" si="1"/>
        <v>0</v>
      </c>
      <c r="BS7" s="22">
        <f t="shared" si="1"/>
        <v>5.7804338885248116E-3</v>
      </c>
      <c r="BT7" s="22">
        <f t="shared" si="1"/>
        <v>0</v>
      </c>
      <c r="BU7" s="22">
        <f t="shared" si="1"/>
        <v>5.498527193786746E-2</v>
      </c>
      <c r="BV7" s="22">
        <f t="shared" si="1"/>
        <v>4.7550855985837026E-2</v>
      </c>
      <c r="BW7" s="22">
        <f t="shared" si="1"/>
        <v>0</v>
      </c>
      <c r="BX7" s="22">
        <f t="shared" si="1"/>
        <v>0</v>
      </c>
      <c r="BY7" s="22">
        <f t="shared" si="1"/>
        <v>3.9417556110510456E-3</v>
      </c>
      <c r="BZ7" s="22">
        <f t="shared" si="1"/>
        <v>4.7440975324980116E-2</v>
      </c>
      <c r="CA7" s="23">
        <f t="shared" si="31"/>
        <v>0.39629949804545905</v>
      </c>
      <c r="CB7" s="23">
        <f t="shared" si="31"/>
        <v>0.66454575822772288</v>
      </c>
    </row>
    <row r="8" spans="1:80" ht="17" x14ac:dyDescent="0.2">
      <c r="A8" s="25" t="s">
        <v>52</v>
      </c>
      <c r="B8" s="19">
        <v>1033</v>
      </c>
      <c r="C8" s="15">
        <f t="shared" si="2"/>
        <v>7.6560885043831101E-4</v>
      </c>
      <c r="D8" s="14">
        <v>2000</v>
      </c>
      <c r="E8" s="14">
        <f t="shared" si="3"/>
        <v>1.5312177008766219</v>
      </c>
      <c r="F8" s="16">
        <v>75.37</v>
      </c>
      <c r="G8" s="16">
        <v>0</v>
      </c>
      <c r="H8" s="16">
        <v>12.34</v>
      </c>
      <c r="I8" s="17">
        <v>0</v>
      </c>
      <c r="J8" s="16">
        <v>0</v>
      </c>
      <c r="K8" s="16">
        <v>0.44</v>
      </c>
      <c r="L8" s="16">
        <v>0</v>
      </c>
      <c r="M8" s="16">
        <v>4.32</v>
      </c>
      <c r="N8" s="16">
        <v>5.21</v>
      </c>
      <c r="O8" s="16">
        <v>0</v>
      </c>
      <c r="P8" s="16">
        <v>0</v>
      </c>
      <c r="Q8" s="16">
        <v>0.36</v>
      </c>
      <c r="R8" s="16">
        <f t="shared" si="4"/>
        <v>0.35403544312415119</v>
      </c>
      <c r="S8" s="16">
        <v>98.04</v>
      </c>
      <c r="T8" s="18">
        <f t="shared" si="5"/>
        <v>-7.2557585643342254E-3</v>
      </c>
      <c r="U8" s="16">
        <v>0.97</v>
      </c>
      <c r="V8" s="26">
        <v>4</v>
      </c>
      <c r="W8" s="16">
        <v>1.6</v>
      </c>
      <c r="X8" s="19" t="s">
        <v>47</v>
      </c>
      <c r="Y8" s="16">
        <v>0.32</v>
      </c>
      <c r="Z8" s="20" t="s">
        <v>49</v>
      </c>
      <c r="AA8" s="20">
        <f t="shared" si="6"/>
        <v>1.254285238808454</v>
      </c>
      <c r="AB8" s="20">
        <f t="shared" si="7"/>
        <v>0</v>
      </c>
      <c r="AC8" s="20">
        <f t="shared" si="8"/>
        <v>0.24205570812083171</v>
      </c>
      <c r="AD8" s="20">
        <f t="shared" si="9"/>
        <v>0</v>
      </c>
      <c r="AE8" s="20">
        <f t="shared" si="10"/>
        <v>0</v>
      </c>
      <c r="AF8" s="20">
        <f t="shared" si="11"/>
        <v>6.1238691718858741E-3</v>
      </c>
      <c r="AG8" s="20">
        <f t="shared" si="12"/>
        <v>0</v>
      </c>
      <c r="AH8" s="20">
        <f t="shared" si="13"/>
        <v>0.1393998063891578</v>
      </c>
      <c r="AI8" s="20">
        <f t="shared" si="14"/>
        <v>0.11061571125265392</v>
      </c>
      <c r="AJ8" s="20">
        <f t="shared" si="15"/>
        <v>0</v>
      </c>
      <c r="AK8" s="20">
        <f t="shared" si="16"/>
        <v>0</v>
      </c>
      <c r="AL8" s="20">
        <f t="shared" si="17"/>
        <v>1.0155148095909731E-2</v>
      </c>
      <c r="AM8" s="20">
        <f t="shared" si="18"/>
        <v>0.17777777777777778</v>
      </c>
      <c r="AN8" s="20">
        <f t="shared" si="19"/>
        <v>1.9404132596166708</v>
      </c>
      <c r="AO8" s="20">
        <f t="shared" si="20"/>
        <v>0.64640108625944892</v>
      </c>
      <c r="AP8" s="20">
        <f t="shared" si="0"/>
        <v>0</v>
      </c>
      <c r="AQ8" s="20">
        <f t="shared" si="0"/>
        <v>0.12474441046060976</v>
      </c>
      <c r="AR8" s="20">
        <f t="shared" si="0"/>
        <v>0</v>
      </c>
      <c r="AS8" s="20">
        <f t="shared" si="0"/>
        <v>0</v>
      </c>
      <c r="AT8" s="20">
        <f t="shared" si="0"/>
        <v>3.1559613095488979E-3</v>
      </c>
      <c r="AU8" s="20">
        <f t="shared" si="0"/>
        <v>0</v>
      </c>
      <c r="AV8" s="20">
        <f t="shared" si="0"/>
        <v>7.1840266859800925E-2</v>
      </c>
      <c r="AW8" s="20">
        <f t="shared" si="0"/>
        <v>5.700626436376037E-2</v>
      </c>
      <c r="AX8" s="20">
        <f t="shared" si="0"/>
        <v>0</v>
      </c>
      <c r="AY8" s="20">
        <f t="shared" si="0"/>
        <v>0</v>
      </c>
      <c r="AZ8" s="20">
        <f t="shared" si="0"/>
        <v>5.2334975787146926E-3</v>
      </c>
      <c r="BA8" s="20">
        <f t="shared" si="0"/>
        <v>9.1618513168116492E-2</v>
      </c>
      <c r="BB8" s="20">
        <f t="shared" si="21"/>
        <v>1</v>
      </c>
      <c r="BC8" s="20">
        <f t="shared" si="22"/>
        <v>0.55756461720456452</v>
      </c>
      <c r="BD8" s="20">
        <f t="shared" si="23"/>
        <v>0.96816273807298736</v>
      </c>
      <c r="BE8" s="20">
        <f t="shared" si="24"/>
        <v>0.65753604586373238</v>
      </c>
      <c r="BF8" s="21">
        <f t="shared" si="25"/>
        <v>1.4574807881162386</v>
      </c>
      <c r="BG8">
        <v>-0.3</v>
      </c>
      <c r="BH8" s="21">
        <f t="shared" si="26"/>
        <v>-1.7574807881162386</v>
      </c>
      <c r="BI8" s="21">
        <f t="shared" si="27"/>
        <v>-1.7626561196179731</v>
      </c>
      <c r="BJ8" s="21">
        <f t="shared" si="28"/>
        <v>-1.7470257569667533</v>
      </c>
      <c r="BK8" s="21">
        <v>0.1</v>
      </c>
      <c r="BL8" s="21">
        <f t="shared" si="29"/>
        <v>-5.175331501734437E-3</v>
      </c>
      <c r="BM8" s="21">
        <f t="shared" si="30"/>
        <v>1.0455031149485317E-2</v>
      </c>
      <c r="BN8" s="22">
        <f t="shared" si="1"/>
        <v>0.49489039257317219</v>
      </c>
      <c r="BO8" s="22">
        <f t="shared" si="1"/>
        <v>0</v>
      </c>
      <c r="BP8" s="22">
        <f t="shared" si="1"/>
        <v>9.5505424691352259E-2</v>
      </c>
      <c r="BQ8" s="22">
        <f t="shared" si="1"/>
        <v>0</v>
      </c>
      <c r="BR8" s="22">
        <f t="shared" si="1"/>
        <v>0</v>
      </c>
      <c r="BS8" s="22">
        <f t="shared" si="1"/>
        <v>2.4162319102315187E-3</v>
      </c>
      <c r="BT8" s="22">
        <f t="shared" si="1"/>
        <v>0</v>
      </c>
      <c r="BU8" s="22">
        <f t="shared" si="1"/>
        <v>5.5001544125713675E-2</v>
      </c>
      <c r="BV8" s="22">
        <f t="shared" si="1"/>
        <v>4.3644500527321037E-2</v>
      </c>
      <c r="BW8" s="22">
        <f t="shared" si="1"/>
        <v>0</v>
      </c>
      <c r="BX8" s="22">
        <f t="shared" si="1"/>
        <v>0</v>
      </c>
      <c r="BY8" s="22">
        <f t="shared" si="1"/>
        <v>4.00681206501144E-3</v>
      </c>
      <c r="BZ8" s="22">
        <f t="shared" si="1"/>
        <v>7.0143944545508929E-2</v>
      </c>
      <c r="CA8" s="23">
        <f t="shared" si="31"/>
        <v>0.42687640562306362</v>
      </c>
      <c r="CB8" s="23">
        <f t="shared" si="31"/>
        <v>0.74123396093326743</v>
      </c>
    </row>
    <row r="9" spans="1:80" ht="17" x14ac:dyDescent="0.2">
      <c r="A9" s="24">
        <v>56</v>
      </c>
      <c r="B9" s="16">
        <v>1075</v>
      </c>
      <c r="C9" s="15">
        <f t="shared" si="2"/>
        <v>7.4175722286095756E-4</v>
      </c>
      <c r="D9" s="14">
        <v>2000</v>
      </c>
      <c r="E9" s="14">
        <f t="shared" si="3"/>
        <v>1.4835144457219152</v>
      </c>
      <c r="F9" s="16">
        <v>74.59</v>
      </c>
      <c r="G9" s="16">
        <v>0</v>
      </c>
      <c r="H9" s="16">
        <v>14.81</v>
      </c>
      <c r="I9" s="17">
        <v>0</v>
      </c>
      <c r="J9" s="16">
        <v>0</v>
      </c>
      <c r="K9" s="16">
        <v>0</v>
      </c>
      <c r="L9" s="16">
        <v>0</v>
      </c>
      <c r="M9" s="16">
        <v>4.6100000000000003</v>
      </c>
      <c r="N9" s="16">
        <v>3.6</v>
      </c>
      <c r="O9" s="16">
        <v>0</v>
      </c>
      <c r="P9" s="16">
        <v>0</v>
      </c>
      <c r="Q9" s="16">
        <v>0.68</v>
      </c>
      <c r="R9" s="16">
        <f t="shared" si="4"/>
        <v>0.41789306294886186</v>
      </c>
      <c r="S9" s="16">
        <v>98.29</v>
      </c>
      <c r="T9" s="18">
        <f t="shared" si="5"/>
        <v>-0.21144375081849826</v>
      </c>
      <c r="U9" s="16">
        <v>1.29</v>
      </c>
      <c r="V9" s="14"/>
      <c r="W9" s="16">
        <v>1.6</v>
      </c>
      <c r="X9" s="19" t="s">
        <v>47</v>
      </c>
      <c r="Y9" s="16">
        <v>0.64</v>
      </c>
      <c r="Z9" s="20" t="s">
        <v>49</v>
      </c>
      <c r="AA9" s="20">
        <f t="shared" si="6"/>
        <v>1.2413047096022634</v>
      </c>
      <c r="AB9" s="20">
        <f t="shared" si="7"/>
        <v>0</v>
      </c>
      <c r="AC9" s="20">
        <f t="shared" si="8"/>
        <v>0.29050608081600632</v>
      </c>
      <c r="AD9" s="20">
        <f t="shared" si="9"/>
        <v>0</v>
      </c>
      <c r="AE9" s="20">
        <f t="shared" si="10"/>
        <v>0</v>
      </c>
      <c r="AF9" s="20">
        <f t="shared" si="11"/>
        <v>0</v>
      </c>
      <c r="AG9" s="20">
        <f t="shared" si="12"/>
        <v>0</v>
      </c>
      <c r="AH9" s="20">
        <f t="shared" si="13"/>
        <v>0.14875766376250404</v>
      </c>
      <c r="AI9" s="20">
        <f>N9/47.1</f>
        <v>7.6433121019108277E-2</v>
      </c>
      <c r="AJ9" s="20">
        <f t="shared" si="15"/>
        <v>0</v>
      </c>
      <c r="AK9" s="20">
        <f t="shared" si="16"/>
        <v>0</v>
      </c>
      <c r="AL9" s="20">
        <f t="shared" si="17"/>
        <v>1.9181946403385049E-2</v>
      </c>
      <c r="AM9" s="20">
        <f t="shared" si="18"/>
        <v>0.17777777777777778</v>
      </c>
      <c r="AN9" s="20">
        <f t="shared" si="19"/>
        <v>1.9539612993810449</v>
      </c>
      <c r="AO9" s="20">
        <f t="shared" si="20"/>
        <v>0.63527599548438896</v>
      </c>
      <c r="AP9" s="20">
        <f t="shared" si="0"/>
        <v>0</v>
      </c>
      <c r="AQ9" s="20">
        <f t="shared" si="0"/>
        <v>0.14867545273697577</v>
      </c>
      <c r="AR9" s="20">
        <f t="shared" si="0"/>
        <v>0</v>
      </c>
      <c r="AS9" s="20">
        <f t="shared" si="0"/>
        <v>0</v>
      </c>
      <c r="AT9" s="20">
        <f t="shared" si="0"/>
        <v>0</v>
      </c>
      <c r="AU9" s="20">
        <f t="shared" si="0"/>
        <v>0</v>
      </c>
      <c r="AV9" s="20">
        <f t="shared" si="0"/>
        <v>7.6131325533226227E-2</v>
      </c>
      <c r="AW9" s="20">
        <f t="shared" si="0"/>
        <v>3.9117008634367505E-2</v>
      </c>
      <c r="AX9" s="20">
        <f t="shared" si="0"/>
        <v>0</v>
      </c>
      <c r="AY9" s="20">
        <f t="shared" si="0"/>
        <v>0</v>
      </c>
      <c r="AZ9" s="20">
        <f t="shared" si="0"/>
        <v>9.8169530836978713E-3</v>
      </c>
      <c r="BA9" s="20">
        <f t="shared" si="0"/>
        <v>9.0983264527343677E-2</v>
      </c>
      <c r="BB9" s="20">
        <f t="shared" si="21"/>
        <v>1</v>
      </c>
      <c r="BC9" s="20">
        <f t="shared" si="22"/>
        <v>0.66058504084333503</v>
      </c>
      <c r="BD9" s="20">
        <f t="shared" si="23"/>
        <v>1.2900442666769696</v>
      </c>
      <c r="BE9" s="20">
        <f t="shared" si="24"/>
        <v>0.72679573695571142</v>
      </c>
      <c r="BF9" s="21">
        <f t="shared" si="25"/>
        <v>1.5987115069372686</v>
      </c>
      <c r="BG9">
        <v>-0.3</v>
      </c>
      <c r="BH9" s="21">
        <f t="shared" si="26"/>
        <v>-1.8987115069372686</v>
      </c>
      <c r="BI9" s="21">
        <f t="shared" si="27"/>
        <v>-1.6990104474339289</v>
      </c>
      <c r="BJ9" s="21">
        <f t="shared" si="28"/>
        <v>-1.7005518016677814</v>
      </c>
      <c r="BK9" s="21">
        <v>0.1</v>
      </c>
      <c r="BL9" s="21">
        <f t="shared" si="29"/>
        <v>0.19970105950333972</v>
      </c>
      <c r="BM9" s="21">
        <f t="shared" si="30"/>
        <v>0.19815970526948723</v>
      </c>
      <c r="BN9" s="22">
        <f t="shared" si="1"/>
        <v>0.47122055816073061</v>
      </c>
      <c r="BO9" s="22">
        <f t="shared" si="1"/>
        <v>0</v>
      </c>
      <c r="BP9" s="22">
        <f t="shared" si="1"/>
        <v>0.11028109092977471</v>
      </c>
      <c r="BQ9" s="22">
        <f t="shared" si="1"/>
        <v>0</v>
      </c>
      <c r="BR9" s="22">
        <f t="shared" si="1"/>
        <v>0</v>
      </c>
      <c r="BS9" s="22">
        <f t="shared" si="1"/>
        <v>0</v>
      </c>
      <c r="BT9" s="22">
        <f t="shared" si="1"/>
        <v>0</v>
      </c>
      <c r="BU9" s="22">
        <f t="shared" si="1"/>
        <v>5.6470960600249399E-2</v>
      </c>
      <c r="BV9" s="22">
        <f t="shared" si="1"/>
        <v>2.9015323691256541E-2</v>
      </c>
      <c r="BW9" s="22">
        <f t="shared" si="1"/>
        <v>0</v>
      </c>
      <c r="BX9" s="22">
        <f t="shared" si="1"/>
        <v>0</v>
      </c>
      <c r="BY9" s="22">
        <f t="shared" si="1"/>
        <v>7.2817958563200468E-3</v>
      </c>
      <c r="BZ9" s="22">
        <f t="shared" si="1"/>
        <v>6.7487493622626321E-2</v>
      </c>
      <c r="CA9" s="23">
        <f t="shared" si="31"/>
        <v>0.48999372535944441</v>
      </c>
      <c r="CB9" s="23">
        <f t="shared" si="31"/>
        <v>0.95689965261800947</v>
      </c>
    </row>
    <row r="10" spans="1:80" ht="17" x14ac:dyDescent="0.2">
      <c r="A10" s="25" t="s">
        <v>53</v>
      </c>
      <c r="B10" s="19">
        <v>1033</v>
      </c>
      <c r="C10" s="15">
        <f t="shared" si="2"/>
        <v>7.6560885043831101E-4</v>
      </c>
      <c r="D10" s="14">
        <v>2000</v>
      </c>
      <c r="E10" s="14">
        <f t="shared" si="3"/>
        <v>1.5312177008766219</v>
      </c>
      <c r="F10" s="16">
        <v>74.53</v>
      </c>
      <c r="G10" s="16">
        <v>0</v>
      </c>
      <c r="H10" s="16">
        <v>12.09</v>
      </c>
      <c r="I10" s="17">
        <v>0</v>
      </c>
      <c r="J10" s="16">
        <v>0</v>
      </c>
      <c r="K10" s="16">
        <v>1.04</v>
      </c>
      <c r="L10" s="16">
        <v>0</v>
      </c>
      <c r="M10" s="16">
        <v>4.3</v>
      </c>
      <c r="N10" s="16">
        <v>5.34</v>
      </c>
      <c r="O10" s="16">
        <v>0</v>
      </c>
      <c r="P10" s="16">
        <v>0</v>
      </c>
      <c r="Q10" s="16">
        <v>0.4</v>
      </c>
      <c r="R10" s="16">
        <f t="shared" si="4"/>
        <v>0.34791182585277236</v>
      </c>
      <c r="S10" s="16">
        <v>97.7</v>
      </c>
      <c r="T10" s="18">
        <f t="shared" si="5"/>
        <v>-6.0590800248339127E-2</v>
      </c>
      <c r="U10" s="16">
        <v>0.94</v>
      </c>
      <c r="V10" s="26">
        <v>4</v>
      </c>
      <c r="W10" s="16">
        <v>1.4</v>
      </c>
      <c r="X10" s="19" t="s">
        <v>47</v>
      </c>
      <c r="Y10" s="16">
        <v>0.36</v>
      </c>
      <c r="Z10" s="20" t="s">
        <v>49</v>
      </c>
      <c r="AA10" s="20">
        <f t="shared" si="6"/>
        <v>1.2403062073556332</v>
      </c>
      <c r="AB10" s="20">
        <f t="shared" si="7"/>
        <v>0</v>
      </c>
      <c r="AC10" s="20">
        <f t="shared" si="8"/>
        <v>0.23715182424480188</v>
      </c>
      <c r="AD10" s="20">
        <f t="shared" si="9"/>
        <v>0</v>
      </c>
      <c r="AE10" s="20">
        <f t="shared" si="10"/>
        <v>0</v>
      </c>
      <c r="AF10" s="20">
        <f t="shared" si="11"/>
        <v>1.4474599860821157E-2</v>
      </c>
      <c r="AG10" s="20">
        <f t="shared" si="12"/>
        <v>0</v>
      </c>
      <c r="AH10" s="20">
        <f t="shared" si="13"/>
        <v>0.13875443691513392</v>
      </c>
      <c r="AI10" s="20">
        <f t="shared" si="14"/>
        <v>0.11337579617834394</v>
      </c>
      <c r="AJ10" s="20">
        <f t="shared" si="15"/>
        <v>0</v>
      </c>
      <c r="AK10" s="20">
        <f t="shared" si="16"/>
        <v>0</v>
      </c>
      <c r="AL10" s="20">
        <f t="shared" si="17"/>
        <v>1.1283497884344146E-2</v>
      </c>
      <c r="AM10" s="20">
        <f t="shared" si="18"/>
        <v>0.15555555555555556</v>
      </c>
      <c r="AN10" s="20">
        <f t="shared" si="19"/>
        <v>1.9109019179946336</v>
      </c>
      <c r="AO10" s="20">
        <f t="shared" si="20"/>
        <v>0.64906848210045931</v>
      </c>
      <c r="AP10" s="20">
        <f t="shared" si="0"/>
        <v>0</v>
      </c>
      <c r="AQ10" s="20">
        <f t="shared" si="0"/>
        <v>0.12410465550930902</v>
      </c>
      <c r="AR10" s="20">
        <f t="shared" si="0"/>
        <v>0</v>
      </c>
      <c r="AS10" s="20">
        <f t="shared" si="0"/>
        <v>0</v>
      </c>
      <c r="AT10" s="20">
        <f t="shared" si="0"/>
        <v>7.5747476751770191E-3</v>
      </c>
      <c r="AU10" s="20">
        <f t="shared" si="0"/>
        <v>0</v>
      </c>
      <c r="AV10" s="20">
        <f t="shared" si="0"/>
        <v>7.2612014048710372E-2</v>
      </c>
      <c r="AW10" s="20">
        <f t="shared" si="0"/>
        <v>5.9331038977303664E-2</v>
      </c>
      <c r="AX10" s="20">
        <f t="shared" si="0"/>
        <v>0</v>
      </c>
      <c r="AY10" s="20">
        <f t="shared" si="0"/>
        <v>0</v>
      </c>
      <c r="AZ10" s="20">
        <f t="shared" si="0"/>
        <v>5.9048022183082211E-3</v>
      </c>
      <c r="BA10" s="20">
        <f t="shared" si="0"/>
        <v>8.1404259470732501E-2</v>
      </c>
      <c r="BB10" s="20">
        <f t="shared" si="21"/>
        <v>1.0000000000000002</v>
      </c>
      <c r="BC10" s="20">
        <f t="shared" si="22"/>
        <v>0.55032843627162475</v>
      </c>
      <c r="BD10" s="20">
        <f t="shared" si="23"/>
        <v>0.94059257128786022</v>
      </c>
      <c r="BE10" s="20">
        <f t="shared" si="24"/>
        <v>0.65462571746366238</v>
      </c>
      <c r="BF10" s="21">
        <f t="shared" si="25"/>
        <v>1.5090950976077395</v>
      </c>
      <c r="BG10">
        <v>-0.3</v>
      </c>
      <c r="BH10" s="21">
        <f t="shared" si="26"/>
        <v>-1.8090950976077396</v>
      </c>
      <c r="BI10" s="21">
        <f t="shared" si="27"/>
        <v>-1.7605319905790957</v>
      </c>
      <c r="BJ10" s="21">
        <f t="shared" si="28"/>
        <v>-1.7439061508119569</v>
      </c>
      <c r="BK10" s="21">
        <v>0.1</v>
      </c>
      <c r="BL10" s="21">
        <f t="shared" si="29"/>
        <v>4.8563107028643859E-2</v>
      </c>
      <c r="BM10" s="21">
        <f t="shared" si="30"/>
        <v>6.5188946795782687E-2</v>
      </c>
      <c r="BN10" s="22">
        <f t="shared" si="1"/>
        <v>0.49693257443667205</v>
      </c>
      <c r="BO10" s="22">
        <f t="shared" si="1"/>
        <v>0</v>
      </c>
      <c r="BP10" s="22">
        <f t="shared" si="1"/>
        <v>9.5015622638524685E-2</v>
      </c>
      <c r="BQ10" s="22">
        <f t="shared" si="1"/>
        <v>0</v>
      </c>
      <c r="BR10" s="22">
        <f t="shared" si="1"/>
        <v>0</v>
      </c>
      <c r="BS10" s="22">
        <f t="shared" si="1"/>
        <v>5.7992938599525463E-3</v>
      </c>
      <c r="BT10" s="22">
        <f t="shared" si="1"/>
        <v>0</v>
      </c>
      <c r="BU10" s="22">
        <f t="shared" si="1"/>
        <v>5.5592400603843642E-2</v>
      </c>
      <c r="BV10" s="22">
        <f t="shared" si="1"/>
        <v>4.5424368546724082E-2</v>
      </c>
      <c r="BW10" s="22">
        <f t="shared" si="1"/>
        <v>0</v>
      </c>
      <c r="BX10" s="22">
        <f t="shared" si="1"/>
        <v>0</v>
      </c>
      <c r="BY10" s="22">
        <f t="shared" si="1"/>
        <v>4.5207688384245465E-3</v>
      </c>
      <c r="BZ10" s="22">
        <f t="shared" si="1"/>
        <v>6.23238215141695E-2</v>
      </c>
      <c r="CA10" s="23">
        <f t="shared" si="31"/>
        <v>0.42133632145743199</v>
      </c>
      <c r="CB10" s="23">
        <f t="shared" si="31"/>
        <v>0.72012599723451376</v>
      </c>
    </row>
    <row r="11" spans="1:80" ht="17" x14ac:dyDescent="0.2">
      <c r="A11" s="25" t="s">
        <v>54</v>
      </c>
      <c r="B11" s="19">
        <v>1025</v>
      </c>
      <c r="C11" s="15">
        <f t="shared" si="2"/>
        <v>7.7032700381311856E-4</v>
      </c>
      <c r="D11" s="14">
        <v>2000</v>
      </c>
      <c r="E11" s="14">
        <f t="shared" si="3"/>
        <v>1.5406540076262372</v>
      </c>
      <c r="F11" s="16">
        <v>74.17</v>
      </c>
      <c r="G11" s="16">
        <v>0</v>
      </c>
      <c r="H11" s="16">
        <v>12.05</v>
      </c>
      <c r="I11" s="17">
        <v>0</v>
      </c>
      <c r="J11" s="16">
        <v>0</v>
      </c>
      <c r="K11" s="16">
        <v>1.25</v>
      </c>
      <c r="L11" s="16">
        <v>0</v>
      </c>
      <c r="M11" s="16">
        <v>4.33</v>
      </c>
      <c r="N11" s="16">
        <v>5.22</v>
      </c>
      <c r="O11" s="16">
        <v>0</v>
      </c>
      <c r="P11" s="16">
        <v>0</v>
      </c>
      <c r="Q11" s="16">
        <v>0.44</v>
      </c>
      <c r="R11" s="16">
        <f t="shared" si="4"/>
        <v>0.42742266682689578</v>
      </c>
      <c r="S11" s="16">
        <v>97.46</v>
      </c>
      <c r="T11" s="18">
        <f t="shared" si="5"/>
        <v>-1.2595126798483536E-2</v>
      </c>
      <c r="U11" s="16">
        <v>0.94</v>
      </c>
      <c r="V11" s="26">
        <v>9.09</v>
      </c>
      <c r="W11" s="16">
        <v>2.1</v>
      </c>
      <c r="X11" s="19" t="s">
        <v>47</v>
      </c>
      <c r="Y11" s="16">
        <v>0.38</v>
      </c>
      <c r="Z11" s="20" t="s">
        <v>49</v>
      </c>
      <c r="AA11" s="20">
        <f t="shared" si="6"/>
        <v>1.2343151938758528</v>
      </c>
      <c r="AB11" s="20">
        <f t="shared" si="7"/>
        <v>0</v>
      </c>
      <c r="AC11" s="20">
        <f t="shared" si="8"/>
        <v>0.23636720282463713</v>
      </c>
      <c r="AD11" s="20">
        <f t="shared" si="9"/>
        <v>0</v>
      </c>
      <c r="AE11" s="20">
        <f t="shared" si="10"/>
        <v>0</v>
      </c>
      <c r="AF11" s="20">
        <f t="shared" si="11"/>
        <v>1.7397355601948505E-2</v>
      </c>
      <c r="AG11" s="20">
        <f t="shared" si="12"/>
        <v>0</v>
      </c>
      <c r="AH11" s="20">
        <f t="shared" si="13"/>
        <v>0.13972249112616975</v>
      </c>
      <c r="AI11" s="20">
        <f t="shared" si="14"/>
        <v>0.110828025477707</v>
      </c>
      <c r="AJ11" s="20">
        <f t="shared" si="15"/>
        <v>0</v>
      </c>
      <c r="AK11" s="20">
        <f t="shared" si="16"/>
        <v>0</v>
      </c>
      <c r="AL11" s="20">
        <f t="shared" si="17"/>
        <v>1.241184767277856E-2</v>
      </c>
      <c r="AM11" s="20">
        <f t="shared" si="18"/>
        <v>0.23333333333333334</v>
      </c>
      <c r="AN11" s="20">
        <f t="shared" si="19"/>
        <v>1.9843754499124269</v>
      </c>
      <c r="AO11" s="20">
        <f t="shared" si="20"/>
        <v>0.62201696454686772</v>
      </c>
      <c r="AP11" s="20">
        <f t="shared" si="0"/>
        <v>0</v>
      </c>
      <c r="AQ11" s="20">
        <f t="shared" si="0"/>
        <v>0.11911415394454127</v>
      </c>
      <c r="AR11" s="20">
        <f t="shared" si="0"/>
        <v>0</v>
      </c>
      <c r="AS11" s="20">
        <f t="shared" si="0"/>
        <v>0</v>
      </c>
      <c r="AT11" s="20">
        <f t="shared" si="0"/>
        <v>8.7671693392075943E-3</v>
      </c>
      <c r="AU11" s="20">
        <f t="shared" si="0"/>
        <v>0</v>
      </c>
      <c r="AV11" s="20">
        <f t="shared" si="0"/>
        <v>7.0411318146642005E-2</v>
      </c>
      <c r="AW11" s="20">
        <f t="shared" si="0"/>
        <v>5.5850330885013712E-2</v>
      </c>
      <c r="AX11" s="20">
        <f t="shared" si="0"/>
        <v>0</v>
      </c>
      <c r="AY11" s="20">
        <f t="shared" si="0"/>
        <v>0</v>
      </c>
      <c r="AZ11" s="20">
        <f t="shared" si="0"/>
        <v>6.2547879602755175E-3</v>
      </c>
      <c r="BA11" s="20">
        <f t="shared" si="0"/>
        <v>0.11758527517745225</v>
      </c>
      <c r="BB11" s="20">
        <f t="shared" si="21"/>
        <v>1.0000000000000002</v>
      </c>
      <c r="BC11" s="20">
        <f t="shared" si="22"/>
        <v>0.5576619558405167</v>
      </c>
      <c r="BD11" s="20">
        <f t="shared" si="23"/>
        <v>0.94339140077821682</v>
      </c>
      <c r="BE11" s="20">
        <f t="shared" si="24"/>
        <v>0.66805332693495711</v>
      </c>
      <c r="BF11" s="21">
        <f t="shared" si="25"/>
        <v>1.4763218344906253</v>
      </c>
      <c r="BG11">
        <v>-0.3</v>
      </c>
      <c r="BH11" s="21">
        <f t="shared" si="26"/>
        <v>-1.7763218344906253</v>
      </c>
      <c r="BI11" s="21">
        <f t="shared" si="27"/>
        <v>-1.7769397691043574</v>
      </c>
      <c r="BJ11" s="21">
        <f t="shared" si="28"/>
        <v>-1.7710133602715361</v>
      </c>
      <c r="BK11" s="21">
        <v>0.1</v>
      </c>
      <c r="BL11" s="21">
        <f t="shared" si="29"/>
        <v>-6.1793461373205183E-4</v>
      </c>
      <c r="BM11" s="21">
        <f t="shared" si="30"/>
        <v>5.3084742190891987E-3</v>
      </c>
      <c r="BN11" s="22">
        <f t="shared" si="1"/>
        <v>0.47915646462031941</v>
      </c>
      <c r="BO11" s="22">
        <f t="shared" si="1"/>
        <v>0</v>
      </c>
      <c r="BP11" s="22">
        <f t="shared" si="1"/>
        <v>9.1756849319833036E-2</v>
      </c>
      <c r="BQ11" s="22">
        <f t="shared" si="1"/>
        <v>0</v>
      </c>
      <c r="BR11" s="22">
        <f t="shared" si="1"/>
        <v>0</v>
      </c>
      <c r="BS11" s="22">
        <f t="shared" si="1"/>
        <v>6.753587288994025E-3</v>
      </c>
      <c r="BT11" s="22">
        <f t="shared" si="1"/>
        <v>0</v>
      </c>
      <c r="BU11" s="22">
        <f t="shared" si="1"/>
        <v>5.4239739742434998E-2</v>
      </c>
      <c r="BV11" s="22">
        <f t="shared" si="1"/>
        <v>4.3023018052623888E-2</v>
      </c>
      <c r="BW11" s="22">
        <f t="shared" si="1"/>
        <v>0</v>
      </c>
      <c r="BX11" s="22">
        <f t="shared" si="1"/>
        <v>0</v>
      </c>
      <c r="BY11" s="22">
        <f t="shared" si="1"/>
        <v>4.8182320689254066E-3</v>
      </c>
      <c r="BZ11" s="22">
        <f t="shared" si="1"/>
        <v>9.057911271998785E-2</v>
      </c>
      <c r="CA11" s="23">
        <f t="shared" si="31"/>
        <v>0.4295820635831889</v>
      </c>
      <c r="CB11" s="23">
        <f t="shared" si="31"/>
        <v>0.72671987118454473</v>
      </c>
    </row>
    <row r="12" spans="1:80" ht="17" x14ac:dyDescent="0.2">
      <c r="A12" s="27" t="s">
        <v>55</v>
      </c>
      <c r="B12" s="28">
        <v>1080</v>
      </c>
      <c r="C12" s="15">
        <f t="shared" si="2"/>
        <v>7.3901636921257805E-4</v>
      </c>
      <c r="D12" s="14">
        <v>2000</v>
      </c>
      <c r="E12" s="14">
        <f t="shared" si="3"/>
        <v>1.4780327384251561</v>
      </c>
      <c r="F12" s="16">
        <v>73.73</v>
      </c>
      <c r="G12" s="16">
        <v>0</v>
      </c>
      <c r="H12" s="16">
        <v>11.88</v>
      </c>
      <c r="I12" s="17">
        <v>0</v>
      </c>
      <c r="J12" s="16">
        <v>0</v>
      </c>
      <c r="K12" s="16">
        <v>2.5</v>
      </c>
      <c r="L12" s="16">
        <v>0</v>
      </c>
      <c r="M12" s="16">
        <v>4.78</v>
      </c>
      <c r="N12" s="16">
        <v>6.15</v>
      </c>
      <c r="O12" s="16">
        <v>0</v>
      </c>
      <c r="P12" s="16">
        <v>0</v>
      </c>
      <c r="Q12" s="16">
        <v>0.48</v>
      </c>
      <c r="R12" s="16">
        <f t="shared" si="4"/>
        <v>0.34971712165453689</v>
      </c>
      <c r="S12" s="16">
        <v>99.52</v>
      </c>
      <c r="T12" s="18">
        <f t="shared" si="5"/>
        <v>-0.13752434210363337</v>
      </c>
      <c r="U12" s="16">
        <v>0.82</v>
      </c>
      <c r="V12" s="26">
        <v>0.9</v>
      </c>
      <c r="W12" s="16">
        <v>1.1000000000000001</v>
      </c>
      <c r="X12" s="19" t="s">
        <v>47</v>
      </c>
      <c r="Y12" s="16">
        <v>0.5</v>
      </c>
      <c r="Z12" s="20" t="s">
        <v>49</v>
      </c>
      <c r="AA12" s="20">
        <f t="shared" si="6"/>
        <v>1.2269928440672324</v>
      </c>
      <c r="AB12" s="20">
        <f t="shared" si="7"/>
        <v>0</v>
      </c>
      <c r="AC12" s="20">
        <f t="shared" si="8"/>
        <v>0.23303256178893686</v>
      </c>
      <c r="AD12" s="20">
        <f t="shared" si="9"/>
        <v>0</v>
      </c>
      <c r="AE12" s="20">
        <f t="shared" si="10"/>
        <v>0</v>
      </c>
      <c r="AF12" s="20">
        <f t="shared" si="11"/>
        <v>3.4794711203897009E-2</v>
      </c>
      <c r="AG12" s="20">
        <f t="shared" si="12"/>
        <v>0</v>
      </c>
      <c r="AH12" s="20">
        <f t="shared" si="13"/>
        <v>0.15424330429170702</v>
      </c>
      <c r="AI12" s="20">
        <f t="shared" si="14"/>
        <v>0.13057324840764331</v>
      </c>
      <c r="AJ12" s="20">
        <f t="shared" si="15"/>
        <v>0</v>
      </c>
      <c r="AK12" s="20">
        <f t="shared" si="16"/>
        <v>0</v>
      </c>
      <c r="AL12" s="20">
        <f t="shared" si="17"/>
        <v>1.3540197461212974E-2</v>
      </c>
      <c r="AM12" s="20">
        <f t="shared" si="18"/>
        <v>0.12222222222222223</v>
      </c>
      <c r="AN12" s="20">
        <f t="shared" si="19"/>
        <v>1.9153990894428521</v>
      </c>
      <c r="AO12" s="20">
        <f t="shared" si="20"/>
        <v>0.64059383281013149</v>
      </c>
      <c r="AP12" s="20">
        <f t="shared" si="0"/>
        <v>0</v>
      </c>
      <c r="AQ12" s="20">
        <f t="shared" si="0"/>
        <v>0.12166266710334553</v>
      </c>
      <c r="AR12" s="20">
        <f t="shared" si="0"/>
        <v>0</v>
      </c>
      <c r="AS12" s="20">
        <f t="shared" si="0"/>
        <v>0</v>
      </c>
      <c r="AT12" s="20">
        <f t="shared" si="0"/>
        <v>1.8165776205948826E-2</v>
      </c>
      <c r="AU12" s="20">
        <f t="shared" si="0"/>
        <v>0</v>
      </c>
      <c r="AV12" s="20">
        <f t="shared" si="0"/>
        <v>8.0528024233619655E-2</v>
      </c>
      <c r="AW12" s="20">
        <f t="shared" si="0"/>
        <v>6.8170257116298524E-2</v>
      </c>
      <c r="AX12" s="20">
        <f t="shared" si="0"/>
        <v>0</v>
      </c>
      <c r="AY12" s="20">
        <f t="shared" si="0"/>
        <v>0</v>
      </c>
      <c r="AZ12" s="20">
        <f t="shared" si="0"/>
        <v>7.0691259778929531E-3</v>
      </c>
      <c r="BA12" s="20">
        <f t="shared" si="0"/>
        <v>6.3810316552762911E-2</v>
      </c>
      <c r="BB12" s="20">
        <f t="shared" si="21"/>
        <v>0.99999999999999989</v>
      </c>
      <c r="BC12" s="20">
        <f t="shared" si="22"/>
        <v>0.54155316055146829</v>
      </c>
      <c r="BD12" s="20">
        <f t="shared" si="23"/>
        <v>0.81818475639975818</v>
      </c>
      <c r="BE12" s="20">
        <f t="shared" si="24"/>
        <v>0.67020592655657718</v>
      </c>
      <c r="BF12" s="21">
        <f t="shared" si="25"/>
        <v>1.5066607344040988</v>
      </c>
      <c r="BG12">
        <v>-0.3</v>
      </c>
      <c r="BH12" s="21">
        <f t="shared" si="26"/>
        <v>-1.8066607344040988</v>
      </c>
      <c r="BI12" s="21">
        <f t="shared" si="27"/>
        <v>-1.6813729467391916</v>
      </c>
      <c r="BJ12" s="21">
        <f t="shared" si="28"/>
        <v>-1.6803622094347013</v>
      </c>
      <c r="BK12" s="21">
        <v>0.1</v>
      </c>
      <c r="BL12" s="21">
        <f t="shared" si="29"/>
        <v>0.12528778766490722</v>
      </c>
      <c r="BM12" s="21">
        <f t="shared" si="30"/>
        <v>0.12629852496939753</v>
      </c>
      <c r="BN12" s="22">
        <f t="shared" si="1"/>
        <v>0.47340932846331263</v>
      </c>
      <c r="BO12" s="22">
        <f t="shared" si="1"/>
        <v>0</v>
      </c>
      <c r="BP12" s="22">
        <f t="shared" si="1"/>
        <v>8.9910702511432974E-2</v>
      </c>
      <c r="BQ12" s="22">
        <f t="shared" si="1"/>
        <v>0</v>
      </c>
      <c r="BR12" s="22">
        <f t="shared" si="1"/>
        <v>0</v>
      </c>
      <c r="BS12" s="22">
        <f t="shared" si="1"/>
        <v>1.3424805975648544E-2</v>
      </c>
      <c r="BT12" s="22">
        <f t="shared" si="1"/>
        <v>0</v>
      </c>
      <c r="BU12" s="22">
        <f t="shared" si="1"/>
        <v>5.9511528088992099E-2</v>
      </c>
      <c r="BV12" s="22">
        <f t="shared" si="1"/>
        <v>5.0378935902374848E-2</v>
      </c>
      <c r="BW12" s="22">
        <f t="shared" si="1"/>
        <v>0</v>
      </c>
      <c r="BX12" s="22">
        <f t="shared" si="1"/>
        <v>0</v>
      </c>
      <c r="BY12" s="22">
        <f t="shared" si="1"/>
        <v>5.2241998136887654E-3</v>
      </c>
      <c r="BZ12" s="22">
        <f t="shared" si="1"/>
        <v>4.7156868457128118E-2</v>
      </c>
      <c r="CA12" s="23">
        <f t="shared" si="31"/>
        <v>0.40021665044634247</v>
      </c>
      <c r="CB12" s="23">
        <f t="shared" si="31"/>
        <v>0.60465192801962686</v>
      </c>
    </row>
    <row r="13" spans="1:80" ht="17" x14ac:dyDescent="0.2">
      <c r="A13" s="24">
        <v>4</v>
      </c>
      <c r="B13" s="16">
        <v>992</v>
      </c>
      <c r="C13" s="15">
        <f t="shared" si="2"/>
        <v>7.9042010828755482E-4</v>
      </c>
      <c r="D13" s="14">
        <v>2000</v>
      </c>
      <c r="E13" s="14">
        <f t="shared" si="3"/>
        <v>1.5808402165751096</v>
      </c>
      <c r="F13" s="16">
        <v>72.36</v>
      </c>
      <c r="G13" s="16">
        <v>0</v>
      </c>
      <c r="H13" s="16">
        <v>11.09</v>
      </c>
      <c r="I13" s="17">
        <v>0</v>
      </c>
      <c r="J13" s="16">
        <v>0</v>
      </c>
      <c r="K13" s="16">
        <v>0</v>
      </c>
      <c r="L13" s="16">
        <v>0</v>
      </c>
      <c r="M13" s="16">
        <v>6.54</v>
      </c>
      <c r="N13" s="16">
        <v>7.47</v>
      </c>
      <c r="O13" s="16">
        <v>0</v>
      </c>
      <c r="P13" s="16">
        <v>0</v>
      </c>
      <c r="Q13" s="16">
        <v>0.43</v>
      </c>
      <c r="R13" s="16">
        <f t="shared" si="4"/>
        <v>0.27087205676791576</v>
      </c>
      <c r="S13" s="16">
        <v>97.89</v>
      </c>
      <c r="T13" s="18">
        <f t="shared" si="5"/>
        <v>-0.20070425016780846</v>
      </c>
      <c r="U13" s="16">
        <v>0.59</v>
      </c>
      <c r="V13" s="14"/>
      <c r="W13" s="16">
        <v>1.3</v>
      </c>
      <c r="X13" s="19" t="s">
        <v>47</v>
      </c>
      <c r="Y13" s="16">
        <v>0.43</v>
      </c>
      <c r="Z13" s="20" t="s">
        <v>49</v>
      </c>
      <c r="AA13" s="20">
        <f t="shared" si="6"/>
        <v>1.2041937094358461</v>
      </c>
      <c r="AB13" s="20">
        <f t="shared" si="7"/>
        <v>0</v>
      </c>
      <c r="AC13" s="20">
        <f t="shared" si="8"/>
        <v>0.21753628874068262</v>
      </c>
      <c r="AD13" s="20">
        <f t="shared" si="9"/>
        <v>0</v>
      </c>
      <c r="AE13" s="20">
        <f t="shared" si="10"/>
        <v>0</v>
      </c>
      <c r="AF13" s="20">
        <f t="shared" si="11"/>
        <v>0</v>
      </c>
      <c r="AG13" s="20">
        <f t="shared" si="12"/>
        <v>0</v>
      </c>
      <c r="AH13" s="20">
        <f t="shared" si="13"/>
        <v>0.21103581800580834</v>
      </c>
      <c r="AI13" s="20">
        <f t="shared" si="14"/>
        <v>0.15859872611464967</v>
      </c>
      <c r="AJ13" s="20">
        <f t="shared" si="15"/>
        <v>0</v>
      </c>
      <c r="AK13" s="20">
        <f t="shared" si="16"/>
        <v>0</v>
      </c>
      <c r="AL13" s="20">
        <f t="shared" si="17"/>
        <v>1.2129760225669957E-2</v>
      </c>
      <c r="AM13" s="20">
        <f t="shared" si="18"/>
        <v>0.14444444444444446</v>
      </c>
      <c r="AN13" s="20">
        <f t="shared" si="19"/>
        <v>1.9479387469671012</v>
      </c>
      <c r="AO13" s="20">
        <f t="shared" si="20"/>
        <v>0.6181886937208626</v>
      </c>
      <c r="AP13" s="20">
        <f t="shared" si="0"/>
        <v>0</v>
      </c>
      <c r="AQ13" s="20">
        <f t="shared" si="0"/>
        <v>0.11167511764904413</v>
      </c>
      <c r="AR13" s="20">
        <f t="shared" si="0"/>
        <v>0</v>
      </c>
      <c r="AS13" s="20">
        <f t="shared" si="0"/>
        <v>0</v>
      </c>
      <c r="AT13" s="20">
        <f t="shared" si="0"/>
        <v>0</v>
      </c>
      <c r="AU13" s="20">
        <f t="shared" si="0"/>
        <v>0</v>
      </c>
      <c r="AV13" s="20">
        <f t="shared" si="0"/>
        <v>0.10833801541983112</v>
      </c>
      <c r="AW13" s="20">
        <f t="shared" si="0"/>
        <v>8.1418743973127733E-2</v>
      </c>
      <c r="AX13" s="20">
        <f t="shared" si="0"/>
        <v>0</v>
      </c>
      <c r="AY13" s="20">
        <f t="shared" si="0"/>
        <v>0</v>
      </c>
      <c r="AZ13" s="20">
        <f t="shared" si="0"/>
        <v>6.2269720978422611E-3</v>
      </c>
      <c r="BA13" s="20">
        <f t="shared" si="0"/>
        <v>7.4152457139292166E-2</v>
      </c>
      <c r="BB13" s="20">
        <f t="shared" si="21"/>
        <v>1</v>
      </c>
      <c r="BC13" s="20">
        <f t="shared" si="22"/>
        <v>0.57093099485051135</v>
      </c>
      <c r="BD13" s="20">
        <f t="shared" si="23"/>
        <v>0.58851720490114967</v>
      </c>
      <c r="BE13" s="20">
        <f t="shared" si="24"/>
        <v>0.7158272096726499</v>
      </c>
      <c r="BF13" s="21">
        <f t="shared" si="25"/>
        <v>1.6007913047685003</v>
      </c>
      <c r="BG13">
        <v>-0.3</v>
      </c>
      <c r="BH13" s="21">
        <f t="shared" si="26"/>
        <v>-1.9007913047685003</v>
      </c>
      <c r="BI13" s="21">
        <f t="shared" si="27"/>
        <v>-1.7132489306135299</v>
      </c>
      <c r="BJ13" s="21">
        <f t="shared" si="28"/>
        <v>-1.7283981817723952</v>
      </c>
      <c r="BK13" s="21">
        <v>0.1</v>
      </c>
      <c r="BL13" s="21">
        <f t="shared" si="29"/>
        <v>0.18754237415497044</v>
      </c>
      <c r="BM13" s="21">
        <f t="shared" si="30"/>
        <v>0.1723931229961051</v>
      </c>
      <c r="BN13" s="22">
        <f t="shared" si="1"/>
        <v>0.48862877423298628</v>
      </c>
      <c r="BO13" s="22">
        <f t="shared" si="1"/>
        <v>0</v>
      </c>
      <c r="BP13" s="22">
        <f t="shared" si="1"/>
        <v>8.8270258585182879E-2</v>
      </c>
      <c r="BQ13" s="22">
        <f t="shared" si="1"/>
        <v>0</v>
      </c>
      <c r="BR13" s="22">
        <f t="shared" si="1"/>
        <v>0</v>
      </c>
      <c r="BS13" s="22">
        <f t="shared" si="1"/>
        <v>0</v>
      </c>
      <c r="BT13" s="22">
        <f t="shared" si="1"/>
        <v>0</v>
      </c>
      <c r="BU13" s="22">
        <f t="shared" si="1"/>
        <v>8.5632545879801694E-2</v>
      </c>
      <c r="BV13" s="22">
        <f t="shared" si="1"/>
        <v>6.4355012427876321E-2</v>
      </c>
      <c r="BW13" s="22">
        <f t="shared" si="1"/>
        <v>0</v>
      </c>
      <c r="BX13" s="22">
        <f t="shared" si="1"/>
        <v>0</v>
      </c>
      <c r="BY13" s="22">
        <f t="shared" si="1"/>
        <v>4.9219239598800625E-3</v>
      </c>
      <c r="BZ13" s="22">
        <f t="shared" si="1"/>
        <v>5.8611593201827586E-2</v>
      </c>
      <c r="CA13" s="23">
        <f t="shared" si="31"/>
        <v>0.45127533877446252</v>
      </c>
      <c r="CB13" s="23">
        <f t="shared" si="31"/>
        <v>0.46517583282705577</v>
      </c>
    </row>
    <row r="14" spans="1:80" ht="17" x14ac:dyDescent="0.2">
      <c r="A14" s="24">
        <v>58</v>
      </c>
      <c r="B14" s="16">
        <v>786</v>
      </c>
      <c r="C14" s="15">
        <f t="shared" si="2"/>
        <v>9.4415333050087329E-4</v>
      </c>
      <c r="D14" s="14">
        <v>2000</v>
      </c>
      <c r="E14" s="14">
        <f t="shared" si="3"/>
        <v>1.8883066610017465</v>
      </c>
      <c r="F14" s="16">
        <v>71.91</v>
      </c>
      <c r="G14" s="16">
        <v>0.06</v>
      </c>
      <c r="H14" s="16">
        <v>15.66</v>
      </c>
      <c r="I14" s="17">
        <v>0.06</v>
      </c>
      <c r="J14" s="16">
        <v>0.06</v>
      </c>
      <c r="K14" s="16">
        <v>0.55000000000000004</v>
      </c>
      <c r="L14" s="16">
        <v>0.22</v>
      </c>
      <c r="M14" s="16">
        <v>4.5599999999999996</v>
      </c>
      <c r="N14" s="16">
        <v>2.78</v>
      </c>
      <c r="O14" s="16">
        <v>0.4</v>
      </c>
      <c r="P14" s="16">
        <v>1.4</v>
      </c>
      <c r="Q14" s="16">
        <v>0.53</v>
      </c>
      <c r="R14" s="16">
        <f t="shared" si="4"/>
        <v>0.41145476849562157</v>
      </c>
      <c r="S14" s="16">
        <v>98.19</v>
      </c>
      <c r="T14" s="18">
        <f t="shared" si="5"/>
        <v>-0.10995376971823058</v>
      </c>
      <c r="U14" s="16">
        <v>1.43</v>
      </c>
      <c r="V14" s="14"/>
      <c r="W14" s="16">
        <v>0.6</v>
      </c>
      <c r="X14" s="19" t="s">
        <v>56</v>
      </c>
      <c r="Y14" s="16">
        <v>0.56000000000000005</v>
      </c>
      <c r="Z14" s="20" t="s">
        <v>49</v>
      </c>
      <c r="AA14" s="20">
        <f t="shared" si="6"/>
        <v>1.1967049425861207</v>
      </c>
      <c r="AB14" s="20">
        <f t="shared" si="7"/>
        <v>7.5093867334167705E-4</v>
      </c>
      <c r="AC14" s="20">
        <f t="shared" si="8"/>
        <v>0.30717928599450767</v>
      </c>
      <c r="AD14" s="20">
        <f t="shared" si="9"/>
        <v>8.4578517056667607E-4</v>
      </c>
      <c r="AE14" s="20">
        <f t="shared" si="10"/>
        <v>1.488095238095238E-3</v>
      </c>
      <c r="AF14" s="20">
        <f t="shared" si="11"/>
        <v>7.6548364648573427E-3</v>
      </c>
      <c r="AG14" s="20">
        <f t="shared" si="12"/>
        <v>3.9229671897289585E-3</v>
      </c>
      <c r="AH14" s="20">
        <f t="shared" si="13"/>
        <v>0.14714424007744434</v>
      </c>
      <c r="AI14" s="20">
        <f t="shared" si="14"/>
        <v>5.9023354564755832E-2</v>
      </c>
      <c r="AJ14" s="20">
        <f t="shared" si="15"/>
        <v>5.6361843032267161E-3</v>
      </c>
      <c r="AK14" s="20">
        <f t="shared" si="16"/>
        <v>7.3684210526315783E-2</v>
      </c>
      <c r="AL14" s="20">
        <f t="shared" si="17"/>
        <v>1.4950634696755994E-2</v>
      </c>
      <c r="AM14" s="20">
        <f t="shared" si="18"/>
        <v>6.6666666666666666E-2</v>
      </c>
      <c r="AN14" s="20">
        <f t="shared" si="19"/>
        <v>1.885652142152384</v>
      </c>
      <c r="AO14" s="20">
        <f t="shared" si="20"/>
        <v>0.63463717184874713</v>
      </c>
      <c r="AP14" s="20">
        <f t="shared" si="0"/>
        <v>3.9823817795180165E-4</v>
      </c>
      <c r="AQ14" s="20">
        <f t="shared" si="0"/>
        <v>0.16290347468005251</v>
      </c>
      <c r="AR14" s="20">
        <f t="shared" si="0"/>
        <v>4.485372204447273E-4</v>
      </c>
      <c r="AS14" s="20">
        <f t="shared" si="0"/>
        <v>7.891674210900037E-4</v>
      </c>
      <c r="AT14" s="20">
        <f t="shared" si="0"/>
        <v>4.0595167548345924E-3</v>
      </c>
      <c r="AU14" s="20">
        <f t="shared" si="0"/>
        <v>2.0804299488934763E-3</v>
      </c>
      <c r="AV14" s="20">
        <f t="shared" si="0"/>
        <v>7.8033607995950965E-2</v>
      </c>
      <c r="AW14" s="20">
        <f t="shared" si="0"/>
        <v>3.1301295315997908E-2</v>
      </c>
      <c r="AX14" s="20">
        <f t="shared" si="0"/>
        <v>2.9889841170775405E-3</v>
      </c>
      <c r="AY14" s="20">
        <f t="shared" si="0"/>
        <v>3.9076247882182918E-2</v>
      </c>
      <c r="AZ14" s="20">
        <f t="shared" si="0"/>
        <v>7.9286281719440268E-3</v>
      </c>
      <c r="BA14" s="20">
        <f t="shared" si="0"/>
        <v>3.5354700464832169E-2</v>
      </c>
      <c r="BB14" s="20">
        <f t="shared" si="21"/>
        <v>0.99999999999999967</v>
      </c>
      <c r="BC14" s="20">
        <f t="shared" si="22"/>
        <v>0.71371177576578071</v>
      </c>
      <c r="BD14" s="20">
        <f t="shared" si="23"/>
        <v>1.4353264833244312</v>
      </c>
      <c r="BE14" s="20">
        <f t="shared" si="24"/>
        <v>0.83080283928501109</v>
      </c>
      <c r="BF14" s="21">
        <f t="shared" si="25"/>
        <v>1.9230745109947693</v>
      </c>
      <c r="BG14">
        <v>-0.3</v>
      </c>
      <c r="BH14" s="21">
        <f t="shared" si="26"/>
        <v>-2.2230745109947692</v>
      </c>
      <c r="BI14" s="21">
        <f t="shared" si="27"/>
        <v>-2.1196043873367025</v>
      </c>
      <c r="BJ14" s="21">
        <f t="shared" si="28"/>
        <v>-2.0594060883651162</v>
      </c>
      <c r="BK14" s="21">
        <v>0.1</v>
      </c>
      <c r="BL14" s="21">
        <f t="shared" si="29"/>
        <v>0.10347012365806663</v>
      </c>
      <c r="BM14" s="21">
        <f t="shared" si="30"/>
        <v>0.16366842262965298</v>
      </c>
      <c r="BN14" s="22">
        <f t="shared" si="1"/>
        <v>0.59919479946064969</v>
      </c>
      <c r="BO14" s="22">
        <f t="shared" si="1"/>
        <v>3.7599790204579297E-4</v>
      </c>
      <c r="BP14" s="22">
        <f t="shared" si="1"/>
        <v>0.15380585816933626</v>
      </c>
      <c r="BQ14" s="22">
        <f t="shared" si="1"/>
        <v>4.234879105364937E-4</v>
      </c>
      <c r="BR14" s="22">
        <f t="shared" si="1"/>
        <v>7.4509504894491212E-4</v>
      </c>
      <c r="BS14" s="22">
        <f t="shared" si="1"/>
        <v>3.8328062643011775E-3</v>
      </c>
      <c r="BT14" s="22">
        <f t="shared" si="1"/>
        <v>1.9642448651215373E-3</v>
      </c>
      <c r="BU14" s="22">
        <f t="shared" si="1"/>
        <v>7.3675690880376676E-2</v>
      </c>
      <c r="BV14" s="22">
        <f t="shared" si="1"/>
        <v>2.9553222221590809E-2</v>
      </c>
      <c r="BW14" s="22">
        <f t="shared" si="1"/>
        <v>2.8220593089529722E-3</v>
      </c>
      <c r="BX14" s="22">
        <f t="shared" si="1"/>
        <v>3.68939695814407E-2</v>
      </c>
      <c r="BY14" s="22">
        <f t="shared" si="1"/>
        <v>7.4858406948440032E-3</v>
      </c>
      <c r="BZ14" s="22">
        <f t="shared" si="1"/>
        <v>3.3380258192732069E-2</v>
      </c>
      <c r="CA14" s="23">
        <f t="shared" si="31"/>
        <v>0.67385335010695424</v>
      </c>
      <c r="CB14" s="23">
        <f t="shared" si="31"/>
        <v>1.3551682795868678</v>
      </c>
    </row>
    <row r="15" spans="1:80" ht="17" x14ac:dyDescent="0.2">
      <c r="A15" s="29">
        <v>49</v>
      </c>
      <c r="B15" s="30">
        <v>1043</v>
      </c>
      <c r="C15" s="15">
        <f t="shared" si="2"/>
        <v>7.5979181704213035E-4</v>
      </c>
      <c r="D15" s="14">
        <v>2000</v>
      </c>
      <c r="E15" s="14">
        <f t="shared" si="3"/>
        <v>1.5195836340842608</v>
      </c>
      <c r="F15" s="16">
        <v>71.84</v>
      </c>
      <c r="G15" s="16">
        <v>0</v>
      </c>
      <c r="H15" s="16">
        <v>15.79</v>
      </c>
      <c r="I15" s="17">
        <v>0</v>
      </c>
      <c r="J15" s="16">
        <v>0</v>
      </c>
      <c r="K15" s="16">
        <v>0</v>
      </c>
      <c r="L15" s="16">
        <v>0</v>
      </c>
      <c r="M15" s="16">
        <v>3.3</v>
      </c>
      <c r="N15" s="16">
        <v>4.9400000000000004</v>
      </c>
      <c r="O15" s="16">
        <v>2.73</v>
      </c>
      <c r="P15" s="16">
        <v>0</v>
      </c>
      <c r="Q15" s="16">
        <v>0.84</v>
      </c>
      <c r="R15" s="16">
        <f t="shared" si="4"/>
        <v>0.33798516658363637</v>
      </c>
      <c r="S15" s="16">
        <v>99.44</v>
      </c>
      <c r="T15" s="18">
        <f t="shared" si="5"/>
        <v>-0.39538164558374322</v>
      </c>
      <c r="U15" s="16">
        <v>1.47</v>
      </c>
      <c r="V15" s="14"/>
      <c r="W15" s="16">
        <v>0.2</v>
      </c>
      <c r="X15" s="19" t="s">
        <v>47</v>
      </c>
      <c r="Y15" s="16">
        <v>0.87</v>
      </c>
      <c r="Z15" s="20" t="s">
        <v>49</v>
      </c>
      <c r="AA15" s="20">
        <f t="shared" si="6"/>
        <v>1.1955400232983857</v>
      </c>
      <c r="AB15" s="20">
        <f t="shared" si="7"/>
        <v>0</v>
      </c>
      <c r="AC15" s="20">
        <f t="shared" si="8"/>
        <v>0.30972930561004314</v>
      </c>
      <c r="AD15" s="20">
        <f t="shared" si="9"/>
        <v>0</v>
      </c>
      <c r="AE15" s="20">
        <f t="shared" si="10"/>
        <v>0</v>
      </c>
      <c r="AF15" s="20">
        <f t="shared" si="11"/>
        <v>0</v>
      </c>
      <c r="AG15" s="20">
        <f t="shared" si="12"/>
        <v>0</v>
      </c>
      <c r="AH15" s="20">
        <f t="shared" si="13"/>
        <v>0.10648596321393998</v>
      </c>
      <c r="AI15" s="20">
        <f t="shared" si="14"/>
        <v>0.10488322717622081</v>
      </c>
      <c r="AJ15" s="20">
        <f t="shared" si="15"/>
        <v>3.8466957869522332E-2</v>
      </c>
      <c r="AK15" s="20">
        <f t="shared" si="16"/>
        <v>0</v>
      </c>
      <c r="AL15" s="20">
        <f t="shared" si="17"/>
        <v>2.3695345557122705E-2</v>
      </c>
      <c r="AM15" s="20">
        <f t="shared" si="18"/>
        <v>2.2222222222222223E-2</v>
      </c>
      <c r="AN15" s="20">
        <f t="shared" si="19"/>
        <v>1.8010230449474567</v>
      </c>
      <c r="AO15" s="20">
        <f t="shared" si="20"/>
        <v>0.66381161898639929</v>
      </c>
      <c r="AP15" s="20">
        <f t="shared" si="0"/>
        <v>0</v>
      </c>
      <c r="AQ15" s="20">
        <f t="shared" si="0"/>
        <v>0.17197409354585977</v>
      </c>
      <c r="AR15" s="20">
        <f t="shared" si="0"/>
        <v>0</v>
      </c>
      <c r="AS15" s="20">
        <f t="shared" si="0"/>
        <v>0</v>
      </c>
      <c r="AT15" s="20">
        <f t="shared" si="0"/>
        <v>0</v>
      </c>
      <c r="AU15" s="20">
        <f t="shared" si="0"/>
        <v>0</v>
      </c>
      <c r="AV15" s="20">
        <f t="shared" si="0"/>
        <v>5.912526411734316E-2</v>
      </c>
      <c r="AW15" s="20">
        <f t="shared" si="0"/>
        <v>5.8235360991330733E-2</v>
      </c>
      <c r="AX15" s="20">
        <f t="shared" si="0"/>
        <v>2.1358392929749864E-2</v>
      </c>
      <c r="AY15" s="20">
        <f t="shared" si="0"/>
        <v>0</v>
      </c>
      <c r="AZ15" s="20">
        <f t="shared" si="0"/>
        <v>1.3156603200384922E-2</v>
      </c>
      <c r="BA15" s="20">
        <f t="shared" si="0"/>
        <v>1.2338666228932422E-2</v>
      </c>
      <c r="BB15" s="20">
        <f t="shared" si="21"/>
        <v>1.0000000000000002</v>
      </c>
      <c r="BC15" s="20">
        <f t="shared" si="22"/>
        <v>0.50379131895892848</v>
      </c>
      <c r="BD15" s="20">
        <f t="shared" si="23"/>
        <v>1.465347456922752</v>
      </c>
      <c r="BE15" s="20">
        <f t="shared" si="24"/>
        <v>0.71379114714404268</v>
      </c>
      <c r="BF15" s="21">
        <f t="shared" si="25"/>
        <v>1.8669903138770765</v>
      </c>
      <c r="BG15">
        <v>-0.3</v>
      </c>
      <c r="BH15" s="21">
        <f t="shared" si="26"/>
        <v>-2.1669903138770765</v>
      </c>
      <c r="BI15" s="21">
        <f t="shared" si="27"/>
        <v>-1.7846550358987585</v>
      </c>
      <c r="BJ15" s="21">
        <f t="shared" si="28"/>
        <v>-1.766202415480401</v>
      </c>
      <c r="BK15" s="21">
        <v>0.1</v>
      </c>
      <c r="BL15" s="21">
        <f t="shared" si="29"/>
        <v>0.38233527797831801</v>
      </c>
      <c r="BM15" s="21">
        <f t="shared" si="30"/>
        <v>0.4007878983966755</v>
      </c>
      <c r="BN15" s="22">
        <f t="shared" si="1"/>
        <v>0.50435863616335463</v>
      </c>
      <c r="BO15" s="22">
        <f t="shared" si="1"/>
        <v>0</v>
      </c>
      <c r="BP15" s="22">
        <f t="shared" si="1"/>
        <v>0.13066450901938209</v>
      </c>
      <c r="BQ15" s="22">
        <f t="shared" si="1"/>
        <v>0</v>
      </c>
      <c r="BR15" s="22">
        <f t="shared" si="1"/>
        <v>0</v>
      </c>
      <c r="BS15" s="22">
        <f t="shared" si="1"/>
        <v>0</v>
      </c>
      <c r="BT15" s="22">
        <f t="shared" si="1"/>
        <v>0</v>
      </c>
      <c r="BU15" s="22">
        <f t="shared" si="1"/>
        <v>4.4922891856812024E-2</v>
      </c>
      <c r="BV15" s="22">
        <f t="shared" si="1"/>
        <v>4.4246750743707569E-2</v>
      </c>
      <c r="BW15" s="22">
        <f t="shared" si="1"/>
        <v>1.6227932173194438E-2</v>
      </c>
      <c r="BX15" s="22">
        <f t="shared" si="1"/>
        <v>0</v>
      </c>
      <c r="BY15" s="22">
        <f t="shared" si="1"/>
        <v>9.9962794517227671E-3</v>
      </c>
      <c r="BZ15" s="22">
        <f t="shared" si="1"/>
        <v>9.3748176339569344E-3</v>
      </c>
      <c r="CA15" s="23">
        <f t="shared" si="31"/>
        <v>0.38277652164185572</v>
      </c>
      <c r="CB15" s="23">
        <f t="shared" si="31"/>
        <v>1.1133590068934027</v>
      </c>
    </row>
    <row r="16" spans="1:80" ht="17" x14ac:dyDescent="0.2">
      <c r="A16" s="24">
        <v>53</v>
      </c>
      <c r="B16" s="16">
        <v>980</v>
      </c>
      <c r="C16" s="15">
        <f t="shared" si="2"/>
        <v>7.9798906754977451E-4</v>
      </c>
      <c r="D16" s="14">
        <v>2000</v>
      </c>
      <c r="E16" s="14">
        <f t="shared" si="3"/>
        <v>1.595978135099549</v>
      </c>
      <c r="F16" s="16">
        <v>71.180000000000007</v>
      </c>
      <c r="G16" s="16">
        <v>0.05</v>
      </c>
      <c r="H16" s="16">
        <v>13.97</v>
      </c>
      <c r="I16" s="17">
        <v>0.11</v>
      </c>
      <c r="J16" s="16">
        <v>7.0000000000000007E-2</v>
      </c>
      <c r="K16" s="16">
        <v>1.1399999999999999</v>
      </c>
      <c r="L16" s="16">
        <v>0.42</v>
      </c>
      <c r="M16" s="16">
        <v>4.29</v>
      </c>
      <c r="N16" s="16">
        <v>3.97</v>
      </c>
      <c r="O16" s="16">
        <v>0</v>
      </c>
      <c r="P16" s="16">
        <v>1.23</v>
      </c>
      <c r="Q16" s="16">
        <v>0.56999999999999995</v>
      </c>
      <c r="R16" s="16">
        <f t="shared" si="4"/>
        <v>0.67576081268417032</v>
      </c>
      <c r="S16" s="16">
        <v>97</v>
      </c>
      <c r="T16" s="18">
        <f t="shared" si="5"/>
        <v>7.3918147794092087E-2</v>
      </c>
      <c r="U16" s="16">
        <v>1.1499999999999999</v>
      </c>
      <c r="V16" s="14"/>
      <c r="W16" s="16">
        <v>2.7</v>
      </c>
      <c r="X16" s="19" t="s">
        <v>56</v>
      </c>
      <c r="Y16" s="16">
        <v>0.59</v>
      </c>
      <c r="Z16" s="20" t="s">
        <v>49</v>
      </c>
      <c r="AA16" s="20">
        <f t="shared" si="6"/>
        <v>1.1845564985854551</v>
      </c>
      <c r="AB16" s="20">
        <f t="shared" si="7"/>
        <v>6.2578222778473093E-4</v>
      </c>
      <c r="AC16" s="20">
        <f t="shared" si="8"/>
        <v>0.27402903099254611</v>
      </c>
      <c r="AD16" s="20">
        <f t="shared" si="9"/>
        <v>1.5506061460389062E-3</v>
      </c>
      <c r="AE16" s="20">
        <f t="shared" si="10"/>
        <v>1.7361111111111112E-3</v>
      </c>
      <c r="AF16" s="20">
        <f t="shared" si="11"/>
        <v>1.5866388308977037E-2</v>
      </c>
      <c r="AG16" s="20">
        <f t="shared" si="12"/>
        <v>7.4893009985734661E-3</v>
      </c>
      <c r="AH16" s="20">
        <f t="shared" si="13"/>
        <v>0.13843175217812198</v>
      </c>
      <c r="AI16" s="20">
        <f t="shared" si="14"/>
        <v>8.4288747346072182E-2</v>
      </c>
      <c r="AJ16" s="20">
        <f t="shared" si="15"/>
        <v>0</v>
      </c>
      <c r="AK16" s="20">
        <f t="shared" si="16"/>
        <v>6.4736842105263162E-2</v>
      </c>
      <c r="AL16" s="20">
        <f t="shared" si="17"/>
        <v>1.6078984485190406E-2</v>
      </c>
      <c r="AM16" s="20">
        <f t="shared" si="18"/>
        <v>0.30000000000000004</v>
      </c>
      <c r="AN16" s="20">
        <f t="shared" si="19"/>
        <v>2.0893900444851345</v>
      </c>
      <c r="AO16" s="20">
        <f t="shared" si="20"/>
        <v>0.56693890243808087</v>
      </c>
      <c r="AP16" s="20">
        <f t="shared" si="0"/>
        <v>2.9950474275325438E-4</v>
      </c>
      <c r="AQ16" s="20">
        <f t="shared" si="0"/>
        <v>0.13115264510608504</v>
      </c>
      <c r="AR16" s="20">
        <f t="shared" si="0"/>
        <v>7.4213340401983437E-4</v>
      </c>
      <c r="AS16" s="20">
        <f t="shared" si="0"/>
        <v>8.3091767173559111E-4</v>
      </c>
      <c r="AT16" s="20">
        <f t="shared" si="0"/>
        <v>7.5937895611476493E-3</v>
      </c>
      <c r="AU16" s="20">
        <f t="shared" si="0"/>
        <v>3.5844437080291402E-3</v>
      </c>
      <c r="AV16" s="20">
        <f t="shared" si="0"/>
        <v>6.6254624187335118E-2</v>
      </c>
      <c r="AW16" s="20">
        <f t="shared" si="0"/>
        <v>4.0341317586225285E-2</v>
      </c>
      <c r="AX16" s="20">
        <f t="shared" si="0"/>
        <v>0</v>
      </c>
      <c r="AY16" s="20">
        <f t="shared" si="0"/>
        <v>3.0983608003749032E-2</v>
      </c>
      <c r="AZ16" s="20">
        <f t="shared" si="0"/>
        <v>7.6955399149288917E-3</v>
      </c>
      <c r="BA16" s="20">
        <f t="shared" si="0"/>
        <v>0.14358257367591015</v>
      </c>
      <c r="BB16" s="20">
        <f t="shared" si="21"/>
        <v>0.99999999999999978</v>
      </c>
      <c r="BC16" s="20">
        <f t="shared" si="22"/>
        <v>0.62154921739964986</v>
      </c>
      <c r="BD16" s="20">
        <f t="shared" si="23"/>
        <v>1.1528399949292327</v>
      </c>
      <c r="BE16" s="20">
        <f t="shared" si="24"/>
        <v>0.86124779439793731</v>
      </c>
      <c r="BF16" s="21">
        <f t="shared" si="25"/>
        <v>1.44143127589878</v>
      </c>
      <c r="BG16">
        <v>-0.3</v>
      </c>
      <c r="BH16" s="21">
        <f t="shared" si="26"/>
        <v>-1.74143127589878</v>
      </c>
      <c r="BI16" s="21">
        <f t="shared" si="27"/>
        <v>-1.8309055356163237</v>
      </c>
      <c r="BJ16" s="21">
        <f t="shared" si="28"/>
        <v>-1.7906861465316211</v>
      </c>
      <c r="BK16" s="21">
        <v>0.1</v>
      </c>
      <c r="BL16" s="21">
        <f t="shared" si="29"/>
        <v>-8.9474259717543747E-2</v>
      </c>
      <c r="BM16" s="21">
        <f t="shared" si="30"/>
        <v>-4.9254870632841063E-2</v>
      </c>
      <c r="BN16" s="22">
        <f t="shared" si="1"/>
        <v>0.4524110461142567</v>
      </c>
      <c r="BO16" s="22">
        <f t="shared" si="1"/>
        <v>2.3900151039640455E-4</v>
      </c>
      <c r="BP16" s="22">
        <f t="shared" si="1"/>
        <v>0.10465837697489129</v>
      </c>
      <c r="BQ16" s="22">
        <f t="shared" si="1"/>
        <v>5.9221434307132773E-4</v>
      </c>
      <c r="BR16" s="22">
        <f t="shared" si="1"/>
        <v>6.6306321807891406E-4</v>
      </c>
      <c r="BS16" s="22">
        <f t="shared" si="1"/>
        <v>6.0597610510694242E-3</v>
      </c>
      <c r="BT16" s="22">
        <f t="shared" si="1"/>
        <v>2.8603468922548296E-3</v>
      </c>
      <c r="BU16" s="22">
        <f t="shared" si="1"/>
        <v>5.2870465776112284E-2</v>
      </c>
      <c r="BV16" s="22">
        <f t="shared" si="1"/>
        <v>3.2191930404361239E-2</v>
      </c>
      <c r="BW16" s="22">
        <f t="shared" si="1"/>
        <v>0</v>
      </c>
      <c r="BX16" s="22">
        <f t="shared" si="1"/>
        <v>2.4724580460239422E-2</v>
      </c>
      <c r="BY16" s="22">
        <f t="shared" si="1"/>
        <v>6.1409567210061779E-3</v>
      </c>
      <c r="BZ16" s="22">
        <f t="shared" si="1"/>
        <v>0.11457732408403633</v>
      </c>
      <c r="CA16" s="23">
        <f t="shared" si="31"/>
        <v>0.49598948042903862</v>
      </c>
      <c r="CB16" s="23">
        <f t="shared" si="31"/>
        <v>0.91995371258766523</v>
      </c>
    </row>
    <row r="17" spans="1:80" ht="17" x14ac:dyDescent="0.2">
      <c r="A17" s="24">
        <v>57</v>
      </c>
      <c r="B17" s="16">
        <v>1051</v>
      </c>
      <c r="C17" s="15">
        <f t="shared" si="2"/>
        <v>7.5520144998678389E-4</v>
      </c>
      <c r="D17" s="14">
        <v>2000</v>
      </c>
      <c r="E17" s="14">
        <f t="shared" si="3"/>
        <v>1.5104028999735677</v>
      </c>
      <c r="F17" s="16">
        <v>71.06</v>
      </c>
      <c r="G17" s="16">
        <v>0</v>
      </c>
      <c r="H17" s="16">
        <v>16.82</v>
      </c>
      <c r="I17" s="17">
        <v>0</v>
      </c>
      <c r="J17" s="16">
        <v>0</v>
      </c>
      <c r="K17" s="16">
        <v>0</v>
      </c>
      <c r="L17" s="16">
        <v>0</v>
      </c>
      <c r="M17" s="16">
        <v>3.32</v>
      </c>
      <c r="N17" s="16">
        <v>7.97</v>
      </c>
      <c r="O17" s="16">
        <v>0</v>
      </c>
      <c r="P17" s="16">
        <v>0</v>
      </c>
      <c r="Q17" s="16">
        <v>0.89</v>
      </c>
      <c r="R17" s="16">
        <f t="shared" si="4"/>
        <v>0.28375035356799683</v>
      </c>
      <c r="S17" s="16">
        <v>100.06</v>
      </c>
      <c r="T17" s="18">
        <f t="shared" si="5"/>
        <v>-0.49645359528942762</v>
      </c>
      <c r="U17" s="16">
        <v>1.19</v>
      </c>
      <c r="V17" s="14"/>
      <c r="W17" s="14">
        <v>0</v>
      </c>
      <c r="X17" s="19" t="s">
        <v>47</v>
      </c>
      <c r="Y17" s="16">
        <v>0.56999999999999995</v>
      </c>
      <c r="Z17" s="20" t="s">
        <v>49</v>
      </c>
      <c r="AA17" s="20">
        <f t="shared" si="6"/>
        <v>1.1825594940921951</v>
      </c>
      <c r="AB17" s="20">
        <f t="shared" si="7"/>
        <v>0</v>
      </c>
      <c r="AC17" s="20">
        <f t="shared" si="8"/>
        <v>0.32993330717928604</v>
      </c>
      <c r="AD17" s="20">
        <f t="shared" si="9"/>
        <v>0</v>
      </c>
      <c r="AE17" s="20">
        <f t="shared" si="10"/>
        <v>0</v>
      </c>
      <c r="AF17" s="20">
        <f t="shared" si="11"/>
        <v>0</v>
      </c>
      <c r="AG17" s="20">
        <f t="shared" si="12"/>
        <v>0</v>
      </c>
      <c r="AH17" s="20">
        <f t="shared" si="13"/>
        <v>0.10713133268796386</v>
      </c>
      <c r="AI17" s="20">
        <f t="shared" si="14"/>
        <v>0.1692144373673036</v>
      </c>
      <c r="AJ17" s="20">
        <f t="shared" si="15"/>
        <v>0</v>
      </c>
      <c r="AK17" s="20">
        <f t="shared" si="16"/>
        <v>0</v>
      </c>
      <c r="AL17" s="20">
        <f t="shared" si="17"/>
        <v>2.5105782792665725E-2</v>
      </c>
      <c r="AM17" s="20">
        <f t="shared" si="18"/>
        <v>0</v>
      </c>
      <c r="AN17" s="20">
        <f t="shared" si="19"/>
        <v>1.8139443541194145</v>
      </c>
      <c r="AO17" s="20">
        <f t="shared" si="20"/>
        <v>0.65192710647746011</v>
      </c>
      <c r="AP17" s="20">
        <f t="shared" si="0"/>
        <v>0</v>
      </c>
      <c r="AQ17" s="20">
        <f t="shared" si="0"/>
        <v>0.18188722627020898</v>
      </c>
      <c r="AR17" s="20">
        <f t="shared" si="0"/>
        <v>0</v>
      </c>
      <c r="AS17" s="20">
        <f t="shared" si="0"/>
        <v>0</v>
      </c>
      <c r="AT17" s="20">
        <f t="shared" si="0"/>
        <v>0</v>
      </c>
      <c r="AU17" s="20">
        <f t="shared" si="0"/>
        <v>0</v>
      </c>
      <c r="AV17" s="20">
        <f t="shared" si="0"/>
        <v>5.9059878239744096E-2</v>
      </c>
      <c r="AW17" s="20">
        <f t="shared" si="0"/>
        <v>9.3285351881397333E-2</v>
      </c>
      <c r="AX17" s="20">
        <f t="shared" si="0"/>
        <v>0</v>
      </c>
      <c r="AY17" s="20">
        <f t="shared" si="0"/>
        <v>0</v>
      </c>
      <c r="AZ17" s="20">
        <f t="shared" si="0"/>
        <v>1.3840437131189404E-2</v>
      </c>
      <c r="BA17" s="20">
        <f t="shared" si="0"/>
        <v>0</v>
      </c>
      <c r="BB17" s="20">
        <f t="shared" si="21"/>
        <v>0.99999999999999989</v>
      </c>
      <c r="BC17" s="20">
        <f t="shared" si="22"/>
        <v>0.38767133170353307</v>
      </c>
      <c r="BD17" s="20">
        <f t="shared" si="23"/>
        <v>1.1939148086590989</v>
      </c>
      <c r="BE17" s="20">
        <f t="shared" si="24"/>
        <v>0.74477999187090327</v>
      </c>
      <c r="BF17" s="21">
        <f t="shared" si="25"/>
        <v>1.9538675970287516</v>
      </c>
      <c r="BG17">
        <v>-0.3</v>
      </c>
      <c r="BH17" s="21">
        <f t="shared" si="26"/>
        <v>-2.2538675970287514</v>
      </c>
      <c r="BI17" s="21">
        <f t="shared" si="27"/>
        <v>-1.7745759828781631</v>
      </c>
      <c r="BJ17" s="21">
        <f t="shared" si="28"/>
        <v>-1.7660785578439926</v>
      </c>
      <c r="BK17" s="21">
        <v>0.1</v>
      </c>
      <c r="BL17" s="21">
        <f t="shared" si="29"/>
        <v>0.4792916141505883</v>
      </c>
      <c r="BM17" s="21">
        <f t="shared" si="30"/>
        <v>0.4877890391847588</v>
      </c>
      <c r="BN17" s="22">
        <f t="shared" si="1"/>
        <v>0.49233629609746637</v>
      </c>
      <c r="BO17" s="22">
        <f t="shared" si="1"/>
        <v>0</v>
      </c>
      <c r="BP17" s="22">
        <f t="shared" si="1"/>
        <v>0.13736149701333605</v>
      </c>
      <c r="BQ17" s="22">
        <f t="shared" si="1"/>
        <v>0</v>
      </c>
      <c r="BR17" s="22">
        <f t="shared" si="1"/>
        <v>0</v>
      </c>
      <c r="BS17" s="22">
        <f t="shared" si="1"/>
        <v>0</v>
      </c>
      <c r="BT17" s="22">
        <f t="shared" si="1"/>
        <v>0</v>
      </c>
      <c r="BU17" s="22">
        <f t="shared" si="1"/>
        <v>4.4602105682697644E-2</v>
      </c>
      <c r="BV17" s="22">
        <f t="shared" si="1"/>
        <v>7.0449233003358619E-2</v>
      </c>
      <c r="BW17" s="22">
        <f t="shared" si="1"/>
        <v>0</v>
      </c>
      <c r="BX17" s="22">
        <f t="shared" si="1"/>
        <v>0</v>
      </c>
      <c r="BY17" s="22">
        <f t="shared" si="1"/>
        <v>1.0452318189925161E-2</v>
      </c>
      <c r="BZ17" s="22">
        <f t="shared" si="1"/>
        <v>0</v>
      </c>
      <c r="CA17" s="23">
        <f t="shared" si="31"/>
        <v>0.29276995182081567</v>
      </c>
      <c r="CB17" s="23">
        <f t="shared" si="31"/>
        <v>0.90164619466004514</v>
      </c>
    </row>
    <row r="18" spans="1:80" ht="17" x14ac:dyDescent="0.2">
      <c r="A18" s="29">
        <v>40</v>
      </c>
      <c r="B18" s="30">
        <v>1075</v>
      </c>
      <c r="C18" s="15">
        <f t="shared" si="2"/>
        <v>7.4175722286095756E-4</v>
      </c>
      <c r="D18" s="14">
        <v>2000</v>
      </c>
      <c r="E18" s="14">
        <f t="shared" si="3"/>
        <v>1.4835144457219152</v>
      </c>
      <c r="F18" s="16">
        <v>68.739999999999995</v>
      </c>
      <c r="G18" s="16">
        <v>0</v>
      </c>
      <c r="H18" s="16">
        <v>16.05</v>
      </c>
      <c r="I18" s="17">
        <v>0</v>
      </c>
      <c r="J18" s="16">
        <v>0</v>
      </c>
      <c r="K18" s="16">
        <v>0</v>
      </c>
      <c r="L18" s="16">
        <v>3.39</v>
      </c>
      <c r="M18" s="16">
        <v>4.42</v>
      </c>
      <c r="N18" s="16">
        <v>4.87</v>
      </c>
      <c r="O18" s="16">
        <v>0</v>
      </c>
      <c r="P18" s="16">
        <v>0</v>
      </c>
      <c r="Q18" s="16">
        <v>0.84</v>
      </c>
      <c r="R18" s="16">
        <f t="shared" si="4"/>
        <v>0.47988462526179237</v>
      </c>
      <c r="S18" s="16">
        <v>98.31</v>
      </c>
      <c r="T18" s="18">
        <f t="shared" si="5"/>
        <v>-0.24314245000928097</v>
      </c>
      <c r="U18" s="16">
        <v>0.86</v>
      </c>
      <c r="V18" s="14"/>
      <c r="W18" s="16">
        <v>1.7</v>
      </c>
      <c r="X18" s="19" t="s">
        <v>47</v>
      </c>
      <c r="Y18" s="16">
        <v>0.82</v>
      </c>
      <c r="Z18" s="20" t="s">
        <v>57</v>
      </c>
      <c r="AA18" s="20">
        <f t="shared" si="6"/>
        <v>1.1439507405558327</v>
      </c>
      <c r="AB18" s="20">
        <f t="shared" si="7"/>
        <v>0</v>
      </c>
      <c r="AC18" s="20">
        <f t="shared" si="8"/>
        <v>0.31482934484111419</v>
      </c>
      <c r="AD18" s="20">
        <f t="shared" si="9"/>
        <v>0</v>
      </c>
      <c r="AE18" s="20">
        <f t="shared" si="10"/>
        <v>0</v>
      </c>
      <c r="AF18" s="20">
        <f t="shared" si="11"/>
        <v>0</v>
      </c>
      <c r="AG18" s="20">
        <f t="shared" si="12"/>
        <v>6.0449358059914415E-2</v>
      </c>
      <c r="AH18" s="20">
        <f t="shared" si="13"/>
        <v>0.14262665375927719</v>
      </c>
      <c r="AI18" s="20">
        <f t="shared" si="14"/>
        <v>0.10339702760084926</v>
      </c>
      <c r="AJ18" s="20">
        <f t="shared" si="15"/>
        <v>0</v>
      </c>
      <c r="AK18" s="20">
        <f t="shared" si="16"/>
        <v>0</v>
      </c>
      <c r="AL18" s="20">
        <f t="shared" si="17"/>
        <v>2.3695345557122705E-2</v>
      </c>
      <c r="AM18" s="20">
        <f t="shared" si="18"/>
        <v>0.18888888888888888</v>
      </c>
      <c r="AN18" s="20">
        <f t="shared" si="19"/>
        <v>1.9778373592629994</v>
      </c>
      <c r="AO18" s="20">
        <f t="shared" si="20"/>
        <v>0.57838463572257659</v>
      </c>
      <c r="AP18" s="20">
        <f t="shared" si="20"/>
        <v>0</v>
      </c>
      <c r="AQ18" s="20">
        <f t="shared" si="20"/>
        <v>0.15917858127547399</v>
      </c>
      <c r="AR18" s="20">
        <f t="shared" si="20"/>
        <v>0</v>
      </c>
      <c r="AS18" s="20">
        <f t="shared" si="20"/>
        <v>0</v>
      </c>
      <c r="AT18" s="20">
        <f t="shared" si="20"/>
        <v>0</v>
      </c>
      <c r="AU18" s="20">
        <f t="shared" si="20"/>
        <v>3.0563361429495714E-2</v>
      </c>
      <c r="AV18" s="20">
        <f t="shared" si="20"/>
        <v>7.2112427794580686E-2</v>
      </c>
      <c r="AW18" s="20">
        <f t="shared" si="20"/>
        <v>5.2277821084023839E-2</v>
      </c>
      <c r="AX18" s="20">
        <f t="shared" si="20"/>
        <v>0</v>
      </c>
      <c r="AY18" s="20">
        <f t="shared" si="20"/>
        <v>0</v>
      </c>
      <c r="AZ18" s="20">
        <f t="shared" si="20"/>
        <v>1.1980431781282708E-2</v>
      </c>
      <c r="BA18" s="20">
        <f t="shared" si="20"/>
        <v>9.5502740912566469E-2</v>
      </c>
      <c r="BB18" s="20">
        <f t="shared" si="21"/>
        <v>1</v>
      </c>
      <c r="BC18" s="20">
        <f t="shared" si="22"/>
        <v>0.5797273375098474</v>
      </c>
      <c r="BD18" s="20">
        <f t="shared" si="23"/>
        <v>0.8580270569564048</v>
      </c>
      <c r="BE18" s="20">
        <f t="shared" si="24"/>
        <v>1.1167449727538665</v>
      </c>
      <c r="BF18" s="21">
        <f t="shared" si="25"/>
        <v>1.4833164204388816</v>
      </c>
      <c r="BG18">
        <v>-0.3</v>
      </c>
      <c r="BH18" s="21">
        <f t="shared" si="26"/>
        <v>-1.7833164204388816</v>
      </c>
      <c r="BI18" s="21">
        <f t="shared" si="27"/>
        <v>-1.5619603770211246</v>
      </c>
      <c r="BJ18" s="21">
        <f t="shared" si="28"/>
        <v>-1.5296542084593208</v>
      </c>
      <c r="BK18" s="21">
        <v>0.1</v>
      </c>
      <c r="BL18" s="21">
        <f t="shared" si="29"/>
        <v>0.22135604341775705</v>
      </c>
      <c r="BM18" s="21">
        <f t="shared" si="30"/>
        <v>0.25366221197956085</v>
      </c>
      <c r="BN18" s="22">
        <f t="shared" si="1"/>
        <v>0.42902098113902498</v>
      </c>
      <c r="BO18" s="22">
        <f t="shared" si="1"/>
        <v>0</v>
      </c>
      <c r="BP18" s="22">
        <f t="shared" si="1"/>
        <v>0.1180718623858428</v>
      </c>
      <c r="BQ18" s="22">
        <f t="shared" si="1"/>
        <v>0</v>
      </c>
      <c r="BR18" s="22">
        <f t="shared" si="1"/>
        <v>0</v>
      </c>
      <c r="BS18" s="22">
        <f t="shared" si="1"/>
        <v>0</v>
      </c>
      <c r="BT18" s="22">
        <f t="shared" si="1"/>
        <v>2.2670594095238448E-2</v>
      </c>
      <c r="BU18" s="22">
        <f t="shared" si="1"/>
        <v>5.3489914174669494E-2</v>
      </c>
      <c r="BV18" s="22">
        <f t="shared" si="1"/>
        <v>3.8777451384507541E-2</v>
      </c>
      <c r="BW18" s="22">
        <f t="shared" si="1"/>
        <v>0</v>
      </c>
      <c r="BX18" s="22">
        <f t="shared" si="1"/>
        <v>0</v>
      </c>
      <c r="BY18" s="22">
        <f t="shared" si="1"/>
        <v>8.8865718067594173E-3</v>
      </c>
      <c r="BZ18" s="22">
        <f t="shared" si="1"/>
        <v>7.083984787491486E-2</v>
      </c>
      <c r="CA18" s="23">
        <f t="shared" si="31"/>
        <v>0.43001693988788148</v>
      </c>
      <c r="CB18" s="23">
        <f t="shared" si="31"/>
        <v>0.63644776690754346</v>
      </c>
    </row>
    <row r="19" spans="1:80" ht="17" x14ac:dyDescent="0.2">
      <c r="A19" s="25" t="s">
        <v>58</v>
      </c>
      <c r="B19" s="19">
        <v>1095</v>
      </c>
      <c r="C19" s="15">
        <f t="shared" si="2"/>
        <v>7.3091400796696264E-4</v>
      </c>
      <c r="D19" s="14">
        <v>2000</v>
      </c>
      <c r="E19" s="14">
        <f t="shared" si="3"/>
        <v>1.4618280159339252</v>
      </c>
      <c r="F19" s="16">
        <v>68.47</v>
      </c>
      <c r="G19" s="16">
        <v>0.03</v>
      </c>
      <c r="H19" s="16">
        <v>17.45</v>
      </c>
      <c r="I19" s="16">
        <v>0.02</v>
      </c>
      <c r="J19" s="16">
        <v>0.04</v>
      </c>
      <c r="K19" s="16">
        <v>0.02</v>
      </c>
      <c r="L19" s="16">
        <v>4.8899999999999997</v>
      </c>
      <c r="M19" s="16">
        <v>2.11</v>
      </c>
      <c r="N19" s="16">
        <v>3.62</v>
      </c>
      <c r="O19" s="16">
        <v>0.04</v>
      </c>
      <c r="P19" s="16">
        <v>0</v>
      </c>
      <c r="Q19" s="16">
        <v>0.89</v>
      </c>
      <c r="R19" s="16">
        <f t="shared" si="4"/>
        <v>0.43483607255619777</v>
      </c>
      <c r="S19" s="16">
        <v>97.58</v>
      </c>
      <c r="T19" s="18">
        <f t="shared" si="5"/>
        <v>-0.31106444210857087</v>
      </c>
      <c r="U19" s="16">
        <v>1.07</v>
      </c>
      <c r="V19" s="14"/>
      <c r="W19" s="16">
        <v>0.6</v>
      </c>
      <c r="X19" s="19" t="s">
        <v>47</v>
      </c>
      <c r="Y19" s="16">
        <v>0.95</v>
      </c>
      <c r="Z19" s="20" t="s">
        <v>59</v>
      </c>
      <c r="AA19" s="20">
        <f t="shared" si="6"/>
        <v>1.1394574804459976</v>
      </c>
      <c r="AB19" s="20">
        <f t="shared" si="7"/>
        <v>3.7546933667083853E-4</v>
      </c>
      <c r="AC19" s="20">
        <f t="shared" si="8"/>
        <v>0.34229109454688111</v>
      </c>
      <c r="AD19" s="20">
        <f t="shared" si="9"/>
        <v>2.8192839018889202E-4</v>
      </c>
      <c r="AE19" s="20">
        <f t="shared" si="10"/>
        <v>9.9206349206349201E-4</v>
      </c>
      <c r="AF19" s="20">
        <f t="shared" si="11"/>
        <v>2.7835768963117608E-4</v>
      </c>
      <c r="AG19" s="20">
        <f t="shared" si="12"/>
        <v>8.719686162624822E-2</v>
      </c>
      <c r="AH19" s="20">
        <f t="shared" si="13"/>
        <v>6.8086479509519196E-2</v>
      </c>
      <c r="AI19" s="20">
        <f t="shared" si="14"/>
        <v>7.6857749469214434E-2</v>
      </c>
      <c r="AJ19" s="20">
        <f t="shared" si="15"/>
        <v>5.6361843032267159E-4</v>
      </c>
      <c r="AK19" s="20">
        <f t="shared" si="16"/>
        <v>0</v>
      </c>
      <c r="AL19" s="20">
        <f t="shared" si="17"/>
        <v>2.5105782792665725E-2</v>
      </c>
      <c r="AM19" s="20">
        <f t="shared" si="18"/>
        <v>6.6666666666666666E-2</v>
      </c>
      <c r="AN19" s="20">
        <f t="shared" si="19"/>
        <v>1.8081535523960701</v>
      </c>
      <c r="AO19" s="20">
        <f t="shared" si="20"/>
        <v>0.63017738672473278</v>
      </c>
      <c r="AP19" s="20">
        <f t="shared" si="20"/>
        <v>2.0765345740315376E-4</v>
      </c>
      <c r="AQ19" s="20">
        <f t="shared" si="20"/>
        <v>0.18930421815851586</v>
      </c>
      <c r="AR19" s="20">
        <f t="shared" si="20"/>
        <v>1.5592060188433405E-4</v>
      </c>
      <c r="AS19" s="20">
        <f t="shared" si="20"/>
        <v>5.4866108619417949E-4</v>
      </c>
      <c r="AT19" s="20">
        <f t="shared" si="20"/>
        <v>1.539458246022917E-4</v>
      </c>
      <c r="AU19" s="20">
        <f t="shared" si="20"/>
        <v>4.8224257011081566E-2</v>
      </c>
      <c r="AV19" s="20">
        <f t="shared" si="20"/>
        <v>3.7655253017253192E-2</v>
      </c>
      <c r="AW19" s="20">
        <f t="shared" si="20"/>
        <v>4.2506207156669071E-2</v>
      </c>
      <c r="AX19" s="20">
        <f t="shared" si="20"/>
        <v>3.1170938418133461E-4</v>
      </c>
      <c r="AY19" s="20">
        <f t="shared" si="20"/>
        <v>0</v>
      </c>
      <c r="AZ19" s="20">
        <f t="shared" si="20"/>
        <v>1.388476258523335E-2</v>
      </c>
      <c r="BA19" s="20">
        <f t="shared" si="20"/>
        <v>3.6870024992248861E-2</v>
      </c>
      <c r="BB19" s="20">
        <f t="shared" si="21"/>
        <v>0.99999999999999989</v>
      </c>
      <c r="BC19" s="20">
        <f t="shared" si="22"/>
        <v>0.4697426036845449</v>
      </c>
      <c r="BD19" s="20">
        <f t="shared" si="23"/>
        <v>1.0718772765819919</v>
      </c>
      <c r="BE19" s="20">
        <f t="shared" si="24"/>
        <v>1.0986533860307091</v>
      </c>
      <c r="BF19" s="21">
        <f t="shared" si="25"/>
        <v>1.5338836405403067</v>
      </c>
      <c r="BG19">
        <v>-0.3</v>
      </c>
      <c r="BH19" s="21">
        <f t="shared" si="26"/>
        <v>-1.8338836405403067</v>
      </c>
      <c r="BI19" s="21">
        <f t="shared" si="27"/>
        <v>-1.5468016724809013</v>
      </c>
      <c r="BJ19" s="21">
        <f t="shared" si="28"/>
        <v>-1.5414307327209764</v>
      </c>
      <c r="BK19" s="21">
        <v>0.1</v>
      </c>
      <c r="BL19" s="21">
        <f t="shared" si="29"/>
        <v>0.28708196805940545</v>
      </c>
      <c r="BM19" s="21">
        <f t="shared" si="30"/>
        <v>0.29245290781933031</v>
      </c>
      <c r="BN19" s="22">
        <f t="shared" ref="BN19:BZ37" si="32">1000*AO19*$C19</f>
        <v>0.46060547946112101</v>
      </c>
      <c r="BO19" s="22">
        <f t="shared" si="32"/>
        <v>1.5177682081873606E-4</v>
      </c>
      <c r="BP19" s="22">
        <f t="shared" si="32"/>
        <v>0.13836510481929309</v>
      </c>
      <c r="BQ19" s="22">
        <f t="shared" si="32"/>
        <v>1.1396455204789974E-4</v>
      </c>
      <c r="BR19" s="22">
        <f t="shared" si="32"/>
        <v>4.0102407352569491E-4</v>
      </c>
      <c r="BS19" s="22">
        <f t="shared" si="32"/>
        <v>1.1252115966984007E-4</v>
      </c>
      <c r="BT19" s="22">
        <f t="shared" si="32"/>
        <v>3.5247784973198526E-2</v>
      </c>
      <c r="BU19" s="22">
        <f t="shared" si="32"/>
        <v>2.7522751903850597E-2</v>
      </c>
      <c r="BV19" s="22">
        <f t="shared" si="32"/>
        <v>3.1068382236354983E-2</v>
      </c>
      <c r="BW19" s="22">
        <f t="shared" si="32"/>
        <v>2.2783275531289301E-4</v>
      </c>
      <c r="BX19" s="22">
        <f t="shared" si="32"/>
        <v>0</v>
      </c>
      <c r="BY19" s="22">
        <f t="shared" si="32"/>
        <v>1.0148567470842633E-2</v>
      </c>
      <c r="BZ19" s="22">
        <f t="shared" si="32"/>
        <v>2.6948817740926695E-2</v>
      </c>
      <c r="CA19" s="23">
        <f t="shared" si="31"/>
        <v>0.34334144917190723</v>
      </c>
      <c r="CB19" s="23">
        <f t="shared" si="31"/>
        <v>0.78345011627525629</v>
      </c>
    </row>
    <row r="20" spans="1:80" ht="17" x14ac:dyDescent="0.2">
      <c r="A20" s="24">
        <v>39</v>
      </c>
      <c r="B20" s="16">
        <v>826</v>
      </c>
      <c r="C20" s="15">
        <f t="shared" si="2"/>
        <v>9.0979393167447563E-4</v>
      </c>
      <c r="D20" s="14">
        <v>2000</v>
      </c>
      <c r="E20" s="14">
        <f t="shared" si="3"/>
        <v>1.8195878633489513</v>
      </c>
      <c r="F20" s="16">
        <v>67.08</v>
      </c>
      <c r="G20" s="16">
        <v>0</v>
      </c>
      <c r="H20" s="16">
        <v>17.559999999999999</v>
      </c>
      <c r="I20" s="16">
        <v>0</v>
      </c>
      <c r="J20" s="16">
        <v>0</v>
      </c>
      <c r="K20" s="16">
        <v>0</v>
      </c>
      <c r="L20" s="16">
        <v>2.4300000000000002</v>
      </c>
      <c r="M20" s="16">
        <v>4.2300000000000004</v>
      </c>
      <c r="N20" s="16">
        <v>5.7</v>
      </c>
      <c r="O20" s="16">
        <v>0</v>
      </c>
      <c r="P20" s="16">
        <v>0</v>
      </c>
      <c r="Q20" s="16">
        <v>0.71</v>
      </c>
      <c r="R20" s="16">
        <f t="shared" si="4"/>
        <v>0.38664653202463034</v>
      </c>
      <c r="S20" s="16">
        <v>97.71</v>
      </c>
      <c r="T20" s="18">
        <f t="shared" si="5"/>
        <v>-0.2639442295349464</v>
      </c>
      <c r="U20" s="16">
        <v>1</v>
      </c>
      <c r="V20" s="14"/>
      <c r="W20" s="16">
        <v>0.9</v>
      </c>
      <c r="X20" s="19" t="s">
        <v>47</v>
      </c>
      <c r="Y20" s="16">
        <v>0.68</v>
      </c>
      <c r="Z20" s="20" t="s">
        <v>49</v>
      </c>
      <c r="AA20" s="20">
        <f t="shared" si="6"/>
        <v>1.1163255117324014</v>
      </c>
      <c r="AB20" s="20">
        <f t="shared" si="7"/>
        <v>0</v>
      </c>
      <c r="AC20" s="20">
        <f t="shared" si="8"/>
        <v>0.34444880345233425</v>
      </c>
      <c r="AD20" s="20">
        <f t="shared" si="9"/>
        <v>0</v>
      </c>
      <c r="AE20" s="20">
        <f t="shared" si="10"/>
        <v>0</v>
      </c>
      <c r="AF20" s="20">
        <f t="shared" si="11"/>
        <v>0</v>
      </c>
      <c r="AG20" s="20">
        <f t="shared" si="12"/>
        <v>4.3330955777460774E-2</v>
      </c>
      <c r="AH20" s="20">
        <f t="shared" si="13"/>
        <v>0.13649564375605036</v>
      </c>
      <c r="AI20" s="20">
        <f t="shared" si="14"/>
        <v>0.12101910828025478</v>
      </c>
      <c r="AJ20" s="20">
        <f t="shared" si="15"/>
        <v>0</v>
      </c>
      <c r="AK20" s="20">
        <f t="shared" si="16"/>
        <v>0</v>
      </c>
      <c r="AL20" s="20">
        <f t="shared" si="17"/>
        <v>2.0028208744710858E-2</v>
      </c>
      <c r="AM20" s="20">
        <f t="shared" si="18"/>
        <v>0.1</v>
      </c>
      <c r="AN20" s="20">
        <f t="shared" si="19"/>
        <v>1.8816482317432124</v>
      </c>
      <c r="AO20" s="20">
        <f t="shared" si="20"/>
        <v>0.59327003469623318</v>
      </c>
      <c r="AP20" s="20">
        <f t="shared" si="20"/>
        <v>0</v>
      </c>
      <c r="AQ20" s="20">
        <f t="shared" si="20"/>
        <v>0.1830569591284483</v>
      </c>
      <c r="AR20" s="20">
        <f t="shared" si="20"/>
        <v>0</v>
      </c>
      <c r="AS20" s="20">
        <f t="shared" si="20"/>
        <v>0</v>
      </c>
      <c r="AT20" s="20">
        <f t="shared" si="20"/>
        <v>0</v>
      </c>
      <c r="AU20" s="20">
        <f t="shared" si="20"/>
        <v>2.3028191479401942E-2</v>
      </c>
      <c r="AV20" s="20">
        <f t="shared" si="20"/>
        <v>7.2540468220033308E-2</v>
      </c>
      <c r="AW20" s="20">
        <f t="shared" si="20"/>
        <v>6.4315479502850131E-2</v>
      </c>
      <c r="AX20" s="20">
        <f t="shared" si="20"/>
        <v>0</v>
      </c>
      <c r="AY20" s="20">
        <f t="shared" si="20"/>
        <v>0</v>
      </c>
      <c r="AZ20" s="20">
        <f t="shared" si="20"/>
        <v>1.0643970752257002E-2</v>
      </c>
      <c r="BA20" s="20">
        <f t="shared" si="20"/>
        <v>5.3144896220776165E-2</v>
      </c>
      <c r="BB20" s="20">
        <f t="shared" si="21"/>
        <v>1</v>
      </c>
      <c r="BC20" s="20">
        <f t="shared" si="22"/>
        <v>0.5300498036586534</v>
      </c>
      <c r="BD20" s="20">
        <f t="shared" si="23"/>
        <v>1.0007906981788595</v>
      </c>
      <c r="BE20" s="20">
        <f t="shared" si="24"/>
        <v>1.0992337672221852</v>
      </c>
      <c r="BF20" s="21">
        <f t="shared" si="25"/>
        <v>1.8839911022458431</v>
      </c>
      <c r="BG20">
        <v>-0.3</v>
      </c>
      <c r="BH20" s="21">
        <f t="shared" si="26"/>
        <v>-2.1839911022458431</v>
      </c>
      <c r="BI20" s="21">
        <f t="shared" si="27"/>
        <v>-1.939379806838228</v>
      </c>
      <c r="BJ20" s="21">
        <f t="shared" si="28"/>
        <v>-1.9171050410192378</v>
      </c>
      <c r="BK20" s="21">
        <v>0.1</v>
      </c>
      <c r="BL20" s="21">
        <f t="shared" si="29"/>
        <v>0.24461129540761517</v>
      </c>
      <c r="BM20" s="21">
        <f t="shared" si="30"/>
        <v>0.2668860612266053</v>
      </c>
      <c r="BN20" s="22">
        <f t="shared" si="32"/>
        <v>0.5397534774109386</v>
      </c>
      <c r="BO20" s="22">
        <f t="shared" si="32"/>
        <v>0</v>
      </c>
      <c r="BP20" s="22">
        <f t="shared" si="32"/>
        <v>0.16654411056584478</v>
      </c>
      <c r="BQ20" s="22">
        <f t="shared" si="32"/>
        <v>0</v>
      </c>
      <c r="BR20" s="22">
        <f t="shared" si="32"/>
        <v>0</v>
      </c>
      <c r="BS20" s="22">
        <f t="shared" si="32"/>
        <v>0</v>
      </c>
      <c r="BT20" s="22">
        <f t="shared" si="32"/>
        <v>2.0950908865397751E-2</v>
      </c>
      <c r="BU20" s="22">
        <f t="shared" si="32"/>
        <v>6.5996877787411451E-2</v>
      </c>
      <c r="BV20" s="22">
        <f t="shared" si="32"/>
        <v>5.8513832964427179E-2</v>
      </c>
      <c r="BW20" s="22">
        <f t="shared" si="32"/>
        <v>0</v>
      </c>
      <c r="BX20" s="22">
        <f t="shared" si="32"/>
        <v>0</v>
      </c>
      <c r="BY20" s="22">
        <f t="shared" si="32"/>
        <v>9.6838199993240243E-3</v>
      </c>
      <c r="BZ20" s="22">
        <f t="shared" si="32"/>
        <v>4.8350904081131928E-2</v>
      </c>
      <c r="CA20" s="23">
        <f t="shared" si="31"/>
        <v>0.48223609485389018</v>
      </c>
      <c r="CB20" s="23">
        <f t="shared" si="31"/>
        <v>0.91051330407938802</v>
      </c>
    </row>
    <row r="21" spans="1:80" ht="17" x14ac:dyDescent="0.2">
      <c r="A21" s="24">
        <v>12</v>
      </c>
      <c r="B21" s="16">
        <v>1072</v>
      </c>
      <c r="C21" s="15">
        <f t="shared" si="2"/>
        <v>7.4341151544437417E-4</v>
      </c>
      <c r="D21" s="14">
        <v>2000</v>
      </c>
      <c r="E21" s="14">
        <f t="shared" si="3"/>
        <v>1.4868230308887482</v>
      </c>
      <c r="F21" s="16">
        <v>63.92</v>
      </c>
      <c r="G21" s="16">
        <v>0.63</v>
      </c>
      <c r="H21" s="16">
        <v>17.260000000000002</v>
      </c>
      <c r="I21" s="16">
        <v>0.02</v>
      </c>
      <c r="J21" s="16">
        <v>1.21</v>
      </c>
      <c r="K21" s="16">
        <v>1.28</v>
      </c>
      <c r="L21" s="16">
        <v>2.57</v>
      </c>
      <c r="M21" s="16">
        <v>4.71</v>
      </c>
      <c r="N21" s="16">
        <v>6.11</v>
      </c>
      <c r="O21" s="16">
        <v>0.26</v>
      </c>
      <c r="P21" s="16">
        <v>0.06</v>
      </c>
      <c r="Q21" s="16">
        <v>0.98</v>
      </c>
      <c r="R21" s="16">
        <f t="shared" si="4"/>
        <v>0.49867328283267731</v>
      </c>
      <c r="S21" s="16">
        <v>99.01</v>
      </c>
      <c r="T21" s="18">
        <f t="shared" si="5"/>
        <v>-0.29340997482757475</v>
      </c>
      <c r="U21" s="16">
        <v>0.91</v>
      </c>
      <c r="V21" s="26">
        <v>0.7</v>
      </c>
      <c r="W21" s="16">
        <v>0.8</v>
      </c>
      <c r="X21" s="19" t="s">
        <v>56</v>
      </c>
      <c r="Y21" s="16">
        <v>1.08</v>
      </c>
      <c r="Z21" s="20" t="s">
        <v>49</v>
      </c>
      <c r="AA21" s="20">
        <f t="shared" si="6"/>
        <v>1.0637377267432184</v>
      </c>
      <c r="AB21" s="20">
        <f t="shared" si="7"/>
        <v>7.8848560700876084E-3</v>
      </c>
      <c r="AC21" s="20">
        <f t="shared" si="8"/>
        <v>0.33856414280109853</v>
      </c>
      <c r="AD21" s="20">
        <f t="shared" si="9"/>
        <v>2.8192839018889202E-4</v>
      </c>
      <c r="AE21" s="20">
        <f t="shared" si="10"/>
        <v>3.0009920634920632E-2</v>
      </c>
      <c r="AF21" s="20">
        <f t="shared" si="11"/>
        <v>1.7814892136395269E-2</v>
      </c>
      <c r="AG21" s="20">
        <f t="shared" si="12"/>
        <v>4.5827389443651924E-2</v>
      </c>
      <c r="AH21" s="20">
        <f t="shared" si="13"/>
        <v>0.15198451113262343</v>
      </c>
      <c r="AI21" s="20">
        <f t="shared" si="14"/>
        <v>0.129723991507431</v>
      </c>
      <c r="AJ21" s="20">
        <f t="shared" si="15"/>
        <v>3.6635197970973652E-3</v>
      </c>
      <c r="AK21" s="20">
        <f t="shared" si="16"/>
        <v>3.1578947368421052E-3</v>
      </c>
      <c r="AL21" s="20">
        <f t="shared" si="17"/>
        <v>2.7644569816643157E-2</v>
      </c>
      <c r="AM21" s="20">
        <f t="shared" si="18"/>
        <v>8.8888888888888892E-2</v>
      </c>
      <c r="AN21" s="20">
        <f t="shared" si="19"/>
        <v>1.9091842320990873</v>
      </c>
      <c r="AO21" s="20">
        <f t="shared" si="20"/>
        <v>0.557168715757553</v>
      </c>
      <c r="AP21" s="20">
        <f t="shared" si="20"/>
        <v>4.1299608165202891E-3</v>
      </c>
      <c r="AQ21" s="20">
        <f t="shared" si="20"/>
        <v>0.17733445369431847</v>
      </c>
      <c r="AR21" s="20">
        <f t="shared" si="20"/>
        <v>1.4766955721131256E-4</v>
      </c>
      <c r="AS21" s="20">
        <f t="shared" si="20"/>
        <v>1.5718713851897718E-2</v>
      </c>
      <c r="AT21" s="20">
        <f t="shared" si="20"/>
        <v>9.3311540273975351E-3</v>
      </c>
      <c r="AU21" s="20">
        <f t="shared" si="20"/>
        <v>2.4003649659973446E-2</v>
      </c>
      <c r="AV21" s="20">
        <f t="shared" si="20"/>
        <v>7.9607042933473898E-2</v>
      </c>
      <c r="AW21" s="20">
        <f t="shared" si="20"/>
        <v>6.7947340715674986E-2</v>
      </c>
      <c r="AX21" s="20">
        <f t="shared" si="20"/>
        <v>1.9188927582276551E-3</v>
      </c>
      <c r="AY21" s="20">
        <f t="shared" si="20"/>
        <v>1.6540544824058705E-3</v>
      </c>
      <c r="AZ21" s="20">
        <f t="shared" si="20"/>
        <v>1.4479781129476873E-2</v>
      </c>
      <c r="BA21" s="20">
        <f t="shared" si="20"/>
        <v>4.6558570615868954E-2</v>
      </c>
      <c r="BB21" s="20">
        <f t="shared" si="21"/>
        <v>1</v>
      </c>
      <c r="BC21" s="20">
        <f t="shared" si="22"/>
        <v>0.53950984691015025</v>
      </c>
      <c r="BD21" s="20">
        <f t="shared" si="23"/>
        <v>0.90679549798281445</v>
      </c>
      <c r="BE21" s="20">
        <f t="shared" si="24"/>
        <v>1.1767515162416511</v>
      </c>
      <c r="BF21" s="21">
        <f t="shared" si="25"/>
        <v>1.5486097563410322</v>
      </c>
      <c r="BG21">
        <v>-0.3</v>
      </c>
      <c r="BH21" s="21">
        <f t="shared" si="26"/>
        <v>-1.8486097563410322</v>
      </c>
      <c r="BI21" s="21">
        <f t="shared" si="27"/>
        <v>-1.57700549542464</v>
      </c>
      <c r="BJ21" s="21">
        <f t="shared" si="28"/>
        <v>-1.53808372772161</v>
      </c>
      <c r="BK21" s="21">
        <v>0.1</v>
      </c>
      <c r="BL21" s="21">
        <f t="shared" si="29"/>
        <v>0.27160426091639223</v>
      </c>
      <c r="BM21" s="21">
        <f t="shared" si="30"/>
        <v>0.31052602861942225</v>
      </c>
      <c r="BN21" s="22">
        <f t="shared" si="32"/>
        <v>0.41420563933951821</v>
      </c>
      <c r="BO21" s="22">
        <f t="shared" si="32"/>
        <v>3.0702604293352332E-3</v>
      </c>
      <c r="BP21" s="22">
        <f t="shared" si="32"/>
        <v>0.13183247496139347</v>
      </c>
      <c r="BQ21" s="22">
        <f t="shared" si="32"/>
        <v>1.0977924931146158E-4</v>
      </c>
      <c r="BR21" s="22">
        <f t="shared" si="32"/>
        <v>1.1685472885475759E-2</v>
      </c>
      <c r="BS21" s="22">
        <f t="shared" si="32"/>
        <v>6.9368873563524763E-3</v>
      </c>
      <c r="BT21" s="22">
        <f t="shared" si="32"/>
        <v>1.7844589569916695E-2</v>
      </c>
      <c r="BU21" s="22">
        <f t="shared" si="32"/>
        <v>5.9180792427219187E-2</v>
      </c>
      <c r="BV21" s="22">
        <f t="shared" si="32"/>
        <v>5.0512835531855163E-2</v>
      </c>
      <c r="BW21" s="22">
        <f t="shared" si="32"/>
        <v>1.4265269733692563E-3</v>
      </c>
      <c r="BX21" s="22">
        <f t="shared" si="32"/>
        <v>1.2296431493929081E-3</v>
      </c>
      <c r="BY21" s="22">
        <f t="shared" si="32"/>
        <v>1.0764436032767255E-2</v>
      </c>
      <c r="BZ21" s="22">
        <f t="shared" si="32"/>
        <v>3.461217753846705E-2</v>
      </c>
      <c r="CA21" s="23">
        <f t="shared" si="31"/>
        <v>0.40107783288863713</v>
      </c>
      <c r="CB21" s="23">
        <f t="shared" si="31"/>
        <v>0.67412221535354</v>
      </c>
    </row>
    <row r="22" spans="1:80" ht="17" x14ac:dyDescent="0.2">
      <c r="A22" s="29">
        <v>59</v>
      </c>
      <c r="B22" s="30">
        <v>972</v>
      </c>
      <c r="C22" s="15">
        <f t="shared" si="2"/>
        <v>8.0311609043087176E-4</v>
      </c>
      <c r="D22" s="14">
        <v>2000</v>
      </c>
      <c r="E22" s="14">
        <f t="shared" si="3"/>
        <v>1.6062321808617435</v>
      </c>
      <c r="F22" s="16">
        <v>63.91</v>
      </c>
      <c r="G22" s="16">
        <v>0.05</v>
      </c>
      <c r="H22" s="16">
        <v>14.84</v>
      </c>
      <c r="I22" s="16">
        <v>0.06</v>
      </c>
      <c r="J22" s="16">
        <v>0.06</v>
      </c>
      <c r="K22" s="16">
        <v>0.2</v>
      </c>
      <c r="L22" s="16">
        <v>0.06</v>
      </c>
      <c r="M22" s="16">
        <v>5.2</v>
      </c>
      <c r="N22" s="16">
        <v>5.25</v>
      </c>
      <c r="O22" s="16">
        <v>0</v>
      </c>
      <c r="P22" s="16">
        <v>7.83</v>
      </c>
      <c r="Q22" s="16">
        <v>1.27</v>
      </c>
      <c r="R22" s="16">
        <f t="shared" si="4"/>
        <v>0.94090797812055382</v>
      </c>
      <c r="S22" s="16">
        <v>98.73</v>
      </c>
      <c r="T22" s="18">
        <f t="shared" si="5"/>
        <v>-0.13025656995025758</v>
      </c>
      <c r="U22" s="16">
        <v>1.03</v>
      </c>
      <c r="V22" s="14"/>
      <c r="W22" s="16">
        <v>0.8</v>
      </c>
      <c r="X22" s="19" t="s">
        <v>56</v>
      </c>
      <c r="Y22" s="16">
        <v>1.3</v>
      </c>
      <c r="Z22" s="20" t="s">
        <v>49</v>
      </c>
      <c r="AA22" s="20">
        <f t="shared" si="6"/>
        <v>1.0635713097021133</v>
      </c>
      <c r="AB22" s="20">
        <f t="shared" si="7"/>
        <v>6.2578222778473093E-4</v>
      </c>
      <c r="AC22" s="20">
        <f t="shared" si="8"/>
        <v>0.29109454688112985</v>
      </c>
      <c r="AD22" s="20">
        <f t="shared" si="9"/>
        <v>8.4578517056667607E-4</v>
      </c>
      <c r="AE22" s="20">
        <f t="shared" si="10"/>
        <v>1.488095238095238E-3</v>
      </c>
      <c r="AF22" s="20">
        <f t="shared" si="11"/>
        <v>2.7835768963117612E-3</v>
      </c>
      <c r="AG22" s="20">
        <f t="shared" si="12"/>
        <v>1.0699001426533524E-3</v>
      </c>
      <c r="AH22" s="20">
        <f t="shared" si="13"/>
        <v>0.16779606324620847</v>
      </c>
      <c r="AI22" s="20">
        <f t="shared" si="14"/>
        <v>0.11146496815286625</v>
      </c>
      <c r="AJ22" s="20">
        <f t="shared" si="15"/>
        <v>0</v>
      </c>
      <c r="AK22" s="20">
        <f t="shared" si="16"/>
        <v>0.41210526315789475</v>
      </c>
      <c r="AL22" s="20">
        <f t="shared" si="17"/>
        <v>3.582510578279266E-2</v>
      </c>
      <c r="AM22" s="20">
        <f t="shared" si="18"/>
        <v>8.8888888888888892E-2</v>
      </c>
      <c r="AN22" s="20">
        <f t="shared" si="19"/>
        <v>2.1775592854873063</v>
      </c>
      <c r="AO22" s="20">
        <f t="shared" si="20"/>
        <v>0.48842358359216909</v>
      </c>
      <c r="AP22" s="20">
        <f t="shared" si="20"/>
        <v>2.8737781421399506E-4</v>
      </c>
      <c r="AQ22" s="20">
        <f t="shared" si="20"/>
        <v>0.13367927515047523</v>
      </c>
      <c r="AR22" s="20">
        <f t="shared" si="20"/>
        <v>3.8840970999207564E-4</v>
      </c>
      <c r="AS22" s="20">
        <f t="shared" si="20"/>
        <v>6.8337759987197033E-4</v>
      </c>
      <c r="AT22" s="20">
        <f t="shared" si="20"/>
        <v>1.2783013141655232E-3</v>
      </c>
      <c r="AU22" s="20">
        <f t="shared" si="20"/>
        <v>4.9132997194789314E-4</v>
      </c>
      <c r="AV22" s="20">
        <f t="shared" si="20"/>
        <v>7.705694369127504E-2</v>
      </c>
      <c r="AW22" s="20">
        <f t="shared" si="20"/>
        <v>5.1188029136906829E-2</v>
      </c>
      <c r="AX22" s="20">
        <f t="shared" si="20"/>
        <v>0</v>
      </c>
      <c r="AY22" s="20">
        <f t="shared" si="20"/>
        <v>0.18925099578433363</v>
      </c>
      <c r="AZ22" s="20">
        <f t="shared" si="20"/>
        <v>1.6451954268962884E-2</v>
      </c>
      <c r="BA22" s="20">
        <f t="shared" si="20"/>
        <v>4.0820421965685701E-2</v>
      </c>
      <c r="BB22" s="20">
        <f t="shared" si="21"/>
        <v>0.99999999999999978</v>
      </c>
      <c r="BC22" s="20">
        <f t="shared" si="22"/>
        <v>0.60085742147969601</v>
      </c>
      <c r="BD22" s="20">
        <f t="shared" si="23"/>
        <v>1.0344480687520528</v>
      </c>
      <c r="BE22" s="20">
        <f t="shared" si="24"/>
        <v>0.95172446360933416</v>
      </c>
      <c r="BF22" s="21">
        <f t="shared" si="25"/>
        <v>1.637044976001595</v>
      </c>
      <c r="BG22">
        <v>-0.3</v>
      </c>
      <c r="BH22" s="21">
        <f t="shared" si="26"/>
        <v>-1.9370449760015951</v>
      </c>
      <c r="BI22" s="21">
        <f t="shared" si="27"/>
        <v>-1.8271130776795643</v>
      </c>
      <c r="BJ22" s="21">
        <f t="shared" si="28"/>
        <v>-1.8316282930778045</v>
      </c>
      <c r="BK22" s="21">
        <v>0.1</v>
      </c>
      <c r="BL22" s="21">
        <f t="shared" si="29"/>
        <v>0.10993189832203076</v>
      </c>
      <c r="BM22" s="21">
        <f t="shared" si="30"/>
        <v>0.10541668292379058</v>
      </c>
      <c r="BN22" s="22">
        <f t="shared" si="32"/>
        <v>0.39226083892877894</v>
      </c>
      <c r="BO22" s="22">
        <f t="shared" si="32"/>
        <v>2.3079774662811313E-4</v>
      </c>
      <c r="BP22" s="22">
        <f t="shared" si="32"/>
        <v>0.10735997683048246</v>
      </c>
      <c r="BQ22" s="22">
        <f t="shared" si="32"/>
        <v>3.1193808777422451E-4</v>
      </c>
      <c r="BR22" s="22">
        <f t="shared" si="32"/>
        <v>5.4883154629720946E-4</v>
      </c>
      <c r="BS22" s="22">
        <f t="shared" si="32"/>
        <v>1.0266243538252604E-3</v>
      </c>
      <c r="BT22" s="22">
        <f t="shared" si="32"/>
        <v>3.9459500618230182E-4</v>
      </c>
      <c r="BU22" s="22">
        <f t="shared" si="32"/>
        <v>6.1885671357888639E-2</v>
      </c>
      <c r="BV22" s="22">
        <f t="shared" si="32"/>
        <v>4.1109929837294161E-2</v>
      </c>
      <c r="BW22" s="22">
        <f t="shared" si="32"/>
        <v>0</v>
      </c>
      <c r="BX22" s="22">
        <f t="shared" si="32"/>
        <v>0.15199051984446343</v>
      </c>
      <c r="BY22" s="22">
        <f t="shared" si="32"/>
        <v>1.3212829192436961E-2</v>
      </c>
      <c r="BZ22" s="22">
        <f t="shared" si="32"/>
        <v>3.2783537698819983E-2</v>
      </c>
      <c r="CA22" s="23">
        <f t="shared" si="31"/>
        <v>0.48255826324514794</v>
      </c>
      <c r="CB22" s="23">
        <f t="shared" si="31"/>
        <v>0.83078188872991421</v>
      </c>
    </row>
    <row r="23" spans="1:80" ht="17" x14ac:dyDescent="0.2">
      <c r="A23" s="24">
        <v>50</v>
      </c>
      <c r="B23" s="16">
        <v>1033</v>
      </c>
      <c r="C23" s="15">
        <f t="shared" si="2"/>
        <v>7.6560885043831101E-4</v>
      </c>
      <c r="D23" s="14">
        <v>2000</v>
      </c>
      <c r="E23" s="14">
        <f t="shared" si="3"/>
        <v>1.5312177008766219</v>
      </c>
      <c r="F23" s="16">
        <v>62.28</v>
      </c>
      <c r="G23" s="16">
        <v>0</v>
      </c>
      <c r="H23" s="16">
        <v>17.670000000000002</v>
      </c>
      <c r="I23" s="16">
        <v>0</v>
      </c>
      <c r="J23" s="16">
        <v>0</v>
      </c>
      <c r="K23" s="16">
        <v>0</v>
      </c>
      <c r="L23" s="16">
        <v>0</v>
      </c>
      <c r="M23" s="16">
        <v>5.82</v>
      </c>
      <c r="N23" s="16">
        <v>4.59</v>
      </c>
      <c r="O23" s="16">
        <v>5.96</v>
      </c>
      <c r="P23" s="16">
        <v>5.9</v>
      </c>
      <c r="Q23" s="16">
        <v>1.17</v>
      </c>
      <c r="R23" s="16">
        <f t="shared" si="4"/>
        <v>0.93453743779777909</v>
      </c>
      <c r="S23" s="16">
        <v>103.39</v>
      </c>
      <c r="T23" s="18">
        <f t="shared" si="5"/>
        <v>-9.7589157739908533E-2</v>
      </c>
      <c r="U23" s="16">
        <v>1.21</v>
      </c>
      <c r="V23" s="14"/>
      <c r="W23" s="16">
        <v>0.5</v>
      </c>
      <c r="X23" s="19" t="s">
        <v>47</v>
      </c>
      <c r="Y23" s="16">
        <v>1.28</v>
      </c>
      <c r="Z23" s="20" t="s">
        <v>49</v>
      </c>
      <c r="AA23" s="20">
        <f t="shared" si="6"/>
        <v>1.0364453320019971</v>
      </c>
      <c r="AB23" s="20">
        <f t="shared" si="7"/>
        <v>0</v>
      </c>
      <c r="AC23" s="20">
        <f t="shared" si="8"/>
        <v>0.34660651235778744</v>
      </c>
      <c r="AD23" s="20">
        <f t="shared" si="9"/>
        <v>0</v>
      </c>
      <c r="AE23" s="20">
        <f t="shared" si="10"/>
        <v>0</v>
      </c>
      <c r="AF23" s="20">
        <f t="shared" si="11"/>
        <v>0</v>
      </c>
      <c r="AG23" s="20">
        <f t="shared" si="12"/>
        <v>0</v>
      </c>
      <c r="AH23" s="20">
        <f t="shared" si="13"/>
        <v>0.18780251694094871</v>
      </c>
      <c r="AI23" s="20">
        <f t="shared" si="14"/>
        <v>9.745222929936305E-2</v>
      </c>
      <c r="AJ23" s="20">
        <f t="shared" si="15"/>
        <v>8.3979146118078066E-2</v>
      </c>
      <c r="AK23" s="20">
        <f t="shared" si="16"/>
        <v>0.31052631578947371</v>
      </c>
      <c r="AL23" s="20">
        <f t="shared" si="17"/>
        <v>3.3004231311706628E-2</v>
      </c>
      <c r="AM23" s="20">
        <f t="shared" si="18"/>
        <v>5.5555555555555552E-2</v>
      </c>
      <c r="AN23" s="20">
        <f t="shared" si="19"/>
        <v>2.1513718393749102</v>
      </c>
      <c r="AO23" s="20">
        <f t="shared" si="20"/>
        <v>0.48176020204073161</v>
      </c>
      <c r="AP23" s="20">
        <f t="shared" si="20"/>
        <v>0</v>
      </c>
      <c r="AQ23" s="20">
        <f t="shared" si="20"/>
        <v>0.16110953300313505</v>
      </c>
      <c r="AR23" s="20">
        <f t="shared" si="20"/>
        <v>0</v>
      </c>
      <c r="AS23" s="20">
        <f t="shared" si="20"/>
        <v>0</v>
      </c>
      <c r="AT23" s="20">
        <f t="shared" si="20"/>
        <v>0</v>
      </c>
      <c r="AU23" s="20">
        <f t="shared" si="20"/>
        <v>0</v>
      </c>
      <c r="AV23" s="20">
        <f t="shared" si="20"/>
        <v>8.7294308451818112E-2</v>
      </c>
      <c r="AW23" s="20">
        <f t="shared" si="20"/>
        <v>4.5297715399899532E-2</v>
      </c>
      <c r="AX23" s="20">
        <f t="shared" si="20"/>
        <v>3.9035160998704223E-2</v>
      </c>
      <c r="AY23" s="20">
        <f t="shared" si="20"/>
        <v>0.14433874707577207</v>
      </c>
      <c r="AZ23" s="20">
        <f t="shared" si="20"/>
        <v>1.5341016698115812E-2</v>
      </c>
      <c r="BA23" s="20">
        <f t="shared" si="20"/>
        <v>2.5823316331823627E-2</v>
      </c>
      <c r="BB23" s="20">
        <f t="shared" si="21"/>
        <v>1</v>
      </c>
      <c r="BC23" s="20">
        <f t="shared" si="22"/>
        <v>0.65836772013859923</v>
      </c>
      <c r="BD23" s="20">
        <f t="shared" si="23"/>
        <v>1.2150771088863501</v>
      </c>
      <c r="BE23" s="20">
        <f t="shared" si="24"/>
        <v>1.0143611417375211</v>
      </c>
      <c r="BF23" s="21">
        <f t="shared" si="25"/>
        <v>1.4981082975393898</v>
      </c>
      <c r="BG23">
        <v>-0.3</v>
      </c>
      <c r="BH23" s="21">
        <f t="shared" si="26"/>
        <v>-1.7981082975393898</v>
      </c>
      <c r="BI23" s="21">
        <f t="shared" si="27"/>
        <v>-1.7201209747086579</v>
      </c>
      <c r="BJ23" s="21">
        <f t="shared" si="28"/>
        <v>-1.7487954101038465</v>
      </c>
      <c r="BK23" s="21">
        <v>0.1</v>
      </c>
      <c r="BL23" s="21">
        <f t="shared" si="29"/>
        <v>7.7987322830731953E-2</v>
      </c>
      <c r="BM23" s="21">
        <f t="shared" si="30"/>
        <v>4.9312887435543296E-2</v>
      </c>
      <c r="BN23" s="22">
        <f t="shared" si="32"/>
        <v>0.36883987447133298</v>
      </c>
      <c r="BO23" s="22">
        <f t="shared" si="32"/>
        <v>0</v>
      </c>
      <c r="BP23" s="22">
        <f t="shared" si="32"/>
        <v>0.12334688435718336</v>
      </c>
      <c r="BQ23" s="22">
        <f t="shared" si="32"/>
        <v>0</v>
      </c>
      <c r="BR23" s="22">
        <f t="shared" si="32"/>
        <v>0</v>
      </c>
      <c r="BS23" s="22">
        <f t="shared" si="32"/>
        <v>0</v>
      </c>
      <c r="BT23" s="22">
        <f t="shared" si="32"/>
        <v>0</v>
      </c>
      <c r="BU23" s="22">
        <f t="shared" si="32"/>
        <v>6.6833295143603796E-2</v>
      </c>
      <c r="BV23" s="22">
        <f t="shared" si="32"/>
        <v>3.4680331814798855E-2</v>
      </c>
      <c r="BW23" s="22">
        <f t="shared" si="32"/>
        <v>2.9885664738892332E-2</v>
      </c>
      <c r="BX23" s="22">
        <f t="shared" si="32"/>
        <v>0.11050702222238798</v>
      </c>
      <c r="BY23" s="22">
        <f t="shared" si="32"/>
        <v>1.174521815879938E-2</v>
      </c>
      <c r="BZ23" s="22">
        <f t="shared" si="32"/>
        <v>1.9770559531312348E-2</v>
      </c>
      <c r="CA23" s="23">
        <f t="shared" si="31"/>
        <v>0.50405215338100462</v>
      </c>
      <c r="CB23" s="23">
        <f t="shared" si="31"/>
        <v>0.93027378852838494</v>
      </c>
    </row>
    <row r="24" spans="1:80" ht="17" x14ac:dyDescent="0.2">
      <c r="A24" s="24">
        <v>5</v>
      </c>
      <c r="B24" s="16">
        <v>1172</v>
      </c>
      <c r="C24" s="15">
        <f t="shared" si="2"/>
        <v>6.9196969172750228E-4</v>
      </c>
      <c r="D24" s="14">
        <v>2000</v>
      </c>
      <c r="E24" s="14">
        <f t="shared" si="3"/>
        <v>1.3839393834550044</v>
      </c>
      <c r="F24" s="16">
        <v>61.44</v>
      </c>
      <c r="G24" s="16">
        <v>0.65</v>
      </c>
      <c r="H24" s="16">
        <v>16.86</v>
      </c>
      <c r="I24" s="16">
        <v>0.02</v>
      </c>
      <c r="J24" s="16">
        <v>1.4</v>
      </c>
      <c r="K24" s="16">
        <v>2.02</v>
      </c>
      <c r="L24" s="16">
        <v>3.28</v>
      </c>
      <c r="M24" s="16">
        <v>4.8</v>
      </c>
      <c r="N24" s="16">
        <v>4.8600000000000003</v>
      </c>
      <c r="O24" s="16">
        <v>0.27</v>
      </c>
      <c r="P24" s="16">
        <v>0.05</v>
      </c>
      <c r="Q24" s="16">
        <v>1.29</v>
      </c>
      <c r="R24" s="16">
        <f t="shared" si="4"/>
        <v>0.69280542372200027</v>
      </c>
      <c r="S24" s="16">
        <v>96.94</v>
      </c>
      <c r="T24" s="18">
        <f t="shared" si="5"/>
        <v>-0.26997843134290922</v>
      </c>
      <c r="U24" s="16">
        <v>0.88</v>
      </c>
      <c r="V24" s="26">
        <v>3.33</v>
      </c>
      <c r="W24" s="16">
        <v>1.7</v>
      </c>
      <c r="X24" s="19" t="s">
        <v>56</v>
      </c>
      <c r="Y24" s="16">
        <v>1.28</v>
      </c>
      <c r="Z24" s="20" t="s">
        <v>49</v>
      </c>
      <c r="AA24" s="20">
        <f t="shared" si="6"/>
        <v>1.0224663005491761</v>
      </c>
      <c r="AB24" s="20">
        <f t="shared" si="7"/>
        <v>8.135168961201502E-3</v>
      </c>
      <c r="AC24" s="20">
        <f t="shared" si="8"/>
        <v>0.33071792859945076</v>
      </c>
      <c r="AD24" s="20">
        <f t="shared" si="9"/>
        <v>2.8192839018889202E-4</v>
      </c>
      <c r="AE24" s="20">
        <f t="shared" si="10"/>
        <v>3.4722222222222217E-2</v>
      </c>
      <c r="AF24" s="20">
        <f t="shared" si="11"/>
        <v>2.8114126652748785E-2</v>
      </c>
      <c r="AG24" s="20">
        <f t="shared" si="12"/>
        <v>5.8487874465049924E-2</v>
      </c>
      <c r="AH24" s="20">
        <f t="shared" si="13"/>
        <v>0.15488867376573087</v>
      </c>
      <c r="AI24" s="20">
        <f t="shared" si="14"/>
        <v>0.10318471337579618</v>
      </c>
      <c r="AJ24" s="20">
        <f t="shared" si="15"/>
        <v>3.8044244046780331E-3</v>
      </c>
      <c r="AK24" s="20">
        <f t="shared" si="16"/>
        <v>2.631578947368421E-3</v>
      </c>
      <c r="AL24" s="20">
        <f t="shared" si="17"/>
        <v>3.6389280677009868E-2</v>
      </c>
      <c r="AM24" s="20">
        <f t="shared" si="18"/>
        <v>0.18888888888888888</v>
      </c>
      <c r="AN24" s="20">
        <f t="shared" si="19"/>
        <v>1.9727131098995103</v>
      </c>
      <c r="AO24" s="20">
        <f t="shared" si="20"/>
        <v>0.51830461075065315</v>
      </c>
      <c r="AP24" s="20">
        <f t="shared" si="20"/>
        <v>4.1238479738272263E-3</v>
      </c>
      <c r="AQ24" s="20">
        <f t="shared" si="20"/>
        <v>0.16764623651550503</v>
      </c>
      <c r="AR24" s="20">
        <f t="shared" si="20"/>
        <v>1.4291403487618805E-4</v>
      </c>
      <c r="AS24" s="20">
        <f t="shared" si="20"/>
        <v>1.7601252837008297E-2</v>
      </c>
      <c r="AT24" s="20">
        <f t="shared" si="20"/>
        <v>1.4251502923393109E-2</v>
      </c>
      <c r="AU24" s="20">
        <f t="shared" si="20"/>
        <v>2.9648444151126104E-2</v>
      </c>
      <c r="AV24" s="20">
        <f t="shared" si="20"/>
        <v>7.8515559605938284E-2</v>
      </c>
      <c r="AW24" s="20">
        <f t="shared" si="20"/>
        <v>5.2305990596398677E-2</v>
      </c>
      <c r="AX24" s="20">
        <f t="shared" si="20"/>
        <v>1.9285239123654578E-3</v>
      </c>
      <c r="AY24" s="20">
        <f t="shared" si="20"/>
        <v>1.3339896886995764E-3</v>
      </c>
      <c r="AZ24" s="20">
        <f t="shared" si="20"/>
        <v>1.8446311576883843E-2</v>
      </c>
      <c r="BA24" s="20">
        <f t="shared" si="20"/>
        <v>9.5750815433325143E-2</v>
      </c>
      <c r="BB24" s="20">
        <f t="shared" si="21"/>
        <v>1</v>
      </c>
      <c r="BC24" s="20">
        <f t="shared" si="22"/>
        <v>0.60017297979194639</v>
      </c>
      <c r="BD24" s="20">
        <f t="shared" si="23"/>
        <v>0.88179893457024316</v>
      </c>
      <c r="BE24" s="20">
        <f t="shared" si="24"/>
        <v>1.2736700341964393</v>
      </c>
      <c r="BF24" s="21">
        <f t="shared" si="25"/>
        <v>1.3977648633967892</v>
      </c>
      <c r="BG24">
        <v>-0.3</v>
      </c>
      <c r="BH24" s="21">
        <f t="shared" si="26"/>
        <v>-1.6977648633967892</v>
      </c>
      <c r="BI24" s="21">
        <f t="shared" si="27"/>
        <v>-1.4511573568415816</v>
      </c>
      <c r="BJ24" s="21">
        <f t="shared" si="28"/>
        <v>-1.3922718591441683</v>
      </c>
      <c r="BK24" s="21">
        <v>0.1</v>
      </c>
      <c r="BL24" s="21">
        <f t="shared" si="29"/>
        <v>0.24660750655520758</v>
      </c>
      <c r="BM24" s="21">
        <f t="shared" si="30"/>
        <v>0.30549300425262094</v>
      </c>
      <c r="BN24" s="22">
        <f t="shared" si="32"/>
        <v>0.35865108172207255</v>
      </c>
      <c r="BO24" s="22">
        <f t="shared" si="32"/>
        <v>2.8535778111803108E-3</v>
      </c>
      <c r="BP24" s="22">
        <f t="shared" si="32"/>
        <v>0.11600611460090994</v>
      </c>
      <c r="BQ24" s="22">
        <f t="shared" si="32"/>
        <v>9.8892180656809337E-5</v>
      </c>
      <c r="BR24" s="22">
        <f t="shared" si="32"/>
        <v>1.2179533499642455E-2</v>
      </c>
      <c r="BS24" s="22">
        <f t="shared" si="32"/>
        <v>9.8616080845539272E-3</v>
      </c>
      <c r="BT24" s="22">
        <f t="shared" si="32"/>
        <v>2.0515824759454796E-2</v>
      </c>
      <c r="BU24" s="22">
        <f t="shared" si="32"/>
        <v>5.433038757633344E-2</v>
      </c>
      <c r="BV24" s="22">
        <f t="shared" si="32"/>
        <v>3.6194160188491628E-2</v>
      </c>
      <c r="BW24" s="22">
        <f t="shared" si="32"/>
        <v>1.3344800971286425E-3</v>
      </c>
      <c r="BX24" s="22">
        <f t="shared" si="32"/>
        <v>9.2308043365711256E-4</v>
      </c>
      <c r="BY24" s="22">
        <f t="shared" si="32"/>
        <v>1.2764288535365769E-2</v>
      </c>
      <c r="BZ24" s="22">
        <f t="shared" si="32"/>
        <v>6.6256662238054972E-2</v>
      </c>
      <c r="CA24" s="23">
        <f t="shared" si="31"/>
        <v>0.41530151180980962</v>
      </c>
      <c r="CB24" s="23">
        <f t="shared" si="31"/>
        <v>0.61017813692021117</v>
      </c>
    </row>
    <row r="25" spans="1:80" ht="17" x14ac:dyDescent="0.2">
      <c r="A25" s="25" t="s">
        <v>60</v>
      </c>
      <c r="B25" s="19">
        <v>1166</v>
      </c>
      <c r="C25" s="15">
        <f t="shared" si="2"/>
        <v>6.9485460167459953E-4</v>
      </c>
      <c r="D25" s="14">
        <v>2000</v>
      </c>
      <c r="E25" s="14">
        <f t="shared" si="3"/>
        <v>1.3897092033491991</v>
      </c>
      <c r="F25" s="16">
        <v>57.29</v>
      </c>
      <c r="G25" s="16">
        <v>0.11</v>
      </c>
      <c r="H25" s="16">
        <v>20.55</v>
      </c>
      <c r="I25" s="16">
        <v>0.1</v>
      </c>
      <c r="J25" s="16">
        <v>0.28000000000000003</v>
      </c>
      <c r="K25" s="16">
        <v>1.31</v>
      </c>
      <c r="L25" s="16">
        <v>1.43</v>
      </c>
      <c r="M25" s="16">
        <v>7.52</v>
      </c>
      <c r="N25" s="16">
        <v>8.14</v>
      </c>
      <c r="O25" s="16">
        <v>0.02</v>
      </c>
      <c r="P25" s="16">
        <v>0.66</v>
      </c>
      <c r="Q25" s="16">
        <v>0.8</v>
      </c>
      <c r="R25" s="16">
        <f t="shared" si="4"/>
        <v>0.4512099557416443</v>
      </c>
      <c r="S25" s="16">
        <v>98.21</v>
      </c>
      <c r="T25" s="18">
        <f t="shared" si="5"/>
        <v>-0.2487113134015014</v>
      </c>
      <c r="U25" s="16">
        <v>0.86</v>
      </c>
      <c r="V25" s="14"/>
      <c r="W25" s="14">
        <v>0</v>
      </c>
      <c r="X25" s="19" t="s">
        <v>56</v>
      </c>
      <c r="Y25" s="16">
        <v>0.88</v>
      </c>
      <c r="Z25" s="20" t="s">
        <v>49</v>
      </c>
      <c r="AA25" s="20">
        <f t="shared" si="6"/>
        <v>0.95340322849059733</v>
      </c>
      <c r="AB25" s="20">
        <f t="shared" si="7"/>
        <v>1.376720901126408E-3</v>
      </c>
      <c r="AC25" s="20">
        <f t="shared" si="8"/>
        <v>0.4030992546096509</v>
      </c>
      <c r="AD25" s="20">
        <f t="shared" si="9"/>
        <v>1.4096419509444602E-3</v>
      </c>
      <c r="AE25" s="20">
        <f t="shared" si="10"/>
        <v>6.9444444444444449E-3</v>
      </c>
      <c r="AF25" s="20">
        <f t="shared" si="11"/>
        <v>1.8232428670842033E-2</v>
      </c>
      <c r="AG25" s="20">
        <f t="shared" si="12"/>
        <v>2.549928673323823E-2</v>
      </c>
      <c r="AH25" s="20">
        <f t="shared" si="13"/>
        <v>0.24265892223297839</v>
      </c>
      <c r="AI25" s="20">
        <f t="shared" si="14"/>
        <v>0.17282377919320596</v>
      </c>
      <c r="AJ25" s="20">
        <f t="shared" si="15"/>
        <v>2.818092151613358E-4</v>
      </c>
      <c r="AK25" s="20">
        <f t="shared" si="16"/>
        <v>3.4736842105263156E-2</v>
      </c>
      <c r="AL25" s="20">
        <f t="shared" si="17"/>
        <v>2.2566995768688293E-2</v>
      </c>
      <c r="AM25" s="20">
        <f t="shared" si="18"/>
        <v>0</v>
      </c>
      <c r="AN25" s="20">
        <f t="shared" si="19"/>
        <v>1.8830333543161406</v>
      </c>
      <c r="AO25" s="20">
        <f t="shared" si="20"/>
        <v>0.5063124486378755</v>
      </c>
      <c r="AP25" s="20">
        <f t="shared" si="20"/>
        <v>7.3111870162618033E-4</v>
      </c>
      <c r="AQ25" s="20">
        <f t="shared" si="20"/>
        <v>0.21406909956517689</v>
      </c>
      <c r="AR25" s="20">
        <f t="shared" si="20"/>
        <v>7.4860168977537766E-4</v>
      </c>
      <c r="AS25" s="20">
        <f t="shared" si="20"/>
        <v>3.6879030467128673E-3</v>
      </c>
      <c r="AT25" s="20">
        <f t="shared" si="20"/>
        <v>9.6824778111609649E-3</v>
      </c>
      <c r="AU25" s="20">
        <f t="shared" si="20"/>
        <v>1.3541601201482054E-2</v>
      </c>
      <c r="AV25" s="20">
        <f t="shared" si="20"/>
        <v>0.12886597132056887</v>
      </c>
      <c r="AW25" s="20">
        <f t="shared" si="20"/>
        <v>9.1779457223672076E-2</v>
      </c>
      <c r="AX25" s="20">
        <f t="shared" si="20"/>
        <v>1.496570490986763E-4</v>
      </c>
      <c r="AY25" s="20">
        <f t="shared" si="20"/>
        <v>1.8447279239978465E-2</v>
      </c>
      <c r="AZ25" s="20">
        <f t="shared" si="20"/>
        <v>1.1984384512872278E-2</v>
      </c>
      <c r="BA25" s="20">
        <f t="shared" si="20"/>
        <v>0</v>
      </c>
      <c r="BB25" s="20">
        <f t="shared" si="21"/>
        <v>1.0000000000000002</v>
      </c>
      <c r="BC25" s="20">
        <f t="shared" si="22"/>
        <v>0.58404097547269296</v>
      </c>
      <c r="BD25" s="20">
        <f t="shared" si="23"/>
        <v>0.86412740726282244</v>
      </c>
      <c r="BE25" s="20">
        <f t="shared" si="24"/>
        <v>1.398169014136083</v>
      </c>
      <c r="BF25" s="21">
        <f t="shared" si="25"/>
        <v>1.3314110832858679</v>
      </c>
      <c r="BG25">
        <v>-0.3</v>
      </c>
      <c r="BH25" s="21">
        <f t="shared" si="26"/>
        <v>-1.6314110832858679</v>
      </c>
      <c r="BI25" s="21">
        <f t="shared" si="27"/>
        <v>-1.4040181540988046</v>
      </c>
      <c r="BJ25" s="21">
        <f t="shared" si="28"/>
        <v>-1.3462266915206134</v>
      </c>
      <c r="BK25" s="21">
        <v>0.1</v>
      </c>
      <c r="BL25" s="21">
        <f t="shared" si="29"/>
        <v>0.22739292918706333</v>
      </c>
      <c r="BM25" s="21">
        <f t="shared" si="30"/>
        <v>0.28518439176525456</v>
      </c>
      <c r="BN25" s="22">
        <f t="shared" si="32"/>
        <v>0.35181353482116212</v>
      </c>
      <c r="BO25" s="22">
        <f t="shared" si="32"/>
        <v>5.0802119419530989E-4</v>
      </c>
      <c r="BP25" s="22">
        <f t="shared" si="32"/>
        <v>0.14874689890920118</v>
      </c>
      <c r="BQ25" s="22">
        <f t="shared" si="32"/>
        <v>5.2016932896180215E-4</v>
      </c>
      <c r="BR25" s="22">
        <f t="shared" si="32"/>
        <v>2.5625564025382112E-3</v>
      </c>
      <c r="BS25" s="22">
        <f t="shared" si="32"/>
        <v>6.7279142626974001E-3</v>
      </c>
      <c r="BT25" s="22">
        <f t="shared" si="32"/>
        <v>9.4094439088920918E-3</v>
      </c>
      <c r="BU25" s="22">
        <f t="shared" si="32"/>
        <v>8.9543113171364236E-2</v>
      </c>
      <c r="BV25" s="22">
        <f t="shared" si="32"/>
        <v>6.3773378191065613E-2</v>
      </c>
      <c r="BW25" s="22">
        <f t="shared" si="32"/>
        <v>1.039898892392567E-4</v>
      </c>
      <c r="BX25" s="22">
        <f t="shared" si="32"/>
        <v>1.2818176868275345E-2</v>
      </c>
      <c r="BY25" s="22">
        <f t="shared" si="32"/>
        <v>8.3274047270071073E-3</v>
      </c>
      <c r="BZ25" s="22">
        <f t="shared" si="32"/>
        <v>0</v>
      </c>
      <c r="CA25" s="23">
        <f t="shared" si="31"/>
        <v>0.40582355937372261</v>
      </c>
      <c r="CB25" s="23">
        <f t="shared" si="31"/>
        <v>0.6004429053697129</v>
      </c>
    </row>
    <row r="26" spans="1:80" ht="17" x14ac:dyDescent="0.2">
      <c r="A26" s="24">
        <v>16</v>
      </c>
      <c r="B26" s="16">
        <v>1172</v>
      </c>
      <c r="C26" s="15">
        <f t="shared" si="2"/>
        <v>6.9196969172750228E-4</v>
      </c>
      <c r="D26" s="14">
        <v>2000</v>
      </c>
      <c r="E26" s="14">
        <f t="shared" si="3"/>
        <v>1.3839393834550044</v>
      </c>
      <c r="F26" s="16">
        <v>54.28</v>
      </c>
      <c r="G26" s="16">
        <v>0.88</v>
      </c>
      <c r="H26" s="16">
        <v>16.72</v>
      </c>
      <c r="I26" s="16">
        <v>0.09</v>
      </c>
      <c r="J26" s="16">
        <v>4.12</v>
      </c>
      <c r="K26" s="16">
        <v>5.31</v>
      </c>
      <c r="L26" s="16">
        <v>6.95</v>
      </c>
      <c r="M26" s="16">
        <v>4.59</v>
      </c>
      <c r="N26" s="16">
        <v>3.37</v>
      </c>
      <c r="O26" s="16">
        <v>0.17</v>
      </c>
      <c r="P26" s="16">
        <v>0</v>
      </c>
      <c r="Q26" s="16">
        <v>2.36</v>
      </c>
      <c r="R26" s="16">
        <f t="shared" si="4"/>
        <v>0.96746209589391563</v>
      </c>
      <c r="S26" s="16">
        <v>98.84</v>
      </c>
      <c r="T26" s="18">
        <f t="shared" si="5"/>
        <v>-0.38727804412833827</v>
      </c>
      <c r="U26" s="16">
        <v>0.7</v>
      </c>
      <c r="V26" s="14"/>
      <c r="W26" s="16">
        <v>0.8</v>
      </c>
      <c r="X26" s="19" t="s">
        <v>56</v>
      </c>
      <c r="Y26" s="16">
        <v>2.14</v>
      </c>
      <c r="Z26" s="20" t="s">
        <v>49</v>
      </c>
      <c r="AA26" s="20">
        <f t="shared" si="6"/>
        <v>0.9033116991179897</v>
      </c>
      <c r="AB26" s="20">
        <f t="shared" si="7"/>
        <v>1.1013767209011264E-2</v>
      </c>
      <c r="AC26" s="20">
        <f t="shared" si="8"/>
        <v>0.32797175362887404</v>
      </c>
      <c r="AD26" s="20">
        <f t="shared" si="9"/>
        <v>1.268677755850014E-3</v>
      </c>
      <c r="AE26" s="20">
        <f t="shared" si="10"/>
        <v>0.10218253968253968</v>
      </c>
      <c r="AF26" s="20">
        <f t="shared" si="11"/>
        <v>7.390396659707725E-2</v>
      </c>
      <c r="AG26" s="20">
        <f t="shared" si="12"/>
        <v>0.12393009985734665</v>
      </c>
      <c r="AH26" s="20">
        <f t="shared" si="13"/>
        <v>0.14811229428848016</v>
      </c>
      <c r="AI26" s="20">
        <f t="shared" si="14"/>
        <v>7.1549893842887471E-2</v>
      </c>
      <c r="AJ26" s="20">
        <f t="shared" si="15"/>
        <v>2.3953783288713543E-3</v>
      </c>
      <c r="AK26" s="20">
        <f t="shared" si="16"/>
        <v>0</v>
      </c>
      <c r="AL26" s="20">
        <f t="shared" si="17"/>
        <v>6.6572637517630456E-2</v>
      </c>
      <c r="AM26" s="20">
        <f t="shared" si="18"/>
        <v>8.8888888888888892E-2</v>
      </c>
      <c r="AN26" s="20">
        <f t="shared" si="19"/>
        <v>1.921101596715447</v>
      </c>
      <c r="AO26" s="20">
        <f t="shared" si="20"/>
        <v>0.47020506393956629</v>
      </c>
      <c r="AP26" s="20">
        <f t="shared" si="20"/>
        <v>5.7330477616809872E-3</v>
      </c>
      <c r="AQ26" s="20">
        <f t="shared" si="20"/>
        <v>0.17072067098877808</v>
      </c>
      <c r="AR26" s="20">
        <f t="shared" si="20"/>
        <v>6.6039076643270849E-4</v>
      </c>
      <c r="AS26" s="20">
        <f t="shared" si="20"/>
        <v>5.3189555334940949E-2</v>
      </c>
      <c r="AT26" s="20">
        <f t="shared" si="20"/>
        <v>3.8469577415079254E-2</v>
      </c>
      <c r="AU26" s="20">
        <f t="shared" si="20"/>
        <v>6.4509914555915676E-2</v>
      </c>
      <c r="AV26" s="20">
        <f t="shared" si="20"/>
        <v>7.7097585334222438E-2</v>
      </c>
      <c r="AW26" s="20">
        <f t="shared" si="20"/>
        <v>3.7244200913277063E-2</v>
      </c>
      <c r="AX26" s="20">
        <f t="shared" si="20"/>
        <v>1.2468774857960607E-3</v>
      </c>
      <c r="AY26" s="20">
        <f t="shared" si="20"/>
        <v>0</v>
      </c>
      <c r="AZ26" s="20">
        <f t="shared" si="20"/>
        <v>3.465336639741036E-2</v>
      </c>
      <c r="BA26" s="20">
        <f t="shared" si="20"/>
        <v>4.6269749106900092E-2</v>
      </c>
      <c r="BB26" s="20">
        <f t="shared" si="21"/>
        <v>1.0000000000000002</v>
      </c>
      <c r="BC26" s="20">
        <f t="shared" si="22"/>
        <v>0.67427305331176302</v>
      </c>
      <c r="BD26" s="20">
        <f t="shared" si="23"/>
        <v>0.70151026379695824</v>
      </c>
      <c r="BE26" s="20">
        <f t="shared" si="24"/>
        <v>1.5828608476607871</v>
      </c>
      <c r="BF26" s="21">
        <f t="shared" si="25"/>
        <v>1.3564608275384313</v>
      </c>
      <c r="BG26">
        <v>-0.3</v>
      </c>
      <c r="BH26" s="21">
        <f t="shared" si="26"/>
        <v>-1.6564608275384314</v>
      </c>
      <c r="BI26" s="21">
        <f t="shared" si="27"/>
        <v>-1.2974505121599915</v>
      </c>
      <c r="BJ26" s="21">
        <f t="shared" si="28"/>
        <v>-1.2461400157346543</v>
      </c>
      <c r="BK26" s="21">
        <v>0.1</v>
      </c>
      <c r="BL26" s="21">
        <f t="shared" si="29"/>
        <v>0.35901031537843986</v>
      </c>
      <c r="BM26" s="21">
        <f t="shared" si="30"/>
        <v>0.41032081180377711</v>
      </c>
      <c r="BN26" s="22">
        <f t="shared" si="32"/>
        <v>0.32536765314297217</v>
      </c>
      <c r="BO26" s="22">
        <f t="shared" si="32"/>
        <v>3.96709529230944E-3</v>
      </c>
      <c r="BP26" s="22">
        <f t="shared" si="32"/>
        <v>0.1181335300756171</v>
      </c>
      <c r="BQ26" s="22">
        <f t="shared" si="32"/>
        <v>4.5697039506813024E-4</v>
      </c>
      <c r="BR26" s="22">
        <f t="shared" si="32"/>
        <v>3.6805560208242015E-2</v>
      </c>
      <c r="BS26" s="22">
        <f t="shared" si="32"/>
        <v>2.6619781624799672E-2</v>
      </c>
      <c r="BT26" s="22">
        <f t="shared" si="32"/>
        <v>4.4638905688624476E-2</v>
      </c>
      <c r="BU26" s="22">
        <f t="shared" si="32"/>
        <v>5.3349192356656708E-2</v>
      </c>
      <c r="BV26" s="22">
        <f t="shared" si="32"/>
        <v>2.5771858224597488E-2</v>
      </c>
      <c r="BW26" s="22">
        <f t="shared" si="32"/>
        <v>8.6280142946826321E-4</v>
      </c>
      <c r="BX26" s="22">
        <f t="shared" si="32"/>
        <v>0</v>
      </c>
      <c r="BY26" s="22">
        <f t="shared" si="32"/>
        <v>2.3979079263336232E-2</v>
      </c>
      <c r="BZ26" s="22">
        <f t="shared" si="32"/>
        <v>3.2017264025810531E-2</v>
      </c>
      <c r="CA26" s="23">
        <f t="shared" si="31"/>
        <v>0.46657651684030232</v>
      </c>
      <c r="CB26" s="23">
        <f t="shared" si="31"/>
        <v>0.48542384098326002</v>
      </c>
    </row>
    <row r="27" spans="1:80" ht="17" x14ac:dyDescent="0.2">
      <c r="A27" s="25" t="s">
        <v>61</v>
      </c>
      <c r="B27" s="19">
        <v>1161</v>
      </c>
      <c r="C27" s="15">
        <f t="shared" si="2"/>
        <v>6.9727713279642994E-4</v>
      </c>
      <c r="D27" s="14">
        <v>2000</v>
      </c>
      <c r="E27" s="14">
        <f t="shared" si="3"/>
        <v>1.3945542655928598</v>
      </c>
      <c r="F27" s="16">
        <v>51.52</v>
      </c>
      <c r="G27" s="16">
        <v>3.48</v>
      </c>
      <c r="H27" s="16">
        <v>13.6</v>
      </c>
      <c r="I27" s="16">
        <v>0.15</v>
      </c>
      <c r="J27" s="16">
        <v>7.45</v>
      </c>
      <c r="K27" s="16">
        <v>1.75</v>
      </c>
      <c r="L27" s="16">
        <v>9.8000000000000007</v>
      </c>
      <c r="M27" s="16">
        <v>4.6399999999999997</v>
      </c>
      <c r="N27" s="16">
        <v>4.42</v>
      </c>
      <c r="O27" s="16">
        <v>0.47</v>
      </c>
      <c r="P27" s="16">
        <v>0.05</v>
      </c>
      <c r="Q27" s="16">
        <v>1.55</v>
      </c>
      <c r="R27" s="16">
        <f t="shared" si="4"/>
        <v>1.1269564661056088</v>
      </c>
      <c r="S27" s="16">
        <v>98.88</v>
      </c>
      <c r="T27" s="18">
        <f t="shared" si="5"/>
        <v>-0.13842455842878224</v>
      </c>
      <c r="U27" s="16">
        <v>0.45</v>
      </c>
      <c r="V27" s="14"/>
      <c r="W27" s="16">
        <v>2.2999999999999998</v>
      </c>
      <c r="X27" s="19" t="s">
        <v>56</v>
      </c>
      <c r="Y27" s="16">
        <v>1.71</v>
      </c>
      <c r="Z27" s="20" t="s">
        <v>49</v>
      </c>
      <c r="AA27" s="20">
        <f t="shared" si="6"/>
        <v>0.85738059577300718</v>
      </c>
      <c r="AB27" s="20">
        <f t="shared" si="7"/>
        <v>4.3554443053817268E-2</v>
      </c>
      <c r="AC27" s="20">
        <f t="shared" si="8"/>
        <v>0.26677128285602197</v>
      </c>
      <c r="AD27" s="20">
        <f t="shared" si="9"/>
        <v>2.11446292641669E-3</v>
      </c>
      <c r="AE27" s="20">
        <f t="shared" si="10"/>
        <v>0.18477182539682541</v>
      </c>
      <c r="AF27" s="20">
        <f t="shared" si="11"/>
        <v>2.4356297842727907E-2</v>
      </c>
      <c r="AG27" s="20">
        <f t="shared" si="12"/>
        <v>0.1747503566333809</v>
      </c>
      <c r="AH27" s="20">
        <f t="shared" si="13"/>
        <v>0.14972571797353984</v>
      </c>
      <c r="AI27" s="20">
        <f t="shared" si="14"/>
        <v>9.3842887473460715E-2</v>
      </c>
      <c r="AJ27" s="20">
        <f t="shared" si="15"/>
        <v>6.6225165562913907E-3</v>
      </c>
      <c r="AK27" s="20">
        <f t="shared" si="16"/>
        <v>2.631578947368421E-3</v>
      </c>
      <c r="AL27" s="20">
        <f t="shared" si="17"/>
        <v>4.3723554301833563E-2</v>
      </c>
      <c r="AM27" s="20">
        <f t="shared" si="18"/>
        <v>0.25555555555555554</v>
      </c>
      <c r="AN27" s="20">
        <f t="shared" si="19"/>
        <v>2.1058010752902465</v>
      </c>
      <c r="AO27" s="20">
        <f t="shared" si="20"/>
        <v>0.40715175133759146</v>
      </c>
      <c r="AP27" s="20">
        <f t="shared" si="20"/>
        <v>2.0683075702112117E-2</v>
      </c>
      <c r="AQ27" s="20">
        <f t="shared" si="20"/>
        <v>0.12668399023362278</v>
      </c>
      <c r="AR27" s="20">
        <f t="shared" si="20"/>
        <v>1.0041133282854126E-3</v>
      </c>
      <c r="AS27" s="20">
        <f t="shared" si="20"/>
        <v>8.774419747665764E-2</v>
      </c>
      <c r="AT27" s="20">
        <f t="shared" si="20"/>
        <v>1.1566286164694276E-2</v>
      </c>
      <c r="AU27" s="20">
        <f t="shared" si="20"/>
        <v>8.2985215785064001E-2</v>
      </c>
      <c r="AV27" s="20">
        <f t="shared" si="20"/>
        <v>7.1101548826449743E-2</v>
      </c>
      <c r="AW27" s="20">
        <f t="shared" si="20"/>
        <v>4.4563984972097223E-2</v>
      </c>
      <c r="AX27" s="20">
        <f t="shared" si="20"/>
        <v>3.1448918105327667E-3</v>
      </c>
      <c r="AY27" s="20">
        <f t="shared" si="20"/>
        <v>1.2496806931327573E-3</v>
      </c>
      <c r="AZ27" s="20">
        <f t="shared" si="20"/>
        <v>2.0763383025534387E-2</v>
      </c>
      <c r="BA27" s="20">
        <f t="shared" si="20"/>
        <v>0.12135788064422554</v>
      </c>
      <c r="BB27" s="20">
        <f t="shared" si="21"/>
        <v>1.0000000000000002</v>
      </c>
      <c r="BC27" s="20">
        <f t="shared" si="22"/>
        <v>0.61471681745995577</v>
      </c>
      <c r="BD27" s="20">
        <f t="shared" si="23"/>
        <v>0.44981467501065558</v>
      </c>
      <c r="BE27" s="20">
        <f t="shared" si="24"/>
        <v>1.756347695551209</v>
      </c>
      <c r="BF27" s="21">
        <f t="shared" si="25"/>
        <v>1.0382500626619133</v>
      </c>
      <c r="BG27">
        <v>-0.3</v>
      </c>
      <c r="BH27" s="21">
        <f t="shared" si="26"/>
        <v>-1.3382500626619134</v>
      </c>
      <c r="BI27" s="21">
        <f t="shared" si="27"/>
        <v>-1.237797542434101</v>
      </c>
      <c r="BJ27" s="21">
        <f t="shared" si="28"/>
        <v>-1.1548663841278164</v>
      </c>
      <c r="BK27" s="21">
        <v>0.1</v>
      </c>
      <c r="BL27" s="21">
        <f t="shared" si="29"/>
        <v>0.10045252022781237</v>
      </c>
      <c r="BM27" s="21">
        <f t="shared" si="30"/>
        <v>0.18338367853409698</v>
      </c>
      <c r="BN27" s="22">
        <f t="shared" si="32"/>
        <v>0.28389760578572076</v>
      </c>
      <c r="BO27" s="22">
        <f t="shared" si="32"/>
        <v>1.4421835722980244E-2</v>
      </c>
      <c r="BP27" s="22">
        <f t="shared" si="32"/>
        <v>8.8333849481311427E-2</v>
      </c>
      <c r="BQ27" s="22">
        <f t="shared" si="32"/>
        <v>7.0014526254953289E-4</v>
      </c>
      <c r="BR27" s="22">
        <f t="shared" si="32"/>
        <v>6.1182022436047589E-2</v>
      </c>
      <c r="BS27" s="22">
        <f t="shared" si="32"/>
        <v>8.0649068540210415E-3</v>
      </c>
      <c r="BT27" s="22">
        <f t="shared" si="32"/>
        <v>5.7863693327102464E-2</v>
      </c>
      <c r="BU27" s="22">
        <f t="shared" si="32"/>
        <v>4.9577484103092248E-2</v>
      </c>
      <c r="BV27" s="22">
        <f t="shared" si="32"/>
        <v>3.1073447667327145E-2</v>
      </c>
      <c r="BW27" s="22">
        <f t="shared" si="32"/>
        <v>2.1928611446032607E-3</v>
      </c>
      <c r="BX27" s="22">
        <f t="shared" si="32"/>
        <v>8.713737706186642E-4</v>
      </c>
      <c r="BY27" s="22">
        <f t="shared" si="32"/>
        <v>1.4477832183198681E-2</v>
      </c>
      <c r="BZ27" s="22">
        <f t="shared" si="32"/>
        <v>8.4620075057856944E-2</v>
      </c>
      <c r="CA27" s="23">
        <f t="shared" si="31"/>
        <v>0.42862797996022439</v>
      </c>
      <c r="CB27" s="23">
        <f t="shared" si="31"/>
        <v>0.31364548688118787</v>
      </c>
    </row>
    <row r="28" spans="1:80" ht="17" x14ac:dyDescent="0.2">
      <c r="A28" s="25" t="s">
        <v>62</v>
      </c>
      <c r="B28" s="19">
        <v>1193</v>
      </c>
      <c r="C28" s="15">
        <f t="shared" si="2"/>
        <v>6.8205845240937139E-4</v>
      </c>
      <c r="D28" s="14">
        <v>2000</v>
      </c>
      <c r="E28" s="14">
        <f t="shared" si="3"/>
        <v>1.3641169048187427</v>
      </c>
      <c r="F28" s="16">
        <v>49.99</v>
      </c>
      <c r="G28" s="16">
        <v>0.65</v>
      </c>
      <c r="H28" s="16">
        <v>16.13</v>
      </c>
      <c r="I28" s="16">
        <v>0.12</v>
      </c>
      <c r="J28" s="16">
        <v>8.09</v>
      </c>
      <c r="K28" s="16">
        <v>6.37</v>
      </c>
      <c r="L28" s="16">
        <v>9.8699999999999992</v>
      </c>
      <c r="M28" s="16">
        <v>2.04</v>
      </c>
      <c r="N28" s="16">
        <v>1.24</v>
      </c>
      <c r="O28" s="16">
        <v>0.16</v>
      </c>
      <c r="P28" s="16">
        <v>0</v>
      </c>
      <c r="Q28" s="16">
        <v>3.62</v>
      </c>
      <c r="R28" s="16">
        <f t="shared" si="4"/>
        <v>1.9722931679871751</v>
      </c>
      <c r="S28" s="16">
        <v>98.28</v>
      </c>
      <c r="T28" s="18">
        <f t="shared" si="5"/>
        <v>-0.26373710020387942</v>
      </c>
      <c r="U28" s="16">
        <v>0.71</v>
      </c>
      <c r="V28" s="14"/>
      <c r="W28" s="16">
        <v>2.2999999999999998</v>
      </c>
      <c r="X28" s="19" t="s">
        <v>47</v>
      </c>
      <c r="Y28" s="16">
        <v>3.5</v>
      </c>
      <c r="Z28" s="20" t="s">
        <v>63</v>
      </c>
      <c r="AA28" s="20">
        <f t="shared" si="6"/>
        <v>0.83191878848394074</v>
      </c>
      <c r="AB28" s="20">
        <f t="shared" si="7"/>
        <v>8.135168961201502E-3</v>
      </c>
      <c r="AC28" s="20">
        <f t="shared" si="8"/>
        <v>0.31639858768144369</v>
      </c>
      <c r="AD28" s="20">
        <f t="shared" si="9"/>
        <v>1.6915703411333521E-3</v>
      </c>
      <c r="AE28" s="20">
        <f t="shared" si="10"/>
        <v>0.20064484126984128</v>
      </c>
      <c r="AF28" s="20">
        <f t="shared" si="11"/>
        <v>8.8656924147529584E-2</v>
      </c>
      <c r="AG28" s="20">
        <f t="shared" si="12"/>
        <v>0.17599857346647646</v>
      </c>
      <c r="AH28" s="20">
        <f t="shared" si="13"/>
        <v>6.5827686350435635E-2</v>
      </c>
      <c r="AI28" s="20">
        <f t="shared" si="14"/>
        <v>2.6326963906581739E-2</v>
      </c>
      <c r="AJ28" s="20">
        <f t="shared" si="15"/>
        <v>2.2544737212906864E-3</v>
      </c>
      <c r="AK28" s="20">
        <f t="shared" si="16"/>
        <v>0</v>
      </c>
      <c r="AL28" s="20">
        <f t="shared" si="17"/>
        <v>0.10211565585331452</v>
      </c>
      <c r="AM28" s="20">
        <f t="shared" si="18"/>
        <v>0.25555555555555554</v>
      </c>
      <c r="AN28" s="20">
        <f t="shared" si="19"/>
        <v>2.0755247897387443</v>
      </c>
      <c r="AO28" s="20">
        <f t="shared" si="20"/>
        <v>0.40082334482194171</v>
      </c>
      <c r="AP28" s="20">
        <f t="shared" si="20"/>
        <v>3.9195720530158119E-3</v>
      </c>
      <c r="AQ28" s="20">
        <f t="shared" si="20"/>
        <v>0.15244269268461505</v>
      </c>
      <c r="AR28" s="20">
        <f t="shared" si="20"/>
        <v>8.1500849784900799E-4</v>
      </c>
      <c r="AS28" s="20">
        <f t="shared" si="20"/>
        <v>9.6671859696311965E-2</v>
      </c>
      <c r="AT28" s="20">
        <f t="shared" si="20"/>
        <v>4.271542531596996E-2</v>
      </c>
      <c r="AU28" s="20">
        <f t="shared" si="20"/>
        <v>8.4797143515992504E-2</v>
      </c>
      <c r="AV28" s="20">
        <f t="shared" si="20"/>
        <v>3.1716164834977308E-2</v>
      </c>
      <c r="AW28" s="20">
        <f t="shared" si="20"/>
        <v>1.2684485406650157E-2</v>
      </c>
      <c r="AX28" s="20">
        <f t="shared" si="20"/>
        <v>1.0862186433217534E-3</v>
      </c>
      <c r="AY28" s="20">
        <f t="shared" si="20"/>
        <v>0</v>
      </c>
      <c r="AZ28" s="20">
        <f t="shared" si="20"/>
        <v>4.9199921079318101E-2</v>
      </c>
      <c r="BA28" s="20">
        <f t="shared" si="20"/>
        <v>0.12312816345003688</v>
      </c>
      <c r="BB28" s="20">
        <f t="shared" si="21"/>
        <v>1.0000000000000002</v>
      </c>
      <c r="BC28" s="20">
        <f t="shared" si="22"/>
        <v>0.71431757558455922</v>
      </c>
      <c r="BD28" s="20">
        <f t="shared" si="23"/>
        <v>0.71236588410361723</v>
      </c>
      <c r="BE28" s="20">
        <f t="shared" si="24"/>
        <v>1.7797235799246809</v>
      </c>
      <c r="BF28" s="21">
        <f t="shared" si="25"/>
        <v>1.2289632054227542</v>
      </c>
      <c r="BG28">
        <v>-0.3</v>
      </c>
      <c r="BH28" s="21">
        <f t="shared" si="26"/>
        <v>-1.5289632054227542</v>
      </c>
      <c r="BI28" s="21">
        <f t="shared" si="27"/>
        <v>-1.3011981420598282</v>
      </c>
      <c r="BJ28" s="21">
        <f t="shared" si="28"/>
        <v>-1.1859356661803857</v>
      </c>
      <c r="BK28" s="21">
        <v>0.1</v>
      </c>
      <c r="BL28" s="21">
        <f t="shared" si="29"/>
        <v>0.22776506336292601</v>
      </c>
      <c r="BM28" s="21">
        <f t="shared" si="30"/>
        <v>0.34302753924236851</v>
      </c>
      <c r="BN28" s="22">
        <f t="shared" si="32"/>
        <v>0.27338495025880138</v>
      </c>
      <c r="BO28" s="22">
        <f t="shared" si="32"/>
        <v>2.6733772485869872E-3</v>
      </c>
      <c r="BP28" s="22">
        <f t="shared" si="32"/>
        <v>0.10397482705358595</v>
      </c>
      <c r="BQ28" s="22">
        <f t="shared" si="32"/>
        <v>5.5588343474338091E-4</v>
      </c>
      <c r="BR28" s="22">
        <f t="shared" si="32"/>
        <v>6.5935859016002421E-2</v>
      </c>
      <c r="BS28" s="22">
        <f t="shared" si="32"/>
        <v>2.9134416885018555E-2</v>
      </c>
      <c r="BT28" s="22">
        <f t="shared" si="32"/>
        <v>5.7836608475253209E-2</v>
      </c>
      <c r="BU28" s="22">
        <f t="shared" si="32"/>
        <v>2.1632278303705146E-2</v>
      </c>
      <c r="BV28" s="22">
        <f t="shared" si="32"/>
        <v>8.6515604860690626E-3</v>
      </c>
      <c r="BW28" s="22">
        <f t="shared" si="32"/>
        <v>7.4086460684224208E-4</v>
      </c>
      <c r="BX28" s="22">
        <f t="shared" si="32"/>
        <v>0</v>
      </c>
      <c r="BY28" s="22">
        <f t="shared" si="32"/>
        <v>3.3557222030022912E-2</v>
      </c>
      <c r="BZ28" s="22">
        <f t="shared" si="32"/>
        <v>8.3980604610740278E-2</v>
      </c>
      <c r="CA28" s="23">
        <f t="shared" si="31"/>
        <v>0.48720634013201863</v>
      </c>
      <c r="CB28" s="23">
        <f t="shared" si="31"/>
        <v>0.48587517246094675</v>
      </c>
    </row>
    <row r="29" spans="1:80" ht="17" x14ac:dyDescent="0.2">
      <c r="A29" s="24">
        <v>21</v>
      </c>
      <c r="B29" s="16">
        <v>1172</v>
      </c>
      <c r="C29" s="15">
        <f t="shared" si="2"/>
        <v>6.9196969172750228E-4</v>
      </c>
      <c r="D29" s="14">
        <v>2000</v>
      </c>
      <c r="E29" s="14">
        <f t="shared" si="3"/>
        <v>1.3839393834550044</v>
      </c>
      <c r="F29" s="16">
        <v>49.24</v>
      </c>
      <c r="G29" s="16">
        <v>0.56999999999999995</v>
      </c>
      <c r="H29" s="16">
        <v>15.98</v>
      </c>
      <c r="I29" s="16">
        <v>0.13</v>
      </c>
      <c r="J29" s="16">
        <v>6.55</v>
      </c>
      <c r="K29" s="16">
        <v>7.24</v>
      </c>
      <c r="L29" s="16">
        <v>10.1</v>
      </c>
      <c r="M29" s="16">
        <v>3.18</v>
      </c>
      <c r="N29" s="16">
        <v>2.83</v>
      </c>
      <c r="O29" s="16">
        <v>0.11</v>
      </c>
      <c r="P29" s="16">
        <v>0</v>
      </c>
      <c r="Q29" s="16">
        <v>2.82</v>
      </c>
      <c r="R29" s="16">
        <f t="shared" si="4"/>
        <v>1.1857677775362832</v>
      </c>
      <c r="S29" s="16">
        <v>98.75</v>
      </c>
      <c r="T29" s="18">
        <f t="shared" si="5"/>
        <v>-0.37624946381853153</v>
      </c>
      <c r="U29" s="16">
        <v>0.6</v>
      </c>
      <c r="V29" s="14"/>
      <c r="W29" s="14">
        <v>0</v>
      </c>
      <c r="X29" s="19" t="s">
        <v>47</v>
      </c>
      <c r="Y29" s="16">
        <v>3.4</v>
      </c>
      <c r="Z29" s="20" t="s">
        <v>64</v>
      </c>
      <c r="AA29" s="20">
        <f t="shared" si="6"/>
        <v>0.81943751040106505</v>
      </c>
      <c r="AB29" s="20">
        <f t="shared" si="7"/>
        <v>7.1339173967459313E-3</v>
      </c>
      <c r="AC29" s="20">
        <f t="shared" si="8"/>
        <v>0.31345625735582583</v>
      </c>
      <c r="AD29" s="20">
        <f t="shared" si="9"/>
        <v>1.8325345362277983E-3</v>
      </c>
      <c r="AE29" s="20">
        <f t="shared" si="10"/>
        <v>0.16245039682539683</v>
      </c>
      <c r="AF29" s="20">
        <f t="shared" si="11"/>
        <v>0.10076548364648574</v>
      </c>
      <c r="AG29" s="20">
        <f t="shared" si="12"/>
        <v>0.18009985734664766</v>
      </c>
      <c r="AH29" s="20">
        <f t="shared" si="13"/>
        <v>0.10261374636979671</v>
      </c>
      <c r="AI29" s="20">
        <f t="shared" si="14"/>
        <v>6.0084925690021232E-2</v>
      </c>
      <c r="AJ29" s="20">
        <f t="shared" si="15"/>
        <v>1.5499506833873467E-3</v>
      </c>
      <c r="AK29" s="20">
        <f t="shared" si="16"/>
        <v>0</v>
      </c>
      <c r="AL29" s="20">
        <f t="shared" si="17"/>
        <v>7.954866008462623E-2</v>
      </c>
      <c r="AM29" s="20">
        <f t="shared" si="18"/>
        <v>0</v>
      </c>
      <c r="AN29" s="20">
        <f t="shared" si="19"/>
        <v>1.8289732403362264</v>
      </c>
      <c r="AO29" s="20">
        <f t="shared" si="20"/>
        <v>0.44803143771005915</v>
      </c>
      <c r="AP29" s="20">
        <f t="shared" si="20"/>
        <v>3.9005039764466311E-3</v>
      </c>
      <c r="AQ29" s="20">
        <f t="shared" si="20"/>
        <v>0.17138373074184624</v>
      </c>
      <c r="AR29" s="20">
        <f t="shared" si="20"/>
        <v>1.0019471558211082E-3</v>
      </c>
      <c r="AS29" s="20">
        <f t="shared" si="20"/>
        <v>8.8820543265867039E-2</v>
      </c>
      <c r="AT29" s="20">
        <f t="shared" si="20"/>
        <v>5.5094017465209977E-2</v>
      </c>
      <c r="AU29" s="20">
        <f t="shared" si="20"/>
        <v>9.8470471505389151E-2</v>
      </c>
      <c r="AV29" s="20">
        <f t="shared" si="20"/>
        <v>5.6104564083689315E-2</v>
      </c>
      <c r="AW29" s="20">
        <f t="shared" si="20"/>
        <v>3.2851724872134058E-2</v>
      </c>
      <c r="AX29" s="20">
        <f t="shared" si="20"/>
        <v>8.4744306215350307E-4</v>
      </c>
      <c r="AY29" s="20">
        <f t="shared" si="20"/>
        <v>0</v>
      </c>
      <c r="AZ29" s="20">
        <f t="shared" si="20"/>
        <v>4.3493616161383822E-2</v>
      </c>
      <c r="BA29" s="20">
        <f t="shared" si="20"/>
        <v>0</v>
      </c>
      <c r="BB29" s="20">
        <f t="shared" si="21"/>
        <v>1.0000000000000002</v>
      </c>
      <c r="BC29" s="20">
        <f t="shared" si="22"/>
        <v>0.63069811861813874</v>
      </c>
      <c r="BD29" s="20">
        <f t="shared" si="23"/>
        <v>0.59945921673654812</v>
      </c>
      <c r="BE29" s="20">
        <f t="shared" si="24"/>
        <v>1.7496312314158271</v>
      </c>
      <c r="BF29" s="21">
        <f t="shared" si="25"/>
        <v>1.2379799150848823</v>
      </c>
      <c r="BG29">
        <v>-0.3</v>
      </c>
      <c r="BH29" s="21">
        <f t="shared" si="26"/>
        <v>-1.5379799150848823</v>
      </c>
      <c r="BI29" s="21">
        <f t="shared" si="27"/>
        <v>-1.1965025145119954</v>
      </c>
      <c r="BJ29" s="21">
        <f t="shared" si="28"/>
        <v>-1.181849905339097</v>
      </c>
      <c r="BK29" s="21">
        <v>0.1</v>
      </c>
      <c r="BL29" s="21">
        <f t="shared" si="29"/>
        <v>0.34147740057288689</v>
      </c>
      <c r="BM29" s="21">
        <f t="shared" si="30"/>
        <v>0.35613000974578535</v>
      </c>
      <c r="BN29" s="22">
        <f t="shared" si="32"/>
        <v>0.31002417583645925</v>
      </c>
      <c r="BO29" s="22">
        <f t="shared" si="32"/>
        <v>2.6990305341636723E-3</v>
      </c>
      <c r="BP29" s="22">
        <f t="shared" si="32"/>
        <v>0.11859234732854458</v>
      </c>
      <c r="BQ29" s="22">
        <f t="shared" si="32"/>
        <v>6.9331706454077988E-4</v>
      </c>
      <c r="BR29" s="22">
        <f t="shared" si="32"/>
        <v>6.14611239427513E-2</v>
      </c>
      <c r="BS29" s="22">
        <f t="shared" si="32"/>
        <v>3.8123390281430976E-2</v>
      </c>
      <c r="BT29" s="22">
        <f t="shared" si="32"/>
        <v>6.8138581811845927E-2</v>
      </c>
      <c r="BU29" s="22">
        <f t="shared" si="32"/>
        <v>3.8822657913496393E-2</v>
      </c>
      <c r="BV29" s="22">
        <f t="shared" si="32"/>
        <v>2.2732397932487321E-2</v>
      </c>
      <c r="BW29" s="22">
        <f t="shared" si="32"/>
        <v>5.8640491447497004E-4</v>
      </c>
      <c r="BX29" s="22">
        <f t="shared" si="32"/>
        <v>0</v>
      </c>
      <c r="BY29" s="22">
        <f t="shared" si="32"/>
        <v>3.0096264167307072E-2</v>
      </c>
      <c r="BZ29" s="22">
        <f t="shared" si="32"/>
        <v>0</v>
      </c>
      <c r="CA29" s="23">
        <f t="shared" si="31"/>
        <v>0.43642398271330918</v>
      </c>
      <c r="CB29" s="23">
        <f t="shared" si="31"/>
        <v>0.41480760940839917</v>
      </c>
    </row>
    <row r="30" spans="1:80" ht="17" x14ac:dyDescent="0.2">
      <c r="A30" s="25" t="s">
        <v>65</v>
      </c>
      <c r="B30" s="19">
        <v>1142</v>
      </c>
      <c r="C30" s="15">
        <f t="shared" si="2"/>
        <v>7.0663887220435994E-4</v>
      </c>
      <c r="D30" s="14">
        <v>2000</v>
      </c>
      <c r="E30" s="14">
        <f t="shared" si="3"/>
        <v>1.4132777444087199</v>
      </c>
      <c r="F30" s="16">
        <v>49.05</v>
      </c>
      <c r="G30" s="16">
        <v>3.24</v>
      </c>
      <c r="H30" s="16">
        <v>12.45</v>
      </c>
      <c r="I30" s="16">
        <v>0.13</v>
      </c>
      <c r="J30" s="16">
        <v>6.96</v>
      </c>
      <c r="K30" s="16">
        <v>5.33</v>
      </c>
      <c r="L30" s="16">
        <v>10.199999999999999</v>
      </c>
      <c r="M30" s="16">
        <v>4.09</v>
      </c>
      <c r="N30" s="16">
        <v>3.79</v>
      </c>
      <c r="O30" s="16">
        <v>0.39</v>
      </c>
      <c r="P30" s="16">
        <v>0</v>
      </c>
      <c r="Q30" s="16">
        <v>2.23</v>
      </c>
      <c r="R30" s="16">
        <f t="shared" si="4"/>
        <v>1.3866009767650886</v>
      </c>
      <c r="S30" s="16">
        <v>97.86</v>
      </c>
      <c r="T30" s="18">
        <f t="shared" si="5"/>
        <v>-0.20635336125468601</v>
      </c>
      <c r="U30" s="16">
        <v>0.42</v>
      </c>
      <c r="V30" s="14"/>
      <c r="W30" s="16">
        <v>2.1</v>
      </c>
      <c r="X30" s="19" t="s">
        <v>56</v>
      </c>
      <c r="Y30" s="16">
        <v>2.0299999999999998</v>
      </c>
      <c r="Z30" s="20" t="s">
        <v>64</v>
      </c>
      <c r="AA30" s="20">
        <f t="shared" si="6"/>
        <v>0.81627558662006983</v>
      </c>
      <c r="AB30" s="20">
        <f t="shared" si="7"/>
        <v>4.055068836045056E-2</v>
      </c>
      <c r="AC30" s="20">
        <f t="shared" si="8"/>
        <v>0.24421341702628482</v>
      </c>
      <c r="AD30" s="20">
        <f t="shared" si="9"/>
        <v>1.8325345362277983E-3</v>
      </c>
      <c r="AE30" s="20">
        <f t="shared" si="10"/>
        <v>0.17261904761904762</v>
      </c>
      <c r="AF30" s="20">
        <f t="shared" si="11"/>
        <v>7.4182324286708429E-2</v>
      </c>
      <c r="AG30" s="20">
        <f t="shared" si="12"/>
        <v>0.18188302425106989</v>
      </c>
      <c r="AH30" s="20">
        <f t="shared" si="13"/>
        <v>0.13197805743788318</v>
      </c>
      <c r="AI30" s="20">
        <f t="shared" si="14"/>
        <v>8.0467091295116769E-2</v>
      </c>
      <c r="AJ30" s="20">
        <f t="shared" si="15"/>
        <v>5.4952796956460482E-3</v>
      </c>
      <c r="AK30" s="20">
        <f t="shared" si="16"/>
        <v>0</v>
      </c>
      <c r="AL30" s="20">
        <f t="shared" si="17"/>
        <v>6.2905500705218609E-2</v>
      </c>
      <c r="AM30" s="20">
        <f t="shared" si="18"/>
        <v>0.23333333333333334</v>
      </c>
      <c r="AN30" s="20">
        <f t="shared" si="19"/>
        <v>2.0457358851670571</v>
      </c>
      <c r="AO30" s="20">
        <f t="shared" si="20"/>
        <v>0.39901318275668407</v>
      </c>
      <c r="AP30" s="20">
        <f t="shared" si="20"/>
        <v>1.982205457433189E-2</v>
      </c>
      <c r="AQ30" s="20">
        <f t="shared" si="20"/>
        <v>0.11937680655503684</v>
      </c>
      <c r="AR30" s="20">
        <f t="shared" si="20"/>
        <v>8.9578256387585998E-4</v>
      </c>
      <c r="AS30" s="20">
        <f t="shared" si="20"/>
        <v>8.4379928450515188E-2</v>
      </c>
      <c r="AT30" s="20">
        <f t="shared" si="20"/>
        <v>3.6261926490403537E-2</v>
      </c>
      <c r="AU30" s="20">
        <f t="shared" si="20"/>
        <v>8.8908360834769787E-2</v>
      </c>
      <c r="AV30" s="20">
        <f t="shared" si="20"/>
        <v>6.4513732390780107E-2</v>
      </c>
      <c r="AW30" s="20">
        <f t="shared" si="20"/>
        <v>3.933405669742443E-2</v>
      </c>
      <c r="AX30" s="20">
        <f t="shared" si="20"/>
        <v>2.6862117126118155E-3</v>
      </c>
      <c r="AY30" s="20">
        <f t="shared" si="20"/>
        <v>0</v>
      </c>
      <c r="AZ30" s="20">
        <f t="shared" si="20"/>
        <v>3.0749570930111381E-2</v>
      </c>
      <c r="BA30" s="20">
        <f t="shared" si="20"/>
        <v>0.114058386043455</v>
      </c>
      <c r="BB30" s="20">
        <f t="shared" si="21"/>
        <v>1</v>
      </c>
      <c r="BC30" s="20">
        <f t="shared" si="22"/>
        <v>0.62123356652287021</v>
      </c>
      <c r="BD30" s="20">
        <f t="shared" si="23"/>
        <v>0.42382622586667029</v>
      </c>
      <c r="BE30" s="20">
        <f t="shared" si="24"/>
        <v>1.7748743701341598</v>
      </c>
      <c r="BF30" s="21">
        <f t="shared" si="25"/>
        <v>1.1116048134878331</v>
      </c>
      <c r="BG30">
        <v>-0.3</v>
      </c>
      <c r="BH30" s="21">
        <f t="shared" si="26"/>
        <v>-1.4116048134878332</v>
      </c>
      <c r="BI30" s="21">
        <f t="shared" si="27"/>
        <v>-1.2427025305685728</v>
      </c>
      <c r="BJ30" s="21">
        <f t="shared" si="28"/>
        <v>-1.169116524551322</v>
      </c>
      <c r="BK30" s="21">
        <v>0.1</v>
      </c>
      <c r="BL30" s="21">
        <f t="shared" si="29"/>
        <v>0.16890228291926035</v>
      </c>
      <c r="BM30" s="21">
        <f t="shared" si="30"/>
        <v>0.2424882889365112</v>
      </c>
      <c r="BN30" s="22">
        <f t="shared" si="32"/>
        <v>0.28195822545785537</v>
      </c>
      <c r="BO30" s="22">
        <f t="shared" si="32"/>
        <v>1.4007034289179161E-2</v>
      </c>
      <c r="BP30" s="22">
        <f t="shared" si="32"/>
        <v>8.4356291951409271E-2</v>
      </c>
      <c r="BQ30" s="22">
        <f t="shared" si="32"/>
        <v>6.3299478067756773E-4</v>
      </c>
      <c r="BR30" s="22">
        <f t="shared" si="32"/>
        <v>5.9626137476956644E-2</v>
      </c>
      <c r="BS30" s="22">
        <f t="shared" si="32"/>
        <v>2.5624086839136161E-2</v>
      </c>
      <c r="BT30" s="22">
        <f t="shared" si="32"/>
        <v>6.2826103829819999E-2</v>
      </c>
      <c r="BU30" s="22">
        <f t="shared" si="32"/>
        <v>4.558791109831474E-2</v>
      </c>
      <c r="BV30" s="22">
        <f t="shared" si="32"/>
        <v>2.779497346389035E-2</v>
      </c>
      <c r="BW30" s="22">
        <f t="shared" si="32"/>
        <v>1.8981816151021555E-3</v>
      </c>
      <c r="BX30" s="22">
        <f t="shared" si="32"/>
        <v>0</v>
      </c>
      <c r="BY30" s="22">
        <f t="shared" si="32"/>
        <v>2.1728842122821879E-2</v>
      </c>
      <c r="BZ30" s="22">
        <f t="shared" si="32"/>
        <v>8.0598089279196553E-2</v>
      </c>
      <c r="CA30" s="23">
        <f t="shared" si="31"/>
        <v>0.43898778682321321</v>
      </c>
      <c r="CB30" s="23">
        <f t="shared" si="31"/>
        <v>0.29949208625705426</v>
      </c>
    </row>
    <row r="31" spans="1:80" ht="17" x14ac:dyDescent="0.2">
      <c r="A31" s="25" t="s">
        <v>66</v>
      </c>
      <c r="B31" s="19">
        <v>1193</v>
      </c>
      <c r="C31" s="15">
        <f t="shared" si="2"/>
        <v>6.8205845240937139E-4</v>
      </c>
      <c r="D31" s="14">
        <v>2000</v>
      </c>
      <c r="E31" s="14">
        <f t="shared" si="3"/>
        <v>1.3641169048187427</v>
      </c>
      <c r="F31" s="16">
        <v>47.58</v>
      </c>
      <c r="G31" s="16">
        <v>0.7</v>
      </c>
      <c r="H31" s="16">
        <v>19</v>
      </c>
      <c r="I31" s="16">
        <v>0.12</v>
      </c>
      <c r="J31" s="16">
        <v>7.24</v>
      </c>
      <c r="K31" s="16">
        <v>5.27</v>
      </c>
      <c r="L31" s="16">
        <v>9.36</v>
      </c>
      <c r="M31" s="16">
        <v>3.23</v>
      </c>
      <c r="N31" s="16">
        <v>2.85</v>
      </c>
      <c r="O31" s="16">
        <v>0.04</v>
      </c>
      <c r="P31" s="16">
        <v>0.05</v>
      </c>
      <c r="Q31" s="16">
        <v>3.06</v>
      </c>
      <c r="R31" s="16">
        <f t="shared" si="4"/>
        <v>1.2643856927269528</v>
      </c>
      <c r="S31" s="16">
        <v>98.5</v>
      </c>
      <c r="T31" s="18">
        <f t="shared" si="5"/>
        <v>-0.38384185358554251</v>
      </c>
      <c r="U31" s="16">
        <v>0.75</v>
      </c>
      <c r="V31" s="14"/>
      <c r="W31" s="14">
        <v>0</v>
      </c>
      <c r="X31" s="19" t="s">
        <v>47</v>
      </c>
      <c r="Y31" s="16">
        <v>3.23</v>
      </c>
      <c r="Z31" s="20" t="s">
        <v>64</v>
      </c>
      <c r="AA31" s="20">
        <f t="shared" si="6"/>
        <v>0.7918122815776335</v>
      </c>
      <c r="AB31" s="20">
        <f t="shared" si="7"/>
        <v>8.7609511889862324E-3</v>
      </c>
      <c r="AC31" s="20">
        <f t="shared" si="8"/>
        <v>0.37269517457826601</v>
      </c>
      <c r="AD31" s="20">
        <f t="shared" si="9"/>
        <v>1.6915703411333521E-3</v>
      </c>
      <c r="AE31" s="20">
        <f t="shared" si="10"/>
        <v>0.17956349206349206</v>
      </c>
      <c r="AF31" s="20">
        <f t="shared" si="11"/>
        <v>7.3347251217814893E-2</v>
      </c>
      <c r="AG31" s="20">
        <f t="shared" si="12"/>
        <v>0.16690442225392296</v>
      </c>
      <c r="AH31" s="20">
        <f t="shared" si="13"/>
        <v>0.10422717005485641</v>
      </c>
      <c r="AI31" s="20">
        <f t="shared" si="14"/>
        <v>6.0509554140127389E-2</v>
      </c>
      <c r="AJ31" s="20">
        <f t="shared" si="15"/>
        <v>5.6361843032267159E-4</v>
      </c>
      <c r="AK31" s="20">
        <f t="shared" si="16"/>
        <v>2.631578947368421E-3</v>
      </c>
      <c r="AL31" s="20">
        <f t="shared" si="17"/>
        <v>8.631875881523271E-2</v>
      </c>
      <c r="AM31" s="20">
        <f t="shared" si="18"/>
        <v>0</v>
      </c>
      <c r="AN31" s="20">
        <f t="shared" si="19"/>
        <v>1.8490258236091566</v>
      </c>
      <c r="AO31" s="20">
        <f t="shared" si="20"/>
        <v>0.42823213795471859</v>
      </c>
      <c r="AP31" s="20">
        <f t="shared" si="20"/>
        <v>4.7381443120602437E-3</v>
      </c>
      <c r="AQ31" s="20">
        <f t="shared" si="20"/>
        <v>0.20156299053238402</v>
      </c>
      <c r="AR31" s="20">
        <f t="shared" si="20"/>
        <v>9.1484408683462114E-4</v>
      </c>
      <c r="AS31" s="20">
        <f t="shared" si="20"/>
        <v>9.7112484731553345E-2</v>
      </c>
      <c r="AT31" s="20">
        <f t="shared" si="20"/>
        <v>3.9668051295598826E-2</v>
      </c>
      <c r="AU31" s="20">
        <f t="shared" si="20"/>
        <v>9.0266139132734416E-2</v>
      </c>
      <c r="AV31" s="20">
        <f t="shared" si="20"/>
        <v>5.6368693570440769E-2</v>
      </c>
      <c r="AW31" s="20">
        <f t="shared" si="20"/>
        <v>3.2725099545671772E-2</v>
      </c>
      <c r="AX31" s="20">
        <f t="shared" si="20"/>
        <v>3.0481912319782082E-4</v>
      </c>
      <c r="AY31" s="20">
        <f t="shared" si="20"/>
        <v>1.4232245508782461E-3</v>
      </c>
      <c r="AZ31" s="20">
        <f t="shared" si="20"/>
        <v>4.6683371163927345E-2</v>
      </c>
      <c r="BA31" s="20">
        <f t="shared" si="20"/>
        <v>0</v>
      </c>
      <c r="BB31" s="20">
        <f t="shared" si="21"/>
        <v>1</v>
      </c>
      <c r="BC31" s="20">
        <f t="shared" si="22"/>
        <v>0.63268934455375136</v>
      </c>
      <c r="BD31" s="20">
        <f t="shared" si="23"/>
        <v>0.74756491276812453</v>
      </c>
      <c r="BE31" s="20">
        <f t="shared" si="24"/>
        <v>1.8816187089801661</v>
      </c>
      <c r="BF31" s="21">
        <f t="shared" si="25"/>
        <v>1.2646866243951513</v>
      </c>
      <c r="BG31">
        <v>-0.3</v>
      </c>
      <c r="BH31" s="21">
        <f t="shared" si="26"/>
        <v>-1.5646866243951514</v>
      </c>
      <c r="BI31" s="21">
        <f t="shared" si="27"/>
        <v>-1.2164368596303941</v>
      </c>
      <c r="BJ31" s="21">
        <f t="shared" si="28"/>
        <v>-1.1349189378828055</v>
      </c>
      <c r="BK31" s="21">
        <v>0.1</v>
      </c>
      <c r="BL31" s="21">
        <f t="shared" si="29"/>
        <v>0.34824976476475733</v>
      </c>
      <c r="BM31" s="21">
        <f t="shared" si="30"/>
        <v>0.42976768651234587</v>
      </c>
      <c r="BN31" s="22">
        <f t="shared" si="32"/>
        <v>0.29207934928535179</v>
      </c>
      <c r="BO31" s="22">
        <f t="shared" si="32"/>
        <v>3.2316913767760753E-3</v>
      </c>
      <c r="BP31" s="22">
        <f t="shared" si="32"/>
        <v>0.13747774138552263</v>
      </c>
      <c r="BQ31" s="22">
        <f t="shared" si="32"/>
        <v>6.2397714206228626E-4</v>
      </c>
      <c r="BR31" s="22">
        <f t="shared" si="32"/>
        <v>6.623639104563199E-2</v>
      </c>
      <c r="BS31" s="22">
        <f t="shared" si="32"/>
        <v>2.7055929676771697E-2</v>
      </c>
      <c r="BT31" s="22">
        <f t="shared" si="32"/>
        <v>6.1566783161841832E-2</v>
      </c>
      <c r="BU31" s="22">
        <f t="shared" si="32"/>
        <v>3.8446743900992918E-2</v>
      </c>
      <c r="BV31" s="22">
        <f t="shared" si="32"/>
        <v>2.2320430751063512E-2</v>
      </c>
      <c r="BW31" s="22">
        <f t="shared" si="32"/>
        <v>2.0790445943308719E-4</v>
      </c>
      <c r="BX31" s="22">
        <f t="shared" si="32"/>
        <v>9.7072233460303921E-4</v>
      </c>
      <c r="BY31" s="22">
        <f t="shared" si="32"/>
        <v>3.1840787889320564E-2</v>
      </c>
      <c r="BZ31" s="22">
        <f t="shared" si="32"/>
        <v>0</v>
      </c>
      <c r="CA31" s="23">
        <f t="shared" si="31"/>
        <v>0.43153111520223114</v>
      </c>
      <c r="CB31" s="23">
        <f t="shared" si="31"/>
        <v>0.50988296747817374</v>
      </c>
    </row>
    <row r="32" spans="1:80" ht="17" x14ac:dyDescent="0.2">
      <c r="A32" s="25" t="s">
        <v>67</v>
      </c>
      <c r="B32" s="19">
        <v>1136</v>
      </c>
      <c r="C32" s="15">
        <f t="shared" si="2"/>
        <v>7.0964765993684128E-4</v>
      </c>
      <c r="D32" s="14">
        <v>2000</v>
      </c>
      <c r="E32" s="14">
        <f t="shared" si="3"/>
        <v>1.4192953198736826</v>
      </c>
      <c r="F32" s="16">
        <v>45.69</v>
      </c>
      <c r="G32" s="16">
        <v>0.57999999999999996</v>
      </c>
      <c r="H32" s="16">
        <v>14.49</v>
      </c>
      <c r="I32" s="16">
        <v>0.16</v>
      </c>
      <c r="J32" s="16">
        <v>7.02</v>
      </c>
      <c r="K32" s="16">
        <v>13.1</v>
      </c>
      <c r="L32" s="16">
        <v>9.4</v>
      </c>
      <c r="M32" s="16">
        <v>2.09</v>
      </c>
      <c r="N32" s="16">
        <v>0.93</v>
      </c>
      <c r="O32" s="16">
        <v>0.12</v>
      </c>
      <c r="P32" s="16">
        <v>0</v>
      </c>
      <c r="Q32" s="16">
        <v>3.84</v>
      </c>
      <c r="R32" s="16">
        <f t="shared" si="4"/>
        <v>3.1456848813377118</v>
      </c>
      <c r="S32" s="16">
        <v>97.42</v>
      </c>
      <c r="T32" s="18">
        <f t="shared" si="5"/>
        <v>-8.6616009306782163E-2</v>
      </c>
      <c r="U32" s="16">
        <v>0.67</v>
      </c>
      <c r="V32" s="14"/>
      <c r="W32" s="16">
        <v>2.7</v>
      </c>
      <c r="X32" s="19" t="s">
        <v>47</v>
      </c>
      <c r="Y32" s="16">
        <v>3.72</v>
      </c>
      <c r="Z32" s="20" t="s">
        <v>64</v>
      </c>
      <c r="AA32" s="20">
        <f t="shared" si="6"/>
        <v>0.76035946080878669</v>
      </c>
      <c r="AB32" s="20">
        <f t="shared" si="7"/>
        <v>7.2590738423028772E-3</v>
      </c>
      <c r="AC32" s="20">
        <f t="shared" si="8"/>
        <v>0.28422910945468816</v>
      </c>
      <c r="AD32" s="20">
        <f t="shared" si="9"/>
        <v>2.2554271215111362E-3</v>
      </c>
      <c r="AE32" s="20">
        <f t="shared" si="10"/>
        <v>0.17410714285714285</v>
      </c>
      <c r="AF32" s="20">
        <f t="shared" si="11"/>
        <v>0.18232428670842032</v>
      </c>
      <c r="AG32" s="20">
        <f t="shared" si="12"/>
        <v>0.16761768901569188</v>
      </c>
      <c r="AH32" s="20">
        <f t="shared" si="13"/>
        <v>6.7441110035495314E-2</v>
      </c>
      <c r="AI32" s="20">
        <f t="shared" si="14"/>
        <v>1.9745222929936305E-2</v>
      </c>
      <c r="AJ32" s="20">
        <f t="shared" si="15"/>
        <v>1.6908552909680147E-3</v>
      </c>
      <c r="AK32" s="20">
        <f t="shared" si="16"/>
        <v>0</v>
      </c>
      <c r="AL32" s="20">
        <f t="shared" si="17"/>
        <v>0.1083215796897038</v>
      </c>
      <c r="AM32" s="20">
        <f t="shared" si="18"/>
        <v>0.30000000000000004</v>
      </c>
      <c r="AN32" s="20">
        <f t="shared" si="19"/>
        <v>2.0753509577546474</v>
      </c>
      <c r="AO32" s="20">
        <f t="shared" si="20"/>
        <v>0.36637632684133131</v>
      </c>
      <c r="AP32" s="20">
        <f t="shared" si="20"/>
        <v>3.4977572420601937E-3</v>
      </c>
      <c r="AQ32" s="20">
        <f t="shared" si="20"/>
        <v>0.1369547200644077</v>
      </c>
      <c r="AR32" s="20">
        <f t="shared" si="20"/>
        <v>1.0867690175888687E-3</v>
      </c>
      <c r="AS32" s="20">
        <f t="shared" si="20"/>
        <v>8.3892867472165733E-2</v>
      </c>
      <c r="AT32" s="20">
        <f t="shared" si="20"/>
        <v>8.7852267120005406E-2</v>
      </c>
      <c r="AU32" s="20">
        <f t="shared" si="20"/>
        <v>8.0765948713098584E-2</v>
      </c>
      <c r="AV32" s="20">
        <f t="shared" si="20"/>
        <v>3.2496243482818363E-2</v>
      </c>
      <c r="AW32" s="20">
        <f t="shared" si="20"/>
        <v>9.5141608970556717E-3</v>
      </c>
      <c r="AX32" s="20">
        <f t="shared" si="20"/>
        <v>8.1473221897725471E-4</v>
      </c>
      <c r="AY32" s="20">
        <f t="shared" si="20"/>
        <v>0</v>
      </c>
      <c r="AZ32" s="20">
        <f t="shared" si="20"/>
        <v>5.2194342978451463E-2</v>
      </c>
      <c r="BA32" s="20">
        <f t="shared" si="20"/>
        <v>0.14455386395203942</v>
      </c>
      <c r="BB32" s="20">
        <f t="shared" si="21"/>
        <v>0.99999999999999989</v>
      </c>
      <c r="BC32" s="20">
        <f t="shared" si="22"/>
        <v>0.77352846187756208</v>
      </c>
      <c r="BD32" s="20">
        <f t="shared" si="23"/>
        <v>0.67285629989039775</v>
      </c>
      <c r="BE32" s="20">
        <f t="shared" si="24"/>
        <v>1.8744761535318946</v>
      </c>
      <c r="BF32" s="21">
        <f t="shared" si="25"/>
        <v>1.1203706815833787</v>
      </c>
      <c r="BG32">
        <v>-0.3</v>
      </c>
      <c r="BH32" s="21">
        <f t="shared" si="26"/>
        <v>-1.4203706815833788</v>
      </c>
      <c r="BI32" s="21">
        <f t="shared" si="27"/>
        <v>-1.3669684568479517</v>
      </c>
      <c r="BJ32" s="21">
        <f t="shared" si="28"/>
        <v>-1.2047671523527737</v>
      </c>
      <c r="BK32" s="21">
        <v>0.1</v>
      </c>
      <c r="BL32" s="21">
        <f t="shared" si="29"/>
        <v>5.3402224735427106E-2</v>
      </c>
      <c r="BM32" s="21">
        <f t="shared" si="30"/>
        <v>0.21560352923060511</v>
      </c>
      <c r="BN32" s="22">
        <f t="shared" si="32"/>
        <v>0.25999810299920612</v>
      </c>
      <c r="BO32" s="22">
        <f t="shared" si="32"/>
        <v>2.4821752418551562E-3</v>
      </c>
      <c r="BP32" s="22">
        <f t="shared" si="32"/>
        <v>9.7189596611012091E-2</v>
      </c>
      <c r="BQ32" s="22">
        <f t="shared" si="32"/>
        <v>7.7122309022380057E-4</v>
      </c>
      <c r="BR32" s="22">
        <f t="shared" si="32"/>
        <v>5.9534377087013958E-2</v>
      </c>
      <c r="BS32" s="22">
        <f t="shared" si="32"/>
        <v>6.2344155781858139E-2</v>
      </c>
      <c r="BT32" s="22">
        <f t="shared" si="32"/>
        <v>5.7315366506829342E-2</v>
      </c>
      <c r="BU32" s="22">
        <f t="shared" si="32"/>
        <v>2.306088314431988E-2</v>
      </c>
      <c r="BV32" s="22">
        <f t="shared" si="32"/>
        <v>6.7517020168581555E-3</v>
      </c>
      <c r="BW32" s="22">
        <f t="shared" si="32"/>
        <v>5.7817281267235894E-4</v>
      </c>
      <c r="BX32" s="22">
        <f t="shared" si="32"/>
        <v>0</v>
      </c>
      <c r="BY32" s="22">
        <f t="shared" si="32"/>
        <v>3.7039593356598982E-2</v>
      </c>
      <c r="BZ32" s="22">
        <f t="shared" si="32"/>
        <v>0.10258231128839329</v>
      </c>
      <c r="CA32" s="23">
        <f t="shared" si="31"/>
        <v>0.5489326628659561</v>
      </c>
      <c r="CB32" s="23">
        <f t="shared" si="31"/>
        <v>0.47749089869098227</v>
      </c>
    </row>
    <row r="33" spans="1:80" ht="17" x14ac:dyDescent="0.2">
      <c r="A33" s="25" t="s">
        <v>68</v>
      </c>
      <c r="B33" s="19">
        <v>1142</v>
      </c>
      <c r="C33" s="15">
        <f t="shared" si="2"/>
        <v>7.0663887220435994E-4</v>
      </c>
      <c r="D33" s="14">
        <v>2000</v>
      </c>
      <c r="E33" s="14">
        <f t="shared" si="3"/>
        <v>1.4132777444087199</v>
      </c>
      <c r="F33" s="16">
        <v>41.67</v>
      </c>
      <c r="G33" s="16">
        <v>2.85</v>
      </c>
      <c r="H33" s="16">
        <v>15.56</v>
      </c>
      <c r="I33" s="16">
        <v>0.23</v>
      </c>
      <c r="J33" s="16">
        <v>4.3</v>
      </c>
      <c r="K33" s="16">
        <v>4.0199999999999996</v>
      </c>
      <c r="L33" s="16">
        <v>13</v>
      </c>
      <c r="M33" s="16">
        <v>6.64</v>
      </c>
      <c r="N33" s="16">
        <v>6</v>
      </c>
      <c r="O33" s="16">
        <v>1.48</v>
      </c>
      <c r="P33" s="16">
        <v>0.25</v>
      </c>
      <c r="Q33" s="16">
        <v>1.33</v>
      </c>
      <c r="R33" s="16">
        <f t="shared" si="4"/>
        <v>1.1170053554830792</v>
      </c>
      <c r="S33" s="16">
        <v>97.33</v>
      </c>
      <c r="T33" s="18">
        <f t="shared" si="5"/>
        <v>-7.5796385621240789E-2</v>
      </c>
      <c r="U33" s="16">
        <v>0.38</v>
      </c>
      <c r="V33" s="14"/>
      <c r="W33" s="16">
        <v>1.6</v>
      </c>
      <c r="X33" s="19" t="s">
        <v>56</v>
      </c>
      <c r="Y33" s="16">
        <v>1.42</v>
      </c>
      <c r="Z33" s="20" t="s">
        <v>64</v>
      </c>
      <c r="AA33" s="20">
        <f t="shared" si="6"/>
        <v>0.69345981028457315</v>
      </c>
      <c r="AB33" s="20">
        <f t="shared" si="7"/>
        <v>3.5669586983729663E-2</v>
      </c>
      <c r="AC33" s="20">
        <f t="shared" si="8"/>
        <v>0.30521773244409578</v>
      </c>
      <c r="AD33" s="20">
        <f t="shared" si="9"/>
        <v>3.2421764871722585E-3</v>
      </c>
      <c r="AE33" s="20">
        <f t="shared" si="10"/>
        <v>0.10664682539682539</v>
      </c>
      <c r="AF33" s="20">
        <f t="shared" si="11"/>
        <v>5.5949895615866385E-2</v>
      </c>
      <c r="AG33" s="20">
        <f t="shared" si="12"/>
        <v>0.23181169757489301</v>
      </c>
      <c r="AH33" s="20">
        <f t="shared" si="13"/>
        <v>0.21426266537592772</v>
      </c>
      <c r="AI33" s="20">
        <f t="shared" si="14"/>
        <v>0.12738853503184713</v>
      </c>
      <c r="AJ33" s="20">
        <f t="shared" si="15"/>
        <v>2.0853881921938846E-2</v>
      </c>
      <c r="AK33" s="20">
        <f t="shared" si="16"/>
        <v>1.3157894736842105E-2</v>
      </c>
      <c r="AL33" s="20">
        <f t="shared" si="17"/>
        <v>3.7517630465444284E-2</v>
      </c>
      <c r="AM33" s="20">
        <f t="shared" si="18"/>
        <v>0.17777777777777778</v>
      </c>
      <c r="AN33" s="20">
        <f t="shared" si="19"/>
        <v>2.0229561100969331</v>
      </c>
      <c r="AO33" s="20">
        <f t="shared" si="20"/>
        <v>0.34279528202485071</v>
      </c>
      <c r="AP33" s="20">
        <f t="shared" si="20"/>
        <v>1.7632407745129232E-2</v>
      </c>
      <c r="AQ33" s="20">
        <f t="shared" si="20"/>
        <v>0.15087709066978758</v>
      </c>
      <c r="AR33" s="20">
        <f t="shared" si="20"/>
        <v>1.602692451403162E-3</v>
      </c>
      <c r="AS33" s="20">
        <f t="shared" si="20"/>
        <v>5.2718309045130612E-2</v>
      </c>
      <c r="AT33" s="20">
        <f t="shared" si="20"/>
        <v>2.7657493574186075E-2</v>
      </c>
      <c r="AU33" s="20">
        <f t="shared" si="20"/>
        <v>0.11459057189519815</v>
      </c>
      <c r="AV33" s="20">
        <f t="shared" si="20"/>
        <v>0.10591562728746547</v>
      </c>
      <c r="AW33" s="20">
        <f t="shared" si="20"/>
        <v>6.2971477431481751E-2</v>
      </c>
      <c r="AX33" s="20">
        <f t="shared" si="20"/>
        <v>1.0308618075228334E-2</v>
      </c>
      <c r="AY33" s="20">
        <f t="shared" si="20"/>
        <v>6.5042907610148911E-3</v>
      </c>
      <c r="AZ33" s="20">
        <f t="shared" si="20"/>
        <v>1.8545943868078566E-2</v>
      </c>
      <c r="BA33" s="20">
        <f t="shared" si="20"/>
        <v>8.7880195171045644E-2</v>
      </c>
      <c r="BB33" s="20">
        <f t="shared" si="21"/>
        <v>1.0000000000000004</v>
      </c>
      <c r="BC33" s="20">
        <f t="shared" si="22"/>
        <v>0.62713862887118899</v>
      </c>
      <c r="BD33" s="20">
        <f t="shared" si="23"/>
        <v>0.37902317312365635</v>
      </c>
      <c r="BE33" s="20">
        <f t="shared" si="24"/>
        <v>2.4296043919873362</v>
      </c>
      <c r="BF33" s="21">
        <f t="shared" si="25"/>
        <v>0.75074456737044992</v>
      </c>
      <c r="BG33">
        <v>-0.3</v>
      </c>
      <c r="BH33" s="21">
        <f t="shared" si="26"/>
        <v>-1.0507445673704499</v>
      </c>
      <c r="BI33" s="21">
        <f t="shared" si="27"/>
        <v>-1.0192375524069253</v>
      </c>
      <c r="BJ33" s="21">
        <f t="shared" si="28"/>
        <v>-0.80369837438779856</v>
      </c>
      <c r="BK33" s="21">
        <v>0.1</v>
      </c>
      <c r="BL33" s="21">
        <f t="shared" si="29"/>
        <v>3.1507014963524593E-2</v>
      </c>
      <c r="BM33" s="21">
        <f t="shared" si="30"/>
        <v>0.24704619298265129</v>
      </c>
      <c r="BN33" s="22">
        <f t="shared" si="32"/>
        <v>0.24223247148701602</v>
      </c>
      <c r="BO33" s="22">
        <f t="shared" si="32"/>
        <v>1.2459744723265541E-2</v>
      </c>
      <c r="BP33" s="22">
        <f t="shared" si="32"/>
        <v>0.10661561719237365</v>
      </c>
      <c r="BQ33" s="22">
        <f t="shared" si="32"/>
        <v>1.1325247863499712E-3</v>
      </c>
      <c r="BR33" s="22">
        <f t="shared" si="32"/>
        <v>3.7252806448171999E-2</v>
      </c>
      <c r="BS33" s="22">
        <f t="shared" si="32"/>
        <v>1.9543860067262182E-2</v>
      </c>
      <c r="BT33" s="22">
        <f t="shared" si="32"/>
        <v>8.0974152489275447E-2</v>
      </c>
      <c r="BU33" s="22">
        <f t="shared" si="32"/>
        <v>7.4844099415231929E-2</v>
      </c>
      <c r="BV33" s="22">
        <f t="shared" si="32"/>
        <v>4.4498093793224572E-2</v>
      </c>
      <c r="BW33" s="22">
        <f t="shared" si="32"/>
        <v>7.2844702506648304E-3</v>
      </c>
      <c r="BX33" s="22">
        <f t="shared" si="32"/>
        <v>4.5961846878528004E-3</v>
      </c>
      <c r="BY33" s="22">
        <f t="shared" si="32"/>
        <v>1.3105284858904402E-2</v>
      </c>
      <c r="BZ33" s="22">
        <f t="shared" si="32"/>
        <v>6.2099562004766733E-2</v>
      </c>
      <c r="CA33" s="23">
        <f t="shared" si="31"/>
        <v>0.44316053342132561</v>
      </c>
      <c r="CB33" s="23">
        <f t="shared" si="31"/>
        <v>0.26783250759541838</v>
      </c>
    </row>
    <row r="34" spans="1:80" ht="17" x14ac:dyDescent="0.2">
      <c r="A34" s="25" t="s">
        <v>69</v>
      </c>
      <c r="B34" s="19">
        <v>1142</v>
      </c>
      <c r="C34" s="15">
        <f t="shared" si="2"/>
        <v>7.0663887220435994E-4</v>
      </c>
      <c r="D34" s="14">
        <v>2000</v>
      </c>
      <c r="E34" s="14">
        <f t="shared" si="3"/>
        <v>1.4132777444087199</v>
      </c>
      <c r="F34" s="16">
        <v>38.83</v>
      </c>
      <c r="G34" s="16">
        <v>5.43</v>
      </c>
      <c r="H34" s="16">
        <v>9.41</v>
      </c>
      <c r="I34" s="16">
        <v>0.23</v>
      </c>
      <c r="J34" s="16">
        <v>6.46</v>
      </c>
      <c r="K34" s="16">
        <v>8.4700000000000006</v>
      </c>
      <c r="L34" s="16">
        <v>14.3</v>
      </c>
      <c r="M34" s="16">
        <v>4.2699999999999996</v>
      </c>
      <c r="N34" s="16">
        <v>5.24</v>
      </c>
      <c r="O34" s="16">
        <v>1.28</v>
      </c>
      <c r="P34" s="16">
        <v>0.23</v>
      </c>
      <c r="Q34" s="16">
        <v>1.34</v>
      </c>
      <c r="R34" s="16">
        <f t="shared" si="4"/>
        <v>2.0222775037368761</v>
      </c>
      <c r="S34" s="16">
        <v>95.49</v>
      </c>
      <c r="T34" s="18">
        <f t="shared" si="5"/>
        <v>0.17873595233245354</v>
      </c>
      <c r="U34" s="16">
        <v>0.24</v>
      </c>
      <c r="V34" s="14"/>
      <c r="W34" s="16">
        <v>3.2</v>
      </c>
      <c r="X34" s="19" t="s">
        <v>56</v>
      </c>
      <c r="Y34" s="16">
        <v>1.25</v>
      </c>
      <c r="Z34" s="20" t="s">
        <v>64</v>
      </c>
      <c r="AA34" s="20">
        <f t="shared" si="6"/>
        <v>0.64619737061075044</v>
      </c>
      <c r="AB34" s="20">
        <f t="shared" si="7"/>
        <v>6.7959949937421771E-2</v>
      </c>
      <c r="AC34" s="20">
        <f t="shared" si="8"/>
        <v>0.18458218909376228</v>
      </c>
      <c r="AD34" s="20">
        <f t="shared" si="9"/>
        <v>3.2421764871722585E-3</v>
      </c>
      <c r="AE34" s="20">
        <f t="shared" si="10"/>
        <v>0.16021825396825395</v>
      </c>
      <c r="AF34" s="20">
        <f t="shared" si="11"/>
        <v>0.11788448155880309</v>
      </c>
      <c r="AG34" s="20">
        <f t="shared" si="12"/>
        <v>0.25499286733238236</v>
      </c>
      <c r="AH34" s="20">
        <f t="shared" si="13"/>
        <v>0.1377863827040981</v>
      </c>
      <c r="AI34" s="20">
        <f t="shared" si="14"/>
        <v>0.11125265392781317</v>
      </c>
      <c r="AJ34" s="20">
        <f t="shared" si="15"/>
        <v>1.8035789770325491E-2</v>
      </c>
      <c r="AK34" s="20">
        <f t="shared" si="16"/>
        <v>1.2105263157894737E-2</v>
      </c>
      <c r="AL34" s="20">
        <f t="shared" si="17"/>
        <v>3.7799717912552891E-2</v>
      </c>
      <c r="AM34" s="20">
        <f t="shared" si="18"/>
        <v>0.35555555555555557</v>
      </c>
      <c r="AN34" s="20">
        <f t="shared" si="19"/>
        <v>2.1076126520167859</v>
      </c>
      <c r="AO34" s="20">
        <f t="shared" si="20"/>
        <v>0.30660158069956578</v>
      </c>
      <c r="AP34" s="20">
        <f t="shared" si="20"/>
        <v>3.2244990497846238E-2</v>
      </c>
      <c r="AQ34" s="20">
        <f t="shared" si="20"/>
        <v>8.7578801027377862E-2</v>
      </c>
      <c r="AR34" s="20">
        <f t="shared" si="20"/>
        <v>1.5383170546399037E-3</v>
      </c>
      <c r="AS34" s="20">
        <f t="shared" si="20"/>
        <v>7.6018832879438378E-2</v>
      </c>
      <c r="AT34" s="20">
        <f t="shared" si="20"/>
        <v>5.5932707296095792E-2</v>
      </c>
      <c r="AU34" s="20">
        <f t="shared" si="20"/>
        <v>0.12098658977415908</v>
      </c>
      <c r="AV34" s="20">
        <f t="shared" si="20"/>
        <v>6.537557201141754E-2</v>
      </c>
      <c r="AW34" s="20">
        <f t="shared" si="20"/>
        <v>5.2786100814755925E-2</v>
      </c>
      <c r="AX34" s="20">
        <f t="shared" si="20"/>
        <v>8.5574499436919527E-3</v>
      </c>
      <c r="AY34" s="20">
        <f t="shared" si="20"/>
        <v>5.7435900976923557E-3</v>
      </c>
      <c r="AZ34" s="20">
        <f t="shared" si="20"/>
        <v>1.7934850541147653E-2</v>
      </c>
      <c r="BA34" s="20">
        <f t="shared" si="20"/>
        <v>0.16870061736217162</v>
      </c>
      <c r="BB34" s="20">
        <f t="shared" si="21"/>
        <v>1</v>
      </c>
      <c r="BC34" s="20">
        <f t="shared" si="22"/>
        <v>0.55327222819188537</v>
      </c>
      <c r="BD34" s="20">
        <f t="shared" si="23"/>
        <v>0.24318335326320412</v>
      </c>
      <c r="BE34" s="20">
        <f t="shared" si="24"/>
        <v>2.3129169584190059</v>
      </c>
      <c r="BF34" s="21">
        <f t="shared" si="25"/>
        <v>0.56695217418132149</v>
      </c>
      <c r="BG34">
        <v>-0.3</v>
      </c>
      <c r="BH34" s="21">
        <f t="shared" si="26"/>
        <v>-0.86695217418132153</v>
      </c>
      <c r="BI34" s="21">
        <f t="shared" si="27"/>
        <v>-1.0927649199526446</v>
      </c>
      <c r="BJ34" s="21">
        <f t="shared" si="28"/>
        <v>-0.86888286018187455</v>
      </c>
      <c r="BK34" s="21">
        <v>0.1</v>
      </c>
      <c r="BL34" s="21">
        <f t="shared" si="29"/>
        <v>-0.22581274577132304</v>
      </c>
      <c r="BM34" s="21">
        <f t="shared" si="30"/>
        <v>-1.9306860005530169E-3</v>
      </c>
      <c r="BN34" s="22">
        <f t="shared" si="32"/>
        <v>0.2166565952016152</v>
      </c>
      <c r="BO34" s="22">
        <f t="shared" si="32"/>
        <v>2.2785563719638368E-2</v>
      </c>
      <c r="BP34" s="22">
        <f t="shared" si="32"/>
        <v>6.1886585186996336E-2</v>
      </c>
      <c r="BQ34" s="22">
        <f t="shared" si="32"/>
        <v>1.0870346285834743E-3</v>
      </c>
      <c r="BR34" s="22">
        <f t="shared" si="32"/>
        <v>5.371786233221805E-2</v>
      </c>
      <c r="BS34" s="22">
        <f t="shared" si="32"/>
        <v>3.9524225203049705E-2</v>
      </c>
      <c r="BT34" s="22">
        <f t="shared" si="32"/>
        <v>8.5493827349863313E-2</v>
      </c>
      <c r="BU34" s="22">
        <f t="shared" si="32"/>
        <v>4.6196920475863011E-2</v>
      </c>
      <c r="BV34" s="22">
        <f t="shared" si="32"/>
        <v>3.730071074780477E-2</v>
      </c>
      <c r="BW34" s="22">
        <f t="shared" si="32"/>
        <v>6.0470267771557456E-3</v>
      </c>
      <c r="BX34" s="22">
        <f t="shared" si="32"/>
        <v>4.0586440290374557E-3</v>
      </c>
      <c r="BY34" s="22">
        <f t="shared" si="32"/>
        <v>1.2673462559550333E-2</v>
      </c>
      <c r="BZ34" s="22">
        <f t="shared" si="32"/>
        <v>0.11921041399298421</v>
      </c>
      <c r="CA34" s="23">
        <f t="shared" si="31"/>
        <v>0.39096366335150712</v>
      </c>
      <c r="CB34" s="23">
        <f t="shared" si="31"/>
        <v>0.171842810488785</v>
      </c>
    </row>
    <row r="35" spans="1:80" ht="17" x14ac:dyDescent="0.2">
      <c r="A35" s="25" t="s">
        <v>70</v>
      </c>
      <c r="B35" s="19">
        <v>1182</v>
      </c>
      <c r="C35" s="15">
        <f t="shared" si="2"/>
        <v>6.872143765247568E-4</v>
      </c>
      <c r="D35" s="19">
        <v>2000</v>
      </c>
      <c r="E35" s="14">
        <f>D35*C35</f>
        <v>1.3744287530495136</v>
      </c>
      <c r="F35" s="16">
        <v>38.01</v>
      </c>
      <c r="G35" s="16">
        <v>5.62</v>
      </c>
      <c r="H35" s="16">
        <v>9.66</v>
      </c>
      <c r="I35" s="16">
        <v>0.22</v>
      </c>
      <c r="J35" s="16">
        <v>6.5</v>
      </c>
      <c r="K35" s="16">
        <v>8.43</v>
      </c>
      <c r="L35" s="16">
        <v>14.7</v>
      </c>
      <c r="M35" s="16">
        <v>3.91</v>
      </c>
      <c r="N35" s="16">
        <v>5.75</v>
      </c>
      <c r="O35" s="16">
        <v>1.26</v>
      </c>
      <c r="P35" s="16">
        <v>0.22</v>
      </c>
      <c r="Q35" s="16">
        <v>1.27</v>
      </c>
      <c r="R35" s="16">
        <f t="shared" si="4"/>
        <v>1.172296776355336</v>
      </c>
      <c r="S35" s="16">
        <v>95.55</v>
      </c>
      <c r="T35" s="18">
        <f t="shared" si="5"/>
        <v>-3.4766150214545502E-2</v>
      </c>
      <c r="U35" s="16">
        <v>0.25</v>
      </c>
      <c r="V35" s="14"/>
      <c r="W35" s="14">
        <v>0</v>
      </c>
      <c r="X35" s="19" t="s">
        <v>56</v>
      </c>
      <c r="Y35" s="16">
        <v>1.23</v>
      </c>
      <c r="Z35" s="20" t="s">
        <v>64</v>
      </c>
      <c r="AA35" s="20">
        <f t="shared" si="6"/>
        <v>0.63255117324013976</v>
      </c>
      <c r="AB35" s="20">
        <f t="shared" si="7"/>
        <v>7.0337922403003753E-2</v>
      </c>
      <c r="AC35" s="20">
        <f t="shared" si="8"/>
        <v>0.18948607296979209</v>
      </c>
      <c r="AD35" s="20">
        <f t="shared" si="9"/>
        <v>3.1012122920778123E-3</v>
      </c>
      <c r="AE35" s="20">
        <f t="shared" si="10"/>
        <v>0.16121031746031747</v>
      </c>
      <c r="AF35" s="20">
        <f t="shared" si="11"/>
        <v>0.11732776617954072</v>
      </c>
      <c r="AG35" s="20">
        <f t="shared" si="12"/>
        <v>0.26212553495007135</v>
      </c>
      <c r="AH35" s="20">
        <f t="shared" si="13"/>
        <v>0.1261697321716683</v>
      </c>
      <c r="AI35" s="20">
        <f t="shared" si="14"/>
        <v>0.12208067940552017</v>
      </c>
      <c r="AJ35" s="20">
        <f t="shared" si="15"/>
        <v>1.7753980555164153E-2</v>
      </c>
      <c r="AK35" s="20">
        <f t="shared" si="16"/>
        <v>1.1578947368421053E-2</v>
      </c>
      <c r="AL35" s="20">
        <f t="shared" si="17"/>
        <v>3.582510578279266E-2</v>
      </c>
      <c r="AM35" s="20">
        <f t="shared" si="18"/>
        <v>0</v>
      </c>
      <c r="AN35" s="20">
        <f t="shared" si="19"/>
        <v>1.7495484447785095</v>
      </c>
      <c r="AO35" s="20">
        <f t="shared" si="20"/>
        <v>0.36155110487393216</v>
      </c>
      <c r="AP35" s="20">
        <f t="shared" si="20"/>
        <v>4.0203472280476604E-2</v>
      </c>
      <c r="AQ35" s="20">
        <f t="shared" si="20"/>
        <v>0.10830570227152571</v>
      </c>
      <c r="AR35" s="20">
        <f t="shared" si="20"/>
        <v>1.772578690994991E-3</v>
      </c>
      <c r="AS35" s="20">
        <f t="shared" si="20"/>
        <v>9.2143957454534214E-2</v>
      </c>
      <c r="AT35" s="20">
        <f t="shared" si="20"/>
        <v>6.7061741862423391E-2</v>
      </c>
      <c r="AU35" s="20">
        <f t="shared" si="20"/>
        <v>0.14982467946651007</v>
      </c>
      <c r="AV35" s="20">
        <f t="shared" si="20"/>
        <v>7.2115597912260854E-2</v>
      </c>
      <c r="AW35" s="20">
        <f t="shared" si="20"/>
        <v>6.9778393259053439E-2</v>
      </c>
      <c r="AX35" s="20">
        <f t="shared" si="20"/>
        <v>1.0147750185569616E-2</v>
      </c>
      <c r="AY35" s="20">
        <f t="shared" si="20"/>
        <v>6.6182490704834026E-3</v>
      </c>
      <c r="AZ35" s="20">
        <f t="shared" si="20"/>
        <v>2.0476772672235476E-2</v>
      </c>
      <c r="BA35" s="20">
        <f t="shared" si="20"/>
        <v>0</v>
      </c>
      <c r="BB35" s="20">
        <f t="shared" si="21"/>
        <v>0.99999999999999989</v>
      </c>
      <c r="BC35" s="20">
        <f t="shared" si="22"/>
        <v>0.5082357421689041</v>
      </c>
      <c r="BD35" s="20">
        <f t="shared" si="23"/>
        <v>0.24528894443984633</v>
      </c>
      <c r="BE35" s="20">
        <f t="shared" si="24"/>
        <v>2.1802888579939457</v>
      </c>
      <c r="BF35" s="21">
        <f t="shared" si="25"/>
        <v>0.60561577402024314</v>
      </c>
      <c r="BG35">
        <v>-0.3</v>
      </c>
      <c r="BH35" s="21">
        <f t="shared" si="26"/>
        <v>-0.90561577402024307</v>
      </c>
      <c r="BI35" s="21">
        <f t="shared" si="27"/>
        <v>-0.91929300398083325</v>
      </c>
      <c r="BJ35" s="21">
        <f t="shared" si="28"/>
        <v>-0.87402850248940078</v>
      </c>
      <c r="BK35" s="21">
        <v>0.1</v>
      </c>
      <c r="BL35" s="21">
        <f t="shared" si="29"/>
        <v>-1.3677229960590176E-2</v>
      </c>
      <c r="BM35" s="21">
        <f t="shared" si="30"/>
        <v>3.1587271530842287E-2</v>
      </c>
      <c r="BN35" s="22">
        <f t="shared" si="32"/>
        <v>0.24846311711777624</v>
      </c>
      <c r="BO35" s="22">
        <f t="shared" si="32"/>
        <v>2.7628404137358072E-2</v>
      </c>
      <c r="BP35" s="22">
        <f t="shared" si="32"/>
        <v>7.4429235660602472E-2</v>
      </c>
      <c r="BQ35" s="22">
        <f t="shared" si="32"/>
        <v>1.2181415599731922E-3</v>
      </c>
      <c r="BR35" s="22">
        <f t="shared" si="32"/>
        <v>6.3322652272641444E-2</v>
      </c>
      <c r="BS35" s="22">
        <f t="shared" si="32"/>
        <v>4.6085793122649474E-2</v>
      </c>
      <c r="BT35" s="22">
        <f t="shared" si="32"/>
        <v>0.10296167368759926</v>
      </c>
      <c r="BU35" s="22">
        <f t="shared" si="32"/>
        <v>4.9558875656984393E-2</v>
      </c>
      <c r="BV35" s="22">
        <f t="shared" si="32"/>
        <v>4.7952715018419703E-2</v>
      </c>
      <c r="BW35" s="22">
        <f t="shared" si="32"/>
        <v>6.9736798169052084E-3</v>
      </c>
      <c r="BX35" s="22">
        <f t="shared" si="32"/>
        <v>4.5481559086578026E-3</v>
      </c>
      <c r="BY35" s="22">
        <f t="shared" si="32"/>
        <v>1.4071932565189481E-2</v>
      </c>
      <c r="BZ35" s="22">
        <f t="shared" si="32"/>
        <v>0</v>
      </c>
      <c r="CA35" s="23">
        <f t="shared" si="31"/>
        <v>0.34926690868220051</v>
      </c>
      <c r="CB35" s="23">
        <f t="shared" si="31"/>
        <v>0.16856608902164472</v>
      </c>
    </row>
    <row r="36" spans="1:80" x14ac:dyDescent="0.2">
      <c r="A36" s="31" t="s">
        <v>71</v>
      </c>
      <c r="B36" s="18">
        <v>1160</v>
      </c>
      <c r="C36" s="15">
        <f>1/(B36+273.15)</f>
        <v>6.9776366744583602E-4</v>
      </c>
      <c r="D36" s="14">
        <v>1</v>
      </c>
      <c r="E36" s="14">
        <f>D36*C36</f>
        <v>6.9776366744583602E-4</v>
      </c>
      <c r="F36" s="18">
        <v>55.14</v>
      </c>
      <c r="G36" s="18">
        <v>1.02</v>
      </c>
      <c r="H36" s="18">
        <v>17.11</v>
      </c>
      <c r="I36" s="18">
        <v>0.12</v>
      </c>
      <c r="J36" s="18">
        <v>4.57</v>
      </c>
      <c r="K36" s="18">
        <v>6.96</v>
      </c>
      <c r="L36" s="18">
        <v>8.2200000000000006</v>
      </c>
      <c r="M36" s="18">
        <v>4.0999999999999996</v>
      </c>
      <c r="N36" s="18">
        <v>1.51</v>
      </c>
      <c r="O36" s="18">
        <v>0.15</v>
      </c>
      <c r="P36" s="18">
        <v>0.02</v>
      </c>
      <c r="Q36" s="18">
        <v>1.42</v>
      </c>
      <c r="R36" s="16">
        <f t="shared" si="4"/>
        <v>0.95974999518623083</v>
      </c>
      <c r="S36" s="18">
        <v>100.34</v>
      </c>
      <c r="T36" s="18">
        <f t="shared" si="5"/>
        <v>-0.17013022577188261</v>
      </c>
      <c r="U36" s="18"/>
      <c r="V36" s="18"/>
      <c r="W36" s="18"/>
      <c r="X36" s="18"/>
      <c r="Y36" s="18">
        <v>1.9</v>
      </c>
      <c r="Z36" s="20" t="s">
        <v>49</v>
      </c>
      <c r="AA36" s="20">
        <f t="shared" si="6"/>
        <v>0.91762356465302042</v>
      </c>
      <c r="AB36" s="20">
        <f t="shared" si="7"/>
        <v>1.276595744680851E-2</v>
      </c>
      <c r="AC36" s="20">
        <f t="shared" si="8"/>
        <v>0.33562181247548056</v>
      </c>
      <c r="AD36" s="20">
        <f t="shared" si="9"/>
        <v>1.6915703411333521E-3</v>
      </c>
      <c r="AE36" s="20">
        <f t="shared" si="10"/>
        <v>0.11334325396825397</v>
      </c>
      <c r="AF36" s="20">
        <f t="shared" si="11"/>
        <v>9.6868475991649272E-2</v>
      </c>
      <c r="AG36" s="20">
        <f t="shared" si="12"/>
        <v>0.14657631954350928</v>
      </c>
      <c r="AH36" s="20">
        <f t="shared" si="13"/>
        <v>0.13230074217489513</v>
      </c>
      <c r="AI36" s="20">
        <f t="shared" si="14"/>
        <v>3.2059447983014862E-2</v>
      </c>
      <c r="AJ36" s="20">
        <f t="shared" si="15"/>
        <v>2.1135691137100184E-3</v>
      </c>
      <c r="AK36" s="20">
        <f t="shared" si="16"/>
        <v>1.0526315789473684E-3</v>
      </c>
      <c r="AL36" s="20">
        <f t="shared" si="17"/>
        <v>4.0056417489421715E-2</v>
      </c>
      <c r="AM36" s="20">
        <f t="shared" si="18"/>
        <v>0</v>
      </c>
      <c r="AN36" s="20">
        <f t="shared" si="19"/>
        <v>1.8320737627598445</v>
      </c>
      <c r="AO36" s="20">
        <f t="shared" si="20"/>
        <v>0.50086605861911804</v>
      </c>
      <c r="AP36" s="20">
        <f t="shared" si="20"/>
        <v>6.9680368259724497E-3</v>
      </c>
      <c r="AQ36" s="20">
        <f t="shared" si="20"/>
        <v>0.18319230333275355</v>
      </c>
      <c r="AR36" s="20">
        <f t="shared" si="20"/>
        <v>9.2330908040796499E-4</v>
      </c>
      <c r="AS36" s="20">
        <f t="shared" si="20"/>
        <v>6.1866097464063435E-2</v>
      </c>
      <c r="AT36" s="20">
        <f t="shared" si="20"/>
        <v>5.2873676792208488E-2</v>
      </c>
      <c r="AU36" s="20">
        <f t="shared" si="20"/>
        <v>8.0005686737583112E-2</v>
      </c>
      <c r="AV36" s="20">
        <f t="shared" ref="AU36:BA71" si="33">AH36/$AN36</f>
        <v>7.2213654746955527E-2</v>
      </c>
      <c r="AW36" s="20">
        <f t="shared" si="33"/>
        <v>1.7498994109669666E-2</v>
      </c>
      <c r="AX36" s="20">
        <f t="shared" si="33"/>
        <v>1.1536484811212667E-3</v>
      </c>
      <c r="AY36" s="20">
        <f t="shared" si="33"/>
        <v>5.7455742249246523E-4</v>
      </c>
      <c r="AZ36" s="20">
        <f t="shared" si="33"/>
        <v>2.1863976387654034E-2</v>
      </c>
      <c r="BA36" s="20">
        <f t="shared" si="33"/>
        <v>0</v>
      </c>
      <c r="BB36" s="20">
        <f t="shared" si="21"/>
        <v>1</v>
      </c>
      <c r="BC36" s="20">
        <f t="shared" si="22"/>
        <v>0.80494395904377114</v>
      </c>
      <c r="BD36" s="20">
        <f t="shared" si="23"/>
        <v>0.73357901903949918</v>
      </c>
      <c r="BE36" s="20">
        <f t="shared" si="24"/>
        <v>1.5634441712297289</v>
      </c>
      <c r="BF36" s="21">
        <f t="shared" si="25"/>
        <v>1.0928427982803477</v>
      </c>
      <c r="BG36">
        <v>-0.3</v>
      </c>
      <c r="BH36" s="21">
        <f t="shared" si="26"/>
        <v>-1.3928427982803477</v>
      </c>
      <c r="BI36" s="21">
        <f t="shared" si="27"/>
        <v>-1.2493618218812601</v>
      </c>
      <c r="BJ36" s="21">
        <f t="shared" si="28"/>
        <v>-1.2617260541530293</v>
      </c>
      <c r="BK36" s="21">
        <v>0.1</v>
      </c>
      <c r="BL36" s="21">
        <f t="shared" si="29"/>
        <v>0.14348097639908763</v>
      </c>
      <c r="BM36" s="21">
        <f t="shared" si="30"/>
        <v>0.13111674412731844</v>
      </c>
      <c r="BN36" s="22">
        <f t="shared" si="32"/>
        <v>0.34948613796121691</v>
      </c>
      <c r="BO36" s="22">
        <f t="shared" si="32"/>
        <v>4.862042930588179E-3</v>
      </c>
      <c r="BP36" s="22">
        <f t="shared" si="32"/>
        <v>0.12782493342131215</v>
      </c>
      <c r="BQ36" s="22">
        <f t="shared" si="32"/>
        <v>6.44251530131504E-4</v>
      </c>
      <c r="BR36" s="22">
        <f t="shared" si="32"/>
        <v>4.3167915057086441E-2</v>
      </c>
      <c r="BS36" s="22">
        <f t="shared" si="32"/>
        <v>3.689333062987718E-2</v>
      </c>
      <c r="BT36" s="22">
        <f t="shared" si="32"/>
        <v>5.5825061394538682E-2</v>
      </c>
      <c r="BU36" s="22">
        <f t="shared" si="32"/>
        <v>5.0388064575903092E-2</v>
      </c>
      <c r="BV36" s="22">
        <f t="shared" si="32"/>
        <v>1.2210162306576188E-2</v>
      </c>
      <c r="BW36" s="22">
        <f t="shared" si="32"/>
        <v>8.0497399513049326E-4</v>
      </c>
      <c r="BX36" s="22">
        <f t="shared" si="32"/>
        <v>4.0090529427656922E-4</v>
      </c>
      <c r="BY36" s="22">
        <f t="shared" si="32"/>
        <v>1.5255888349198641E-2</v>
      </c>
      <c r="BZ36" s="22">
        <f t="shared" si="32"/>
        <v>0</v>
      </c>
      <c r="CA36" s="23">
        <f t="shared" si="31"/>
        <v>0.56166064895075252</v>
      </c>
      <c r="CB36" s="23">
        <f t="shared" si="31"/>
        <v>0.51186478668631974</v>
      </c>
    </row>
    <row r="37" spans="1:80" x14ac:dyDescent="0.2">
      <c r="A37" s="31" t="s">
        <v>72</v>
      </c>
      <c r="B37" s="18">
        <v>1160</v>
      </c>
      <c r="C37" s="15">
        <f t="shared" ref="C37:C101" si="34">1/(B37+273.15)</f>
        <v>6.9776366744583602E-4</v>
      </c>
      <c r="D37" s="14">
        <v>1</v>
      </c>
      <c r="E37" s="14">
        <f t="shared" si="3"/>
        <v>6.9776366744583602E-4</v>
      </c>
      <c r="F37" s="18">
        <v>55.92</v>
      </c>
      <c r="G37" s="18">
        <v>1.01</v>
      </c>
      <c r="H37" s="18">
        <v>17.350000000000001</v>
      </c>
      <c r="I37" s="18">
        <v>0.11</v>
      </c>
      <c r="J37" s="18">
        <v>4.34</v>
      </c>
      <c r="K37" s="18">
        <v>7.03</v>
      </c>
      <c r="L37" s="18">
        <v>8.11</v>
      </c>
      <c r="M37" s="18">
        <v>4.03</v>
      </c>
      <c r="N37" s="18">
        <v>1.43</v>
      </c>
      <c r="O37" s="18">
        <v>0.15</v>
      </c>
      <c r="P37" s="18">
        <v>0.02</v>
      </c>
      <c r="Q37" s="18">
        <v>1.65</v>
      </c>
      <c r="R37" s="16">
        <f t="shared" si="4"/>
        <v>0.9642902436600701</v>
      </c>
      <c r="S37" s="18">
        <v>101.15</v>
      </c>
      <c r="T37" s="18">
        <f t="shared" si="5"/>
        <v>-0.23327617146474025</v>
      </c>
      <c r="U37" s="18"/>
      <c r="V37" s="18"/>
      <c r="W37" s="18"/>
      <c r="X37" s="18"/>
      <c r="Y37" s="18">
        <v>1.86</v>
      </c>
      <c r="Z37" s="20" t="s">
        <v>49</v>
      </c>
      <c r="AA37" s="20">
        <f t="shared" si="6"/>
        <v>0.93060409385921117</v>
      </c>
      <c r="AB37" s="20">
        <f t="shared" si="7"/>
        <v>1.2640801001251563E-2</v>
      </c>
      <c r="AC37" s="20">
        <f t="shared" si="8"/>
        <v>0.34032954099646923</v>
      </c>
      <c r="AD37" s="20">
        <f t="shared" si="9"/>
        <v>1.5506061460389062E-3</v>
      </c>
      <c r="AE37" s="20">
        <f t="shared" si="10"/>
        <v>0.10763888888888888</v>
      </c>
      <c r="AF37" s="20">
        <f t="shared" si="11"/>
        <v>9.784272790535839E-2</v>
      </c>
      <c r="AG37" s="20">
        <f t="shared" si="12"/>
        <v>0.1446148359486448</v>
      </c>
      <c r="AH37" s="20">
        <f t="shared" si="13"/>
        <v>0.13004194901581156</v>
      </c>
      <c r="AI37" s="20">
        <f t="shared" si="14"/>
        <v>3.036093418259023E-2</v>
      </c>
      <c r="AJ37" s="20">
        <f t="shared" si="15"/>
        <v>2.1135691137100184E-3</v>
      </c>
      <c r="AK37" s="20">
        <f t="shared" si="16"/>
        <v>1.0526315789473684E-3</v>
      </c>
      <c r="AL37" s="20">
        <f t="shared" si="17"/>
        <v>4.6544428772919602E-2</v>
      </c>
      <c r="AM37" s="20">
        <f t="shared" si="18"/>
        <v>0</v>
      </c>
      <c r="AN37" s="20">
        <f t="shared" si="19"/>
        <v>1.8453350074098416</v>
      </c>
      <c r="AO37" s="20">
        <f t="shared" ref="AO37:BA75" si="35">AA37/$AN37</f>
        <v>0.50430089394197875</v>
      </c>
      <c r="AP37" s="20">
        <f t="shared" si="35"/>
        <v>6.850138836847033E-3</v>
      </c>
      <c r="AQ37" s="20">
        <f t="shared" si="35"/>
        <v>0.18442696834444403</v>
      </c>
      <c r="AR37" s="20">
        <f t="shared" si="35"/>
        <v>8.4028436019071456E-4</v>
      </c>
      <c r="AS37" s="20">
        <f t="shared" si="35"/>
        <v>5.8330269819122718E-2</v>
      </c>
      <c r="AT37" s="20">
        <f t="shared" si="35"/>
        <v>5.3021661385318261E-2</v>
      </c>
      <c r="AU37" s="20">
        <f t="shared" si="33"/>
        <v>7.8367795206806271E-2</v>
      </c>
      <c r="AV37" s="20">
        <f t="shared" si="33"/>
        <v>7.0470645434913035E-2</v>
      </c>
      <c r="AW37" s="20">
        <f t="shared" si="33"/>
        <v>1.6452803453398741E-2</v>
      </c>
      <c r="AX37" s="20">
        <f t="shared" si="33"/>
        <v>1.1453579459681292E-3</v>
      </c>
      <c r="AY37" s="20">
        <f t="shared" si="33"/>
        <v>5.7042844509023235E-4</v>
      </c>
      <c r="AZ37" s="20">
        <f t="shared" si="33"/>
        <v>2.5222752825922123E-2</v>
      </c>
      <c r="BA37" s="20">
        <f t="shared" si="33"/>
        <v>0</v>
      </c>
      <c r="BB37" s="20">
        <f t="shared" si="21"/>
        <v>1</v>
      </c>
      <c r="BC37" s="20">
        <f t="shared" si="22"/>
        <v>0.81072077024303302</v>
      </c>
      <c r="BD37" s="20">
        <f t="shared" si="23"/>
        <v>0.75690591604079882</v>
      </c>
      <c r="BE37" s="20">
        <f t="shared" si="24"/>
        <v>1.5464234771069112</v>
      </c>
      <c r="BF37" s="21">
        <f t="shared" si="25"/>
        <v>1.1682275619543101</v>
      </c>
      <c r="BG37">
        <v>-0.3</v>
      </c>
      <c r="BH37" s="21">
        <f t="shared" si="26"/>
        <v>-1.4682275619543101</v>
      </c>
      <c r="BI37" s="21">
        <f t="shared" si="27"/>
        <v>-1.2611832610009588</v>
      </c>
      <c r="BJ37" s="21">
        <f t="shared" si="28"/>
        <v>-1.272731793880983</v>
      </c>
      <c r="BK37" s="21">
        <v>0.1</v>
      </c>
      <c r="BL37" s="21">
        <f t="shared" si="29"/>
        <v>0.20704430095335136</v>
      </c>
      <c r="BM37" s="21">
        <f t="shared" si="30"/>
        <v>0.19549576807332714</v>
      </c>
      <c r="BN37" s="22">
        <f t="shared" si="32"/>
        <v>0.35188284125316871</v>
      </c>
      <c r="BO37" s="22">
        <f t="shared" si="32"/>
        <v>4.7797779973115387E-3</v>
      </c>
      <c r="BP37" s="22">
        <f t="shared" si="32"/>
        <v>0.12868643780793637</v>
      </c>
      <c r="BQ37" s="22">
        <f t="shared" si="32"/>
        <v>5.8631989686405077E-4</v>
      </c>
      <c r="BR37" s="22">
        <f t="shared" si="32"/>
        <v>4.070074299209623E-2</v>
      </c>
      <c r="BS37" s="22">
        <f t="shared" si="32"/>
        <v>3.6996588902290933E-2</v>
      </c>
      <c r="BT37" s="22">
        <f t="shared" si="32"/>
        <v>5.4682200193145347E-2</v>
      </c>
      <c r="BU37" s="22">
        <f t="shared" si="32"/>
        <v>4.9171856005940082E-2</v>
      </c>
      <c r="BV37" s="22">
        <f t="shared" si="32"/>
        <v>1.1480168477409021E-2</v>
      </c>
      <c r="BW37" s="22">
        <f t="shared" si="32"/>
        <v>7.9918916091695148E-4</v>
      </c>
      <c r="BX37" s="22">
        <f t="shared" si="32"/>
        <v>3.9802424386158622E-4</v>
      </c>
      <c r="BY37" s="22">
        <f t="shared" si="32"/>
        <v>1.7599520514895245E-2</v>
      </c>
      <c r="BZ37" s="22">
        <f t="shared" si="32"/>
        <v>0</v>
      </c>
      <c r="CA37" s="23">
        <f t="shared" si="31"/>
        <v>0.56569149791929174</v>
      </c>
      <c r="CB37" s="23">
        <f t="shared" si="31"/>
        <v>0.52814144788807782</v>
      </c>
    </row>
    <row r="38" spans="1:80" x14ac:dyDescent="0.2">
      <c r="A38" s="31" t="s">
        <v>73</v>
      </c>
      <c r="B38" s="18">
        <v>1160</v>
      </c>
      <c r="C38" s="15">
        <f t="shared" si="34"/>
        <v>6.9776366744583602E-4</v>
      </c>
      <c r="D38" s="14">
        <v>1</v>
      </c>
      <c r="E38" s="14">
        <f>D38*C38</f>
        <v>6.9776366744583602E-4</v>
      </c>
      <c r="F38" s="18">
        <v>64.209999999999994</v>
      </c>
      <c r="G38" s="18">
        <v>0.52</v>
      </c>
      <c r="H38" s="18">
        <v>18.5</v>
      </c>
      <c r="I38" s="18">
        <v>0.03</v>
      </c>
      <c r="J38" s="18">
        <v>0.99</v>
      </c>
      <c r="K38" s="18">
        <v>2.11</v>
      </c>
      <c r="L38" s="18">
        <v>3.52</v>
      </c>
      <c r="M38" s="18">
        <v>4.5999999999999996</v>
      </c>
      <c r="N38" s="18">
        <v>5.3</v>
      </c>
      <c r="O38" s="18">
        <v>0.25</v>
      </c>
      <c r="P38" s="18">
        <v>0.02</v>
      </c>
      <c r="Q38" s="18">
        <v>0.97</v>
      </c>
      <c r="R38" s="16">
        <f t="shared" si="4"/>
        <v>0.46193592613185747</v>
      </c>
      <c r="S38" s="18">
        <v>101.02</v>
      </c>
      <c r="T38" s="18">
        <f t="shared" si="5"/>
        <v>-0.32218999433171619</v>
      </c>
      <c r="U38" s="18"/>
      <c r="V38" s="18"/>
      <c r="W38" s="18"/>
      <c r="X38" s="18"/>
      <c r="Y38" s="18">
        <v>1.0900000000000001</v>
      </c>
      <c r="Z38" s="20" t="s">
        <v>49</v>
      </c>
      <c r="AA38" s="20">
        <f t="shared" si="6"/>
        <v>1.0685638209352637</v>
      </c>
      <c r="AB38" s="20">
        <f t="shared" si="7"/>
        <v>6.5081351689612009E-3</v>
      </c>
      <c r="AC38" s="20">
        <f t="shared" si="8"/>
        <v>0.3628874068262064</v>
      </c>
      <c r="AD38" s="20">
        <f t="shared" si="9"/>
        <v>4.2289258528333803E-4</v>
      </c>
      <c r="AE38" s="20">
        <f t="shared" si="10"/>
        <v>2.4553571428571428E-2</v>
      </c>
      <c r="AF38" s="20">
        <f t="shared" si="11"/>
        <v>2.9366736256089074E-2</v>
      </c>
      <c r="AG38" s="20">
        <f t="shared" si="12"/>
        <v>6.2767475035663337E-2</v>
      </c>
      <c r="AH38" s="20">
        <f t="shared" si="13"/>
        <v>0.1484349790254921</v>
      </c>
      <c r="AI38" s="20">
        <f t="shared" si="14"/>
        <v>0.11252653927813162</v>
      </c>
      <c r="AJ38" s="20">
        <f t="shared" si="15"/>
        <v>3.5226151895166972E-3</v>
      </c>
      <c r="AK38" s="20">
        <f t="shared" si="16"/>
        <v>1.0526315789473684E-3</v>
      </c>
      <c r="AL38" s="20">
        <f t="shared" si="17"/>
        <v>2.7362482369534553E-2</v>
      </c>
      <c r="AM38" s="20">
        <f t="shared" si="18"/>
        <v>0</v>
      </c>
      <c r="AN38" s="20">
        <f t="shared" si="19"/>
        <v>1.8479692856776608</v>
      </c>
      <c r="AO38" s="20">
        <f t="shared" si="35"/>
        <v>0.57823678630211395</v>
      </c>
      <c r="AP38" s="20">
        <f t="shared" si="35"/>
        <v>3.5217766980226791E-3</v>
      </c>
      <c r="AQ38" s="20">
        <f t="shared" si="35"/>
        <v>0.19637090813072336</v>
      </c>
      <c r="AR38" s="20">
        <f t="shared" si="35"/>
        <v>2.2884178246948564E-4</v>
      </c>
      <c r="AS38" s="20">
        <f t="shared" si="35"/>
        <v>1.3286785456267739E-2</v>
      </c>
      <c r="AT38" s="20">
        <f t="shared" si="35"/>
        <v>1.5891355166825799E-2</v>
      </c>
      <c r="AU38" s="20">
        <f t="shared" si="33"/>
        <v>3.3965648413169458E-2</v>
      </c>
      <c r="AV38" s="20">
        <f t="shared" si="33"/>
        <v>8.0323293344705213E-2</v>
      </c>
      <c r="AW38" s="20">
        <f t="shared" si="33"/>
        <v>6.089199650137448E-2</v>
      </c>
      <c r="AX38" s="20">
        <f t="shared" si="33"/>
        <v>1.9062087323734574E-3</v>
      </c>
      <c r="AY38" s="20">
        <f t="shared" si="33"/>
        <v>5.6961529994334424E-4</v>
      </c>
      <c r="AZ38" s="20">
        <f t="shared" si="33"/>
        <v>1.4806784172011049E-2</v>
      </c>
      <c r="BA38" s="20">
        <f t="shared" si="33"/>
        <v>0</v>
      </c>
      <c r="BB38" s="20">
        <f t="shared" si="21"/>
        <v>1</v>
      </c>
      <c r="BC38" s="20">
        <f t="shared" si="22"/>
        <v>0.56880025833077363</v>
      </c>
      <c r="BD38" s="20">
        <f t="shared" si="23"/>
        <v>0.93891519462516737</v>
      </c>
      <c r="BE38" s="20">
        <f t="shared" si="24"/>
        <v>1.2239943901256187</v>
      </c>
      <c r="BF38" s="21">
        <f t="shared" si="25"/>
        <v>1.4391621469783584</v>
      </c>
      <c r="BG38">
        <v>-0.3</v>
      </c>
      <c r="BH38" s="21">
        <f t="shared" si="26"/>
        <v>-1.7391621469783585</v>
      </c>
      <c r="BI38" s="21">
        <f t="shared" si="27"/>
        <v>-1.4384102948531179</v>
      </c>
      <c r="BJ38" s="21">
        <f t="shared" si="28"/>
        <v>-1.4122910931037183</v>
      </c>
      <c r="BK38" s="21">
        <v>0.1</v>
      </c>
      <c r="BL38" s="21">
        <f t="shared" si="29"/>
        <v>0.30075185212524058</v>
      </c>
      <c r="BM38" s="21">
        <f t="shared" si="30"/>
        <v>0.32687105387464022</v>
      </c>
      <c r="BN38" s="22">
        <f t="shared" ref="BN38:BZ56" si="36">1000*AO38*$C38</f>
        <v>0.4034726206622572</v>
      </c>
      <c r="BO38" s="22">
        <f t="shared" si="36"/>
        <v>2.4573678247375914E-3</v>
      </c>
      <c r="BP38" s="22">
        <f t="shared" si="36"/>
        <v>0.13702048503696287</v>
      </c>
      <c r="BQ38" s="22">
        <f t="shared" si="36"/>
        <v>1.5967748140075053E-4</v>
      </c>
      <c r="BR38" s="22">
        <f t="shared" si="36"/>
        <v>9.2710361485313746E-3</v>
      </c>
      <c r="BS38" s="22">
        <f t="shared" si="36"/>
        <v>1.1088410261888705E-2</v>
      </c>
      <c r="BT38" s="22">
        <f t="shared" si="36"/>
        <v>2.3699995403948963E-2</v>
      </c>
      <c r="BU38" s="22">
        <f t="shared" si="36"/>
        <v>5.6046675745529219E-2</v>
      </c>
      <c r="BV38" s="22">
        <f t="shared" si="36"/>
        <v>4.2488222796898074E-2</v>
      </c>
      <c r="BW38" s="22">
        <f t="shared" si="36"/>
        <v>1.3300831960181816E-3</v>
      </c>
      <c r="BX38" s="22">
        <f t="shared" si="36"/>
        <v>3.974568607217278E-4</v>
      </c>
      <c r="BY38" s="22">
        <f t="shared" si="36"/>
        <v>1.0331636026941387E-2</v>
      </c>
      <c r="BZ38" s="22">
        <f t="shared" si="36"/>
        <v>0</v>
      </c>
      <c r="CA38" s="23">
        <f t="shared" si="31"/>
        <v>0.39688815429701957</v>
      </c>
      <c r="CB38" s="23">
        <f t="shared" si="31"/>
        <v>0.65514090962227767</v>
      </c>
    </row>
    <row r="39" spans="1:80" x14ac:dyDescent="0.2">
      <c r="A39" s="31" t="s">
        <v>74</v>
      </c>
      <c r="B39" s="18">
        <v>1045</v>
      </c>
      <c r="C39" s="15">
        <f t="shared" si="34"/>
        <v>7.5863900163107383E-4</v>
      </c>
      <c r="D39" s="14">
        <v>1</v>
      </c>
      <c r="E39" s="14">
        <f t="shared" si="3"/>
        <v>7.5863900163107383E-4</v>
      </c>
      <c r="F39" s="18">
        <v>72.03</v>
      </c>
      <c r="G39" s="18">
        <v>0.03</v>
      </c>
      <c r="H39" s="18">
        <v>14.11</v>
      </c>
      <c r="I39" s="18">
        <v>0.03</v>
      </c>
      <c r="J39" s="18">
        <v>0.05</v>
      </c>
      <c r="K39" s="18">
        <v>0.98</v>
      </c>
      <c r="L39" s="18">
        <v>0.31</v>
      </c>
      <c r="M39" s="18">
        <v>5.12</v>
      </c>
      <c r="N39" s="18">
        <v>5.21</v>
      </c>
      <c r="O39" s="18">
        <v>0.02</v>
      </c>
      <c r="P39" s="18">
        <v>1.21</v>
      </c>
      <c r="Q39" s="18">
        <v>0.41</v>
      </c>
      <c r="R39" s="16">
        <f t="shared" si="4"/>
        <v>0.3109532327470913</v>
      </c>
      <c r="S39" s="18">
        <v>99.51</v>
      </c>
      <c r="T39" s="18">
        <f t="shared" si="5"/>
        <v>-0.12008878051335098</v>
      </c>
      <c r="U39" s="18"/>
      <c r="V39" s="18"/>
      <c r="W39" s="18"/>
      <c r="X39" s="18"/>
      <c r="Y39" s="18">
        <v>0.49</v>
      </c>
      <c r="Z39" s="20" t="s">
        <v>49</v>
      </c>
      <c r="AA39" s="20">
        <f t="shared" si="6"/>
        <v>1.1987019470793809</v>
      </c>
      <c r="AB39" s="20">
        <f t="shared" si="7"/>
        <v>3.7546933667083853E-4</v>
      </c>
      <c r="AC39" s="20">
        <f t="shared" si="8"/>
        <v>0.27677520596312277</v>
      </c>
      <c r="AD39" s="20">
        <f t="shared" si="9"/>
        <v>4.2289258528333803E-4</v>
      </c>
      <c r="AE39" s="20">
        <f t="shared" si="10"/>
        <v>1.2400793650793652E-3</v>
      </c>
      <c r="AF39" s="20">
        <f t="shared" si="11"/>
        <v>1.3639526791927628E-2</v>
      </c>
      <c r="AG39" s="20">
        <f t="shared" si="12"/>
        <v>5.5278174037089872E-3</v>
      </c>
      <c r="AH39" s="20">
        <f t="shared" si="13"/>
        <v>0.16521458535011296</v>
      </c>
      <c r="AI39" s="20">
        <f t="shared" si="14"/>
        <v>0.11061571125265392</v>
      </c>
      <c r="AJ39" s="20">
        <f t="shared" si="15"/>
        <v>2.818092151613358E-4</v>
      </c>
      <c r="AK39" s="20">
        <f t="shared" si="16"/>
        <v>6.3684210526315788E-2</v>
      </c>
      <c r="AL39" s="20">
        <f t="shared" si="17"/>
        <v>1.1565585331452749E-2</v>
      </c>
      <c r="AM39" s="20">
        <f t="shared" si="18"/>
        <v>0</v>
      </c>
      <c r="AN39" s="20">
        <f t="shared" si="19"/>
        <v>1.8480448402008707</v>
      </c>
      <c r="AO39" s="20">
        <f t="shared" si="35"/>
        <v>0.64863250122712912</v>
      </c>
      <c r="AP39" s="20">
        <f t="shared" si="35"/>
        <v>2.0317111820188704E-4</v>
      </c>
      <c r="AQ39" s="20">
        <f t="shared" si="35"/>
        <v>0.14976649913594037</v>
      </c>
      <c r="AR39" s="20">
        <f t="shared" si="35"/>
        <v>2.2883242661870276E-4</v>
      </c>
      <c r="AS39" s="20">
        <f t="shared" si="35"/>
        <v>6.7102233566182111E-4</v>
      </c>
      <c r="AT39" s="20">
        <f t="shared" si="35"/>
        <v>7.3805172337945537E-3</v>
      </c>
      <c r="AU39" s="20">
        <f t="shared" si="33"/>
        <v>2.9911706055293272E-3</v>
      </c>
      <c r="AV39" s="20">
        <f t="shared" si="33"/>
        <v>8.9399662690086673E-2</v>
      </c>
      <c r="AW39" s="20">
        <f t="shared" si="33"/>
        <v>5.9855534263243686E-2</v>
      </c>
      <c r="AX39" s="20">
        <f t="shared" si="33"/>
        <v>1.5249046399258632E-4</v>
      </c>
      <c r="AY39" s="20">
        <f t="shared" si="33"/>
        <v>3.4460316730947786E-2</v>
      </c>
      <c r="AZ39" s="20">
        <f t="shared" si="33"/>
        <v>6.2582817688534246E-3</v>
      </c>
      <c r="BA39" s="20">
        <f t="shared" si="33"/>
        <v>0</v>
      </c>
      <c r="BB39" s="20">
        <f t="shared" si="21"/>
        <v>1</v>
      </c>
      <c r="BC39" s="20">
        <f t="shared" si="22"/>
        <v>0.59897185836711919</v>
      </c>
      <c r="BD39" s="20">
        <f t="shared" si="23"/>
        <v>0.96475698408296662</v>
      </c>
      <c r="BE39" s="20">
        <f t="shared" si="24"/>
        <v>0.81878109093246865</v>
      </c>
      <c r="BF39" s="21">
        <f t="shared" si="25"/>
        <v>1.4934308009661763</v>
      </c>
      <c r="BG39">
        <v>-0.3</v>
      </c>
      <c r="BH39" s="21">
        <f t="shared" si="26"/>
        <v>-1.7934308009661764</v>
      </c>
      <c r="BI39" s="21">
        <f t="shared" si="27"/>
        <v>-1.6847208683551174</v>
      </c>
      <c r="BJ39" s="21">
        <f t="shared" si="28"/>
        <v>-1.64494182736588</v>
      </c>
      <c r="BK39" s="21">
        <v>0.1</v>
      </c>
      <c r="BL39" s="21">
        <f t="shared" si="29"/>
        <v>0.10870993261105899</v>
      </c>
      <c r="BM39" s="21">
        <f t="shared" si="30"/>
        <v>0.14848897360029634</v>
      </c>
      <c r="BN39" s="22">
        <f t="shared" si="36"/>
        <v>0.49207791315641547</v>
      </c>
      <c r="BO39" s="22">
        <f t="shared" si="36"/>
        <v>1.5413353427294848E-4</v>
      </c>
      <c r="BP39" s="22">
        <f t="shared" si="36"/>
        <v>0.11361870738227088</v>
      </c>
      <c r="BQ39" s="22">
        <f t="shared" si="36"/>
        <v>1.7360120367082864E-4</v>
      </c>
      <c r="BR39" s="22">
        <f t="shared" si="36"/>
        <v>5.0906371479863524E-4</v>
      </c>
      <c r="BS39" s="22">
        <f t="shared" si="36"/>
        <v>5.5991482257668349E-3</v>
      </c>
      <c r="BT39" s="22">
        <f t="shared" si="36"/>
        <v>2.269218681886983E-3</v>
      </c>
      <c r="BU39" s="22">
        <f t="shared" si="36"/>
        <v>6.7822070849362107E-2</v>
      </c>
      <c r="BV39" s="22">
        <f t="shared" si="36"/>
        <v>4.5408742755561719E-2</v>
      </c>
      <c r="BW39" s="22">
        <f t="shared" si="36"/>
        <v>1.1568521336159489E-4</v>
      </c>
      <c r="BX39" s="22">
        <f t="shared" si="36"/>
        <v>2.6142940280656821E-2</v>
      </c>
      <c r="BY39" s="22">
        <f t="shared" si="36"/>
        <v>4.7477766330489132E-3</v>
      </c>
      <c r="BZ39" s="22">
        <f t="shared" si="36"/>
        <v>0</v>
      </c>
      <c r="CA39" s="23">
        <f t="shared" si="31"/>
        <v>0.45440341263674028</v>
      </c>
      <c r="CB39" s="23">
        <f t="shared" si="31"/>
        <v>0.73190227522130757</v>
      </c>
    </row>
    <row r="40" spans="1:80" x14ac:dyDescent="0.2">
      <c r="A40" s="31" t="s">
        <v>75</v>
      </c>
      <c r="B40" s="18">
        <v>1055</v>
      </c>
      <c r="C40" s="15">
        <f t="shared" si="34"/>
        <v>7.5292700372698858E-4</v>
      </c>
      <c r="D40" s="14">
        <v>1</v>
      </c>
      <c r="E40" s="14">
        <f t="shared" si="3"/>
        <v>7.5292700372698858E-4</v>
      </c>
      <c r="F40" s="18">
        <v>76.569999999999993</v>
      </c>
      <c r="G40" s="18">
        <v>0.01</v>
      </c>
      <c r="H40" s="18">
        <v>13.13</v>
      </c>
      <c r="I40" s="18">
        <v>0.01</v>
      </c>
      <c r="J40" s="18">
        <v>0</v>
      </c>
      <c r="K40" s="18">
        <v>0.01</v>
      </c>
      <c r="L40" s="18">
        <v>0.03</v>
      </c>
      <c r="M40" s="18">
        <v>2.71</v>
      </c>
      <c r="N40" s="18">
        <v>7.63</v>
      </c>
      <c r="O40" s="18">
        <v>0.01</v>
      </c>
      <c r="P40" s="18">
        <v>0.02</v>
      </c>
      <c r="Q40" s="18">
        <v>0.25</v>
      </c>
      <c r="R40" s="16">
        <f t="shared" si="4"/>
        <v>0.21604839794365965</v>
      </c>
      <c r="S40" s="18">
        <v>100.38</v>
      </c>
      <c r="T40" s="18">
        <f t="shared" si="5"/>
        <v>-6.3388958421955729E-2</v>
      </c>
      <c r="U40" s="18"/>
      <c r="V40" s="18"/>
      <c r="W40" s="18"/>
      <c r="X40" s="18"/>
      <c r="Y40" s="18">
        <v>0.19</v>
      </c>
      <c r="Z40" s="20" t="s">
        <v>49</v>
      </c>
      <c r="AA40" s="20">
        <f t="shared" si="6"/>
        <v>1.2742552837410548</v>
      </c>
      <c r="AB40" s="20">
        <f t="shared" si="7"/>
        <v>1.2515644555694618E-4</v>
      </c>
      <c r="AC40" s="20">
        <f t="shared" si="8"/>
        <v>0.25755198116908595</v>
      </c>
      <c r="AD40" s="20">
        <f t="shared" si="9"/>
        <v>1.4096419509444601E-4</v>
      </c>
      <c r="AE40" s="20">
        <f t="shared" si="10"/>
        <v>0</v>
      </c>
      <c r="AF40" s="20">
        <f t="shared" si="11"/>
        <v>1.3917884481558804E-4</v>
      </c>
      <c r="AG40" s="20">
        <f t="shared" si="12"/>
        <v>5.3495007132667619E-4</v>
      </c>
      <c r="AH40" s="20">
        <f t="shared" si="13"/>
        <v>8.7447563730235559E-2</v>
      </c>
      <c r="AI40" s="20">
        <f t="shared" si="14"/>
        <v>0.16199575371549893</v>
      </c>
      <c r="AJ40" s="20">
        <f t="shared" si="15"/>
        <v>1.409046075806679E-4</v>
      </c>
      <c r="AK40" s="20">
        <f t="shared" si="16"/>
        <v>1.0526315789473684E-3</v>
      </c>
      <c r="AL40" s="20">
        <f t="shared" si="17"/>
        <v>7.0521861777150911E-3</v>
      </c>
      <c r="AM40" s="20">
        <f t="shared" si="18"/>
        <v>0</v>
      </c>
      <c r="AN40" s="20">
        <f t="shared" si="19"/>
        <v>1.7904365542769123</v>
      </c>
      <c r="AO40" s="20">
        <f t="shared" si="35"/>
        <v>0.71170088696925482</v>
      </c>
      <c r="AP40" s="20">
        <f t="shared" si="35"/>
        <v>6.9902753749066522E-5</v>
      </c>
      <c r="AQ40" s="20">
        <f t="shared" si="35"/>
        <v>0.1438487058108022</v>
      </c>
      <c r="AR40" s="20">
        <f t="shared" si="35"/>
        <v>7.8731745482808218E-5</v>
      </c>
      <c r="AS40" s="20">
        <f t="shared" si="35"/>
        <v>0</v>
      </c>
      <c r="AT40" s="20">
        <f t="shared" si="35"/>
        <v>7.7734586284626517E-5</v>
      </c>
      <c r="AU40" s="20">
        <f t="shared" si="33"/>
        <v>2.987819200009138E-4</v>
      </c>
      <c r="AV40" s="20">
        <f t="shared" si="33"/>
        <v>4.8841475851989759E-2</v>
      </c>
      <c r="AW40" s="20">
        <f t="shared" si="33"/>
        <v>9.0478354750147913E-2</v>
      </c>
      <c r="AX40" s="20">
        <f t="shared" si="33"/>
        <v>7.8698464485704047E-5</v>
      </c>
      <c r="AY40" s="20">
        <f t="shared" si="33"/>
        <v>5.8791894995267532E-4</v>
      </c>
      <c r="AZ40" s="20">
        <f t="shared" si="33"/>
        <v>3.938808197849376E-3</v>
      </c>
      <c r="BA40" s="20">
        <f t="shared" si="33"/>
        <v>0</v>
      </c>
      <c r="BB40" s="20">
        <f t="shared" si="21"/>
        <v>0.99999999999999978</v>
      </c>
      <c r="BC40" s="20">
        <f t="shared" si="22"/>
        <v>0.3505708816964378</v>
      </c>
      <c r="BD40" s="20">
        <f t="shared" si="23"/>
        <v>1.0280973740565791</v>
      </c>
      <c r="BE40" s="20">
        <f t="shared" si="24"/>
        <v>0.62582569814102196</v>
      </c>
      <c r="BF40" s="21">
        <f t="shared" si="25"/>
        <v>1.5445822899326767</v>
      </c>
      <c r="BG40">
        <v>-0.3</v>
      </c>
      <c r="BH40" s="21">
        <f t="shared" si="26"/>
        <v>-1.8445822899326767</v>
      </c>
      <c r="BI40" s="21">
        <f t="shared" si="27"/>
        <v>-1.7956860925027522</v>
      </c>
      <c r="BJ40" s="21">
        <f t="shared" si="28"/>
        <v>-1.7215084198979713</v>
      </c>
      <c r="BK40" s="21">
        <v>0.1</v>
      </c>
      <c r="BL40" s="21">
        <f t="shared" si="29"/>
        <v>4.8896197429924459E-2</v>
      </c>
      <c r="BM40" s="21">
        <f t="shared" si="30"/>
        <v>0.12307387003470538</v>
      </c>
      <c r="BN40" s="22">
        <f t="shared" si="36"/>
        <v>0.53585881637560118</v>
      </c>
      <c r="BO40" s="22">
        <f t="shared" si="36"/>
        <v>5.263167093255017E-5</v>
      </c>
      <c r="BP40" s="22">
        <f t="shared" si="36"/>
        <v>0.10830757505613234</v>
      </c>
      <c r="BQ40" s="22">
        <f t="shared" si="36"/>
        <v>5.9279257224566658E-5</v>
      </c>
      <c r="BR40" s="22">
        <f t="shared" si="36"/>
        <v>0</v>
      </c>
      <c r="BS40" s="22">
        <f t="shared" si="36"/>
        <v>5.8528469137240902E-5</v>
      </c>
      <c r="BT40" s="22">
        <f t="shared" si="36"/>
        <v>2.2496097579408482E-4</v>
      </c>
      <c r="BU40" s="22">
        <f t="shared" si="36"/>
        <v>3.6774066070842715E-2</v>
      </c>
      <c r="BV40" s="22">
        <f t="shared" si="36"/>
        <v>6.8123596544176407E-2</v>
      </c>
      <c r="BW40" s="22">
        <f t="shared" si="36"/>
        <v>5.9254199063135962E-5</v>
      </c>
      <c r="BX40" s="22">
        <f t="shared" si="36"/>
        <v>4.4266005342218518E-4</v>
      </c>
      <c r="BY40" s="22">
        <f t="shared" si="36"/>
        <v>2.96563505466203E-3</v>
      </c>
      <c r="BZ40" s="22">
        <f t="shared" si="36"/>
        <v>0</v>
      </c>
      <c r="CA40" s="23">
        <f t="shared" si="31"/>
        <v>0.26395428354962752</v>
      </c>
      <c r="CB40" s="23">
        <f t="shared" si="31"/>
        <v>0.77408227538800511</v>
      </c>
    </row>
    <row r="41" spans="1:80" x14ac:dyDescent="0.2">
      <c r="A41" s="31" t="s">
        <v>76</v>
      </c>
      <c r="B41" s="18">
        <v>1055</v>
      </c>
      <c r="C41" s="15">
        <f t="shared" si="34"/>
        <v>7.5292700372698858E-4</v>
      </c>
      <c r="D41" s="14">
        <v>1</v>
      </c>
      <c r="E41" s="14">
        <f t="shared" si="3"/>
        <v>7.5292700372698858E-4</v>
      </c>
      <c r="F41" s="18">
        <v>75.12</v>
      </c>
      <c r="G41" s="18">
        <v>0.01</v>
      </c>
      <c r="H41" s="18">
        <v>12.66</v>
      </c>
      <c r="I41" s="18">
        <v>0.01</v>
      </c>
      <c r="J41" s="18">
        <v>0</v>
      </c>
      <c r="K41" s="18">
        <v>0.02</v>
      </c>
      <c r="L41" s="18">
        <v>0.01</v>
      </c>
      <c r="M41" s="18">
        <v>2.42</v>
      </c>
      <c r="N41" s="18">
        <v>7.88</v>
      </c>
      <c r="O41" s="18">
        <v>0.01</v>
      </c>
      <c r="P41" s="18">
        <v>0.02</v>
      </c>
      <c r="Q41" s="18">
        <v>0.12</v>
      </c>
      <c r="R41" s="16">
        <f t="shared" si="4"/>
        <v>0.21008622335578572</v>
      </c>
      <c r="S41" s="18">
        <v>98.28</v>
      </c>
      <c r="T41" s="18">
        <f t="shared" si="5"/>
        <v>0.24321632793504314</v>
      </c>
      <c r="U41" s="18"/>
      <c r="V41" s="18"/>
      <c r="W41" s="18"/>
      <c r="X41" s="18"/>
      <c r="Y41" s="18">
        <v>0.18</v>
      </c>
      <c r="Z41" s="20" t="s">
        <v>49</v>
      </c>
      <c r="AA41" s="20">
        <f t="shared" si="6"/>
        <v>1.2501248127808287</v>
      </c>
      <c r="AB41" s="20">
        <f t="shared" si="7"/>
        <v>1.2515644555694618E-4</v>
      </c>
      <c r="AC41" s="20">
        <f t="shared" si="8"/>
        <v>0.24833267948214988</v>
      </c>
      <c r="AD41" s="20">
        <f t="shared" si="9"/>
        <v>1.4096419509444601E-4</v>
      </c>
      <c r="AE41" s="20">
        <f t="shared" si="10"/>
        <v>0</v>
      </c>
      <c r="AF41" s="20">
        <f t="shared" si="11"/>
        <v>2.7835768963117608E-4</v>
      </c>
      <c r="AG41" s="20">
        <f t="shared" si="12"/>
        <v>1.783166904422254E-4</v>
      </c>
      <c r="AH41" s="20">
        <f t="shared" si="13"/>
        <v>7.8089706356889318E-2</v>
      </c>
      <c r="AI41" s="20">
        <f t="shared" si="14"/>
        <v>0.16730360934182589</v>
      </c>
      <c r="AJ41" s="20">
        <f t="shared" si="15"/>
        <v>1.409046075806679E-4</v>
      </c>
      <c r="AK41" s="20">
        <f t="shared" si="16"/>
        <v>1.0526315789473684E-3</v>
      </c>
      <c r="AL41" s="20">
        <f t="shared" si="17"/>
        <v>3.3850493653032436E-3</v>
      </c>
      <c r="AM41" s="20">
        <f t="shared" si="18"/>
        <v>0</v>
      </c>
      <c r="AN41" s="20">
        <f t="shared" si="19"/>
        <v>1.7491521885342498</v>
      </c>
      <c r="AO41" s="20">
        <f t="shared" si="35"/>
        <v>0.71470328366818958</v>
      </c>
      <c r="AP41" s="20">
        <f t="shared" si="35"/>
        <v>7.1552633542896267E-5</v>
      </c>
      <c r="AQ41" s="20">
        <f t="shared" si="35"/>
        <v>0.14197316912157718</v>
      </c>
      <c r="AR41" s="20">
        <f t="shared" si="35"/>
        <v>8.059001156015523E-5</v>
      </c>
      <c r="AS41" s="20">
        <f t="shared" si="35"/>
        <v>0</v>
      </c>
      <c r="AT41" s="20">
        <f t="shared" si="35"/>
        <v>1.5913863382261412E-4</v>
      </c>
      <c r="AU41" s="20">
        <f t="shared" si="33"/>
        <v>1.0194464015829908E-4</v>
      </c>
      <c r="AV41" s="20">
        <f t="shared" si="33"/>
        <v>4.4644317897990761E-2</v>
      </c>
      <c r="AW41" s="20">
        <f t="shared" si="33"/>
        <v>9.5648400658619959E-2</v>
      </c>
      <c r="AX41" s="20">
        <f t="shared" si="33"/>
        <v>8.0555945048293816E-5</v>
      </c>
      <c r="AY41" s="20">
        <f t="shared" si="33"/>
        <v>6.0179530737656964E-4</v>
      </c>
      <c r="AZ41" s="20">
        <f t="shared" si="33"/>
        <v>1.9352514821136511E-3</v>
      </c>
      <c r="BA41" s="20">
        <f t="shared" si="33"/>
        <v>0</v>
      </c>
      <c r="BB41" s="20">
        <f t="shared" si="21"/>
        <v>0.99999999999999989</v>
      </c>
      <c r="BC41" s="20">
        <f t="shared" si="22"/>
        <v>0.31822263020711195</v>
      </c>
      <c r="BD41" s="20">
        <f t="shared" si="23"/>
        <v>1.0105095867251379</v>
      </c>
      <c r="BE41" s="20">
        <f t="shared" si="24"/>
        <v>0.60379511703969391</v>
      </c>
      <c r="BF41" s="21">
        <f t="shared" si="25"/>
        <v>1.2496683412400489</v>
      </c>
      <c r="BG41">
        <v>-0.3</v>
      </c>
      <c r="BH41" s="21">
        <f t="shared" si="26"/>
        <v>-1.5496683412400489</v>
      </c>
      <c r="BI41" s="21">
        <f t="shared" si="27"/>
        <v>-1.8080128389053731</v>
      </c>
      <c r="BJ41" s="21">
        <f t="shared" si="28"/>
        <v>-1.7341055506253675</v>
      </c>
      <c r="BK41" s="21">
        <v>0.1</v>
      </c>
      <c r="BL41" s="21">
        <f t="shared" si="29"/>
        <v>-0.25834449766532419</v>
      </c>
      <c r="BM41" s="21">
        <f t="shared" si="30"/>
        <v>-0.1844372093853186</v>
      </c>
      <c r="BN41" s="22">
        <f t="shared" si="36"/>
        <v>0.53811940192612995</v>
      </c>
      <c r="BO41" s="22">
        <f t="shared" si="36"/>
        <v>5.387390998222811E-5</v>
      </c>
      <c r="BP41" s="22">
        <f t="shared" si="36"/>
        <v>0.10689543283633411</v>
      </c>
      <c r="BQ41" s="22">
        <f t="shared" si="36"/>
        <v>6.0678395934311051E-5</v>
      </c>
      <c r="BR41" s="22">
        <f t="shared" si="36"/>
        <v>0</v>
      </c>
      <c r="BS41" s="22">
        <f t="shared" si="36"/>
        <v>1.1981977474126725E-4</v>
      </c>
      <c r="BT41" s="22">
        <f t="shared" si="36"/>
        <v>7.6756872460414158E-5</v>
      </c>
      <c r="BU41" s="22">
        <f t="shared" si="36"/>
        <v>3.3613912508369349E-2</v>
      </c>
      <c r="BV41" s="22">
        <f t="shared" si="36"/>
        <v>7.2016263719173246E-2</v>
      </c>
      <c r="BW41" s="22">
        <f t="shared" si="36"/>
        <v>6.0652746337607806E-5</v>
      </c>
      <c r="BX41" s="22">
        <f t="shared" si="36"/>
        <v>4.5310793764000265E-4</v>
      </c>
      <c r="BY41" s="22">
        <f t="shared" si="36"/>
        <v>1.4571030998860451E-3</v>
      </c>
      <c r="BZ41" s="22">
        <f t="shared" si="36"/>
        <v>0</v>
      </c>
      <c r="CA41" s="23">
        <f t="shared" si="31"/>
        <v>0.23959841147996228</v>
      </c>
      <c r="CB41" s="23">
        <f t="shared" si="31"/>
        <v>0.76083995537035554</v>
      </c>
    </row>
    <row r="42" spans="1:80" x14ac:dyDescent="0.2">
      <c r="A42" s="20" t="s">
        <v>77</v>
      </c>
      <c r="B42" s="18">
        <v>1055</v>
      </c>
      <c r="C42" s="15">
        <f t="shared" si="34"/>
        <v>7.5292700372698858E-4</v>
      </c>
      <c r="D42" s="14">
        <v>1</v>
      </c>
      <c r="E42" s="14">
        <f t="shared" si="3"/>
        <v>7.5292700372698858E-4</v>
      </c>
      <c r="F42" s="18">
        <v>77.400000000000006</v>
      </c>
      <c r="G42" s="18">
        <v>0.01</v>
      </c>
      <c r="H42" s="18">
        <v>12.03</v>
      </c>
      <c r="I42" s="18">
        <v>0.01</v>
      </c>
      <c r="J42" s="18">
        <v>0</v>
      </c>
      <c r="K42" s="18">
        <v>0.01</v>
      </c>
      <c r="L42" s="18">
        <v>0.04</v>
      </c>
      <c r="M42" s="18">
        <v>3.94</v>
      </c>
      <c r="N42" s="18">
        <v>5.32</v>
      </c>
      <c r="O42" s="18">
        <v>0.01</v>
      </c>
      <c r="P42" s="18">
        <v>0.01</v>
      </c>
      <c r="Q42" s="18">
        <v>0.23</v>
      </c>
      <c r="R42" s="16">
        <f t="shared" si="4"/>
        <v>0.20792713782740441</v>
      </c>
      <c r="S42" s="18">
        <v>99.01</v>
      </c>
      <c r="T42" s="18">
        <f t="shared" si="5"/>
        <v>-4.3816660589247582E-2</v>
      </c>
      <c r="U42" s="18"/>
      <c r="V42" s="18"/>
      <c r="W42" s="18"/>
      <c r="X42" s="18"/>
      <c r="Y42" s="18">
        <v>0.22</v>
      </c>
      <c r="Z42" s="20" t="s">
        <v>49</v>
      </c>
      <c r="AA42" s="20">
        <f t="shared" si="6"/>
        <v>1.2880678981527709</v>
      </c>
      <c r="AB42" s="20">
        <f t="shared" si="7"/>
        <v>1.2515644555694618E-4</v>
      </c>
      <c r="AC42" s="20">
        <f t="shared" si="8"/>
        <v>0.23597489211455472</v>
      </c>
      <c r="AD42" s="20">
        <f t="shared" si="9"/>
        <v>1.4096419509444601E-4</v>
      </c>
      <c r="AE42" s="20">
        <f t="shared" si="10"/>
        <v>0</v>
      </c>
      <c r="AF42" s="20">
        <f t="shared" si="11"/>
        <v>1.3917884481558804E-4</v>
      </c>
      <c r="AG42" s="20">
        <f t="shared" si="12"/>
        <v>7.1326676176890159E-4</v>
      </c>
      <c r="AH42" s="20">
        <f t="shared" si="13"/>
        <v>0.12713778638270409</v>
      </c>
      <c r="AI42" s="20">
        <f t="shared" si="14"/>
        <v>0.11295116772823779</v>
      </c>
      <c r="AJ42" s="20">
        <f t="shared" si="15"/>
        <v>1.409046075806679E-4</v>
      </c>
      <c r="AK42" s="20">
        <f t="shared" si="16"/>
        <v>5.263157894736842E-4</v>
      </c>
      <c r="AL42" s="20">
        <f t="shared" si="17"/>
        <v>6.4880112834978841E-3</v>
      </c>
      <c r="AM42" s="20">
        <f t="shared" si="18"/>
        <v>0</v>
      </c>
      <c r="AN42" s="20">
        <f t="shared" si="19"/>
        <v>1.7724055423060556</v>
      </c>
      <c r="AO42" s="20">
        <f t="shared" si="35"/>
        <v>0.72673429833495173</v>
      </c>
      <c r="AP42" s="20">
        <f t="shared" si="35"/>
        <v>7.0613887493325381E-5</v>
      </c>
      <c r="AQ42" s="20">
        <f t="shared" si="35"/>
        <v>0.13313820481938385</v>
      </c>
      <c r="AR42" s="20">
        <f t="shared" si="35"/>
        <v>7.9532698205761189E-5</v>
      </c>
      <c r="AS42" s="20">
        <f t="shared" si="35"/>
        <v>0</v>
      </c>
      <c r="AT42" s="20">
        <f t="shared" si="35"/>
        <v>7.8525394721178822E-5</v>
      </c>
      <c r="AU42" s="20">
        <f t="shared" si="33"/>
        <v>4.0242864555753915E-4</v>
      </c>
      <c r="AV42" s="20">
        <f t="shared" si="33"/>
        <v>7.1731769816791843E-2</v>
      </c>
      <c r="AW42" s="20">
        <f t="shared" si="33"/>
        <v>6.3727609191110063E-2</v>
      </c>
      <c r="AX42" s="20">
        <f t="shared" si="33"/>
        <v>7.9499078634869645E-5</v>
      </c>
      <c r="AY42" s="20">
        <f t="shared" si="33"/>
        <v>2.9694997951140516E-4</v>
      </c>
      <c r="AZ42" s="20">
        <f t="shared" si="33"/>
        <v>3.6605681536384786E-3</v>
      </c>
      <c r="BA42" s="20">
        <f t="shared" si="33"/>
        <v>0</v>
      </c>
      <c r="BB42" s="20">
        <f t="shared" si="21"/>
        <v>1</v>
      </c>
      <c r="BC42" s="20">
        <f t="shared" si="22"/>
        <v>0.5295445050918729</v>
      </c>
      <c r="BD42" s="20">
        <f t="shared" si="23"/>
        <v>0.97705904671293642</v>
      </c>
      <c r="BE42" s="20">
        <f t="shared" si="24"/>
        <v>0.62839125419054409</v>
      </c>
      <c r="BF42" s="21">
        <f t="shared" si="25"/>
        <v>1.4678327903139565</v>
      </c>
      <c r="BG42">
        <v>-0.3</v>
      </c>
      <c r="BH42" s="21">
        <f t="shared" si="26"/>
        <v>-1.7678327903139566</v>
      </c>
      <c r="BI42" s="21">
        <f t="shared" si="27"/>
        <v>-1.733218618075435</v>
      </c>
      <c r="BJ42" s="21">
        <f t="shared" si="28"/>
        <v>-1.6608714714889989</v>
      </c>
      <c r="BK42" s="21">
        <v>0.1</v>
      </c>
      <c r="BL42" s="21">
        <f t="shared" si="29"/>
        <v>3.461417223852159E-2</v>
      </c>
      <c r="BM42" s="21">
        <f t="shared" si="30"/>
        <v>0.10696131882495763</v>
      </c>
      <c r="BN42" s="22">
        <f t="shared" si="36"/>
        <v>0.5471778777509706</v>
      </c>
      <c r="BO42" s="22">
        <f t="shared" si="36"/>
        <v>5.3167102731864154E-5</v>
      </c>
      <c r="BP42" s="22">
        <f t="shared" si="36"/>
        <v>0.10024334963624879</v>
      </c>
      <c r="BQ42" s="22">
        <f t="shared" si="36"/>
        <v>5.9882316158386607E-5</v>
      </c>
      <c r="BR42" s="22">
        <f t="shared" si="36"/>
        <v>0</v>
      </c>
      <c r="BS42" s="22">
        <f t="shared" si="36"/>
        <v>5.9123890163896258E-5</v>
      </c>
      <c r="BT42" s="22">
        <f t="shared" si="36"/>
        <v>3.0299939431354826E-4</v>
      </c>
      <c r="BU42" s="22">
        <f t="shared" si="36"/>
        <v>5.4008786520191115E-2</v>
      </c>
      <c r="BV42" s="22">
        <f t="shared" si="36"/>
        <v>4.7982237842946994E-2</v>
      </c>
      <c r="BW42" s="22">
        <f t="shared" si="36"/>
        <v>5.9857003075608656E-5</v>
      </c>
      <c r="BX42" s="22">
        <f t="shared" si="36"/>
        <v>2.2358165833031294E-4</v>
      </c>
      <c r="BY42" s="22">
        <f t="shared" si="36"/>
        <v>2.7561406118574543E-3</v>
      </c>
      <c r="BZ42" s="22">
        <f t="shared" si="36"/>
        <v>0</v>
      </c>
      <c r="CA42" s="23">
        <f t="shared" si="31"/>
        <v>0.39870835755891493</v>
      </c>
      <c r="CB42" s="23">
        <f t="shared" si="31"/>
        <v>0.73565414050591893</v>
      </c>
    </row>
    <row r="43" spans="1:80" x14ac:dyDescent="0.2">
      <c r="A43" s="20" t="s">
        <v>78</v>
      </c>
      <c r="B43" s="18">
        <v>1050</v>
      </c>
      <c r="C43" s="15">
        <f t="shared" si="34"/>
        <v>7.5577221025582885E-4</v>
      </c>
      <c r="D43" s="14">
        <v>1</v>
      </c>
      <c r="E43" s="14">
        <f t="shared" si="3"/>
        <v>7.5577221025582885E-4</v>
      </c>
      <c r="F43" s="18">
        <v>77.87</v>
      </c>
      <c r="G43" s="18">
        <v>0.01</v>
      </c>
      <c r="H43" s="18">
        <v>12.35</v>
      </c>
      <c r="I43" s="18">
        <v>0.01</v>
      </c>
      <c r="J43" s="18">
        <v>0.01</v>
      </c>
      <c r="K43" s="18">
        <v>0.01</v>
      </c>
      <c r="L43" s="18">
        <v>0.02</v>
      </c>
      <c r="M43" s="18">
        <v>4.5999999999999996</v>
      </c>
      <c r="N43" s="18">
        <v>4.5</v>
      </c>
      <c r="O43" s="18">
        <v>0.01</v>
      </c>
      <c r="P43" s="18">
        <v>0.02</v>
      </c>
      <c r="Q43" s="18">
        <v>0.24</v>
      </c>
      <c r="R43" s="16">
        <f t="shared" si="4"/>
        <v>0.21267890228808847</v>
      </c>
      <c r="S43" s="18">
        <v>99.65</v>
      </c>
      <c r="T43" s="18">
        <f t="shared" si="5"/>
        <v>-5.2486831612892665E-2</v>
      </c>
      <c r="U43" s="18"/>
      <c r="V43" s="18"/>
      <c r="W43" s="18"/>
      <c r="X43" s="18"/>
      <c r="Y43" s="18">
        <v>0.24</v>
      </c>
      <c r="Z43" s="20" t="s">
        <v>49</v>
      </c>
      <c r="AA43" s="20">
        <f t="shared" si="6"/>
        <v>1.2958894990847063</v>
      </c>
      <c r="AB43" s="20">
        <f t="shared" si="7"/>
        <v>1.2515644555694618E-4</v>
      </c>
      <c r="AC43" s="20">
        <f t="shared" si="8"/>
        <v>0.24225186347587291</v>
      </c>
      <c r="AD43" s="20">
        <f t="shared" si="9"/>
        <v>1.4096419509444601E-4</v>
      </c>
      <c r="AE43" s="20">
        <f t="shared" si="10"/>
        <v>2.48015873015873E-4</v>
      </c>
      <c r="AF43" s="20">
        <f t="shared" si="11"/>
        <v>1.3917884481558804E-4</v>
      </c>
      <c r="AG43" s="20">
        <f t="shared" si="12"/>
        <v>3.566333808844508E-4</v>
      </c>
      <c r="AH43" s="20">
        <f t="shared" si="13"/>
        <v>0.1484349790254921</v>
      </c>
      <c r="AI43" s="20">
        <f t="shared" si="14"/>
        <v>9.5541401273885343E-2</v>
      </c>
      <c r="AJ43" s="20">
        <f t="shared" si="15"/>
        <v>1.409046075806679E-4</v>
      </c>
      <c r="AK43" s="20">
        <f t="shared" si="16"/>
        <v>1.0526315789473684E-3</v>
      </c>
      <c r="AL43" s="20">
        <f t="shared" si="17"/>
        <v>6.7700987306064872E-3</v>
      </c>
      <c r="AM43" s="20">
        <f t="shared" si="18"/>
        <v>0</v>
      </c>
      <c r="AN43" s="20">
        <f t="shared" si="19"/>
        <v>1.7910913265164583</v>
      </c>
      <c r="AO43" s="20">
        <f t="shared" si="35"/>
        <v>0.72351949892198775</v>
      </c>
      <c r="AP43" s="20">
        <f t="shared" si="35"/>
        <v>6.9877199282945731E-5</v>
      </c>
      <c r="AQ43" s="20">
        <f t="shared" si="35"/>
        <v>0.13525377510874059</v>
      </c>
      <c r="AR43" s="20">
        <f t="shared" si="35"/>
        <v>7.8702963387473413E-5</v>
      </c>
      <c r="AS43" s="20">
        <f t="shared" si="35"/>
        <v>1.3847193012667073E-4</v>
      </c>
      <c r="AT43" s="20">
        <f t="shared" si="35"/>
        <v>7.77061687224407E-5</v>
      </c>
      <c r="AU43" s="20">
        <f t="shared" si="33"/>
        <v>1.9911512919783752E-4</v>
      </c>
      <c r="AV43" s="20">
        <f t="shared" si="33"/>
        <v>8.2874042673294207E-2</v>
      </c>
      <c r="AW43" s="20">
        <f t="shared" si="33"/>
        <v>5.3342562637331503E-2</v>
      </c>
      <c r="AX43" s="20">
        <f t="shared" si="33"/>
        <v>7.8669694556958783E-5</v>
      </c>
      <c r="AY43" s="20">
        <f t="shared" si="33"/>
        <v>5.8770402344288043E-4</v>
      </c>
      <c r="AZ43" s="20">
        <f t="shared" si="33"/>
        <v>3.7798735499288217E-3</v>
      </c>
      <c r="BA43" s="20">
        <f t="shared" si="33"/>
        <v>0</v>
      </c>
      <c r="BB43" s="20">
        <f t="shared" si="21"/>
        <v>1.0000000000000002</v>
      </c>
      <c r="BC43" s="20">
        <f t="shared" si="22"/>
        <v>0.60839897224211281</v>
      </c>
      <c r="BD43" s="20">
        <f t="shared" si="23"/>
        <v>0.99003724262733428</v>
      </c>
      <c r="BE43" s="20">
        <f t="shared" si="24"/>
        <v>0.64235103940754601</v>
      </c>
      <c r="BF43" s="21">
        <f t="shared" si="25"/>
        <v>1.4553069422288547</v>
      </c>
      <c r="BG43">
        <v>-0.3</v>
      </c>
      <c r="BH43" s="21">
        <f t="shared" si="26"/>
        <v>-1.7553069422288547</v>
      </c>
      <c r="BI43" s="21">
        <f t="shared" si="27"/>
        <v>-1.7101674293748974</v>
      </c>
      <c r="BJ43" s="21">
        <f t="shared" si="28"/>
        <v>-1.6518812451464606</v>
      </c>
      <c r="BK43" s="21">
        <v>0.1</v>
      </c>
      <c r="BL43" s="21">
        <f t="shared" si="29"/>
        <v>4.5139512853957342E-2</v>
      </c>
      <c r="BM43" s="21">
        <f t="shared" si="30"/>
        <v>0.10342569708239413</v>
      </c>
      <c r="BN43" s="22">
        <f t="shared" si="36"/>
        <v>0.54681593086346048</v>
      </c>
      <c r="BO43" s="22">
        <f t="shared" si="36"/>
        <v>5.281124534855892E-5</v>
      </c>
      <c r="BP43" s="22">
        <f t="shared" si="36"/>
        <v>0.10222104455937769</v>
      </c>
      <c r="BQ43" s="22">
        <f t="shared" si="36"/>
        <v>5.9481512593034359E-5</v>
      </c>
      <c r="BR43" s="22">
        <f t="shared" si="36"/>
        <v>1.0465323669022463E-4</v>
      </c>
      <c r="BS43" s="22">
        <f t="shared" si="36"/>
        <v>5.872816288587136E-5</v>
      </c>
      <c r="BT43" s="22">
        <f t="shared" si="36"/>
        <v>1.5048568128922459E-4</v>
      </c>
      <c r="BU43" s="22">
        <f t="shared" si="36"/>
        <v>6.2633898404031441E-2</v>
      </c>
      <c r="BV43" s="22">
        <f t="shared" si="36"/>
        <v>4.0314826465126026E-2</v>
      </c>
      <c r="BW43" s="22">
        <f t="shared" si="36"/>
        <v>5.945636893546369E-5</v>
      </c>
      <c r="BX43" s="22">
        <f t="shared" si="36"/>
        <v>4.4417036877366918E-4</v>
      </c>
      <c r="BY43" s="22">
        <f t="shared" si="36"/>
        <v>2.8567233873172519E-3</v>
      </c>
      <c r="BZ43" s="22">
        <f t="shared" si="36"/>
        <v>0</v>
      </c>
      <c r="CA43" s="23">
        <f t="shared" si="31"/>
        <v>0.45981103596879624</v>
      </c>
      <c r="CB43" s="23">
        <f t="shared" si="31"/>
        <v>0.74824263509604672</v>
      </c>
    </row>
    <row r="44" spans="1:80" x14ac:dyDescent="0.2">
      <c r="A44" s="20" t="s">
        <v>79</v>
      </c>
      <c r="B44" s="18">
        <v>1075</v>
      </c>
      <c r="C44" s="15">
        <f t="shared" si="34"/>
        <v>7.4175722286095756E-4</v>
      </c>
      <c r="D44" s="14">
        <v>1</v>
      </c>
      <c r="E44" s="14">
        <f t="shared" si="3"/>
        <v>7.4175722286095756E-4</v>
      </c>
      <c r="F44" s="18">
        <v>70.41</v>
      </c>
      <c r="G44" s="18">
        <v>0.01</v>
      </c>
      <c r="H44" s="18">
        <v>16.760000000000002</v>
      </c>
      <c r="I44" s="18">
        <v>0.01</v>
      </c>
      <c r="J44" s="18">
        <v>0.01</v>
      </c>
      <c r="K44" s="18">
        <v>0.03</v>
      </c>
      <c r="L44" s="18">
        <v>0.02</v>
      </c>
      <c r="M44" s="18">
        <v>5.96</v>
      </c>
      <c r="N44" s="18">
        <v>6.21</v>
      </c>
      <c r="O44" s="18">
        <v>0.01</v>
      </c>
      <c r="P44" s="18">
        <v>0.02</v>
      </c>
      <c r="Q44" s="18">
        <v>0.34</v>
      </c>
      <c r="R44" s="16">
        <f t="shared" si="4"/>
        <v>0.27628442254200553</v>
      </c>
      <c r="S44" s="18">
        <v>99.79</v>
      </c>
      <c r="T44" s="18">
        <f t="shared" si="5"/>
        <v>-9.0122517810735617E-2</v>
      </c>
      <c r="U44" s="18"/>
      <c r="V44" s="18"/>
      <c r="W44" s="18"/>
      <c r="X44" s="18"/>
      <c r="Y44" s="18">
        <v>0.32</v>
      </c>
      <c r="Z44" s="20" t="s">
        <v>49</v>
      </c>
      <c r="AA44" s="20">
        <f t="shared" si="6"/>
        <v>1.1717423864203693</v>
      </c>
      <c r="AB44" s="20">
        <f t="shared" si="7"/>
        <v>1.2515644555694618E-4</v>
      </c>
      <c r="AC44" s="20">
        <f t="shared" si="8"/>
        <v>0.32875637504903887</v>
      </c>
      <c r="AD44" s="20">
        <f t="shared" si="9"/>
        <v>1.4096419509444601E-4</v>
      </c>
      <c r="AE44" s="20">
        <f t="shared" si="10"/>
        <v>2.48015873015873E-4</v>
      </c>
      <c r="AF44" s="20">
        <f t="shared" si="11"/>
        <v>4.1753653444676412E-4</v>
      </c>
      <c r="AG44" s="20">
        <f t="shared" si="12"/>
        <v>3.566333808844508E-4</v>
      </c>
      <c r="AH44" s="20">
        <f t="shared" si="13"/>
        <v>0.19232010325911586</v>
      </c>
      <c r="AI44" s="20">
        <f t="shared" si="14"/>
        <v>0.13184713375796178</v>
      </c>
      <c r="AJ44" s="20">
        <f t="shared" si="15"/>
        <v>1.409046075806679E-4</v>
      </c>
      <c r="AK44" s="20">
        <f t="shared" si="16"/>
        <v>1.0526315789473684E-3</v>
      </c>
      <c r="AL44" s="20">
        <f t="shared" si="17"/>
        <v>9.5909732016925247E-3</v>
      </c>
      <c r="AM44" s="20">
        <f t="shared" si="18"/>
        <v>0</v>
      </c>
      <c r="AN44" s="20">
        <f t="shared" si="19"/>
        <v>1.8367388143037047</v>
      </c>
      <c r="AO44" s="20">
        <f t="shared" si="35"/>
        <v>0.63794720147217499</v>
      </c>
      <c r="AP44" s="20">
        <f t="shared" si="35"/>
        <v>6.8140578607194148E-5</v>
      </c>
      <c r="AQ44" s="20">
        <f t="shared" si="35"/>
        <v>0.17898918043699544</v>
      </c>
      <c r="AR44" s="20">
        <f t="shared" si="35"/>
        <v>7.6747000714897287E-5</v>
      </c>
      <c r="AS44" s="20">
        <f t="shared" si="35"/>
        <v>1.3503056127764913E-4</v>
      </c>
      <c r="AT44" s="20">
        <f t="shared" si="35"/>
        <v>2.2732493656429286E-4</v>
      </c>
      <c r="AU44" s="20">
        <f t="shared" si="33"/>
        <v>1.9416662734360961E-4</v>
      </c>
      <c r="AV44" s="20">
        <f t="shared" si="33"/>
        <v>0.10470737687983314</v>
      </c>
      <c r="AW44" s="20">
        <f t="shared" si="33"/>
        <v>7.1783278455921418E-2</v>
      </c>
      <c r="AX44" s="20">
        <f t="shared" si="33"/>
        <v>7.6714558696841108E-5</v>
      </c>
      <c r="AY44" s="20">
        <f t="shared" si="33"/>
        <v>5.7309812954892765E-4</v>
      </c>
      <c r="AZ44" s="20">
        <f t="shared" si="33"/>
        <v>5.221740362321683E-3</v>
      </c>
      <c r="BA44" s="20">
        <f t="shared" si="33"/>
        <v>0</v>
      </c>
      <c r="BB44" s="20">
        <f t="shared" si="21"/>
        <v>1</v>
      </c>
      <c r="BC44" s="20">
        <f t="shared" si="22"/>
        <v>0.59327433897640969</v>
      </c>
      <c r="BD44" s="20">
        <f t="shared" si="23"/>
        <v>1.0119301442379895</v>
      </c>
      <c r="BE44" s="20">
        <f t="shared" si="24"/>
        <v>0.8491500134871327</v>
      </c>
      <c r="BF44" s="21">
        <f t="shared" si="25"/>
        <v>1.3996588807799022</v>
      </c>
      <c r="BG44">
        <v>-0.3</v>
      </c>
      <c r="BH44" s="21">
        <f t="shared" si="26"/>
        <v>-1.6996588807799022</v>
      </c>
      <c r="BI44" s="21">
        <f t="shared" si="27"/>
        <v>-1.6218703052627483</v>
      </c>
      <c r="BJ44" s="21">
        <f t="shared" si="28"/>
        <v>-1.633024192599847</v>
      </c>
      <c r="BK44" s="21">
        <v>0.1</v>
      </c>
      <c r="BL44" s="21">
        <f t="shared" si="29"/>
        <v>7.7788575517153902E-2</v>
      </c>
      <c r="BM44" s="21">
        <f t="shared" si="30"/>
        <v>6.6634688180055246E-2</v>
      </c>
      <c r="BN44" s="22">
        <f t="shared" si="36"/>
        <v>0.47320194449592035</v>
      </c>
      <c r="BO44" s="22">
        <f t="shared" si="36"/>
        <v>5.0543766351811105E-5</v>
      </c>
      <c r="BP44" s="22">
        <f t="shared" si="36"/>
        <v>0.13276651740310458</v>
      </c>
      <c r="BQ44" s="22">
        <f t="shared" si="36"/>
        <v>5.6927642113190139E-5</v>
      </c>
      <c r="BR44" s="22">
        <f t="shared" si="36"/>
        <v>1.0015989413466537E-4</v>
      </c>
      <c r="BS44" s="22">
        <f t="shared" si="36"/>
        <v>1.6861991363297324E-4</v>
      </c>
      <c r="BT44" s="22">
        <f t="shared" si="36"/>
        <v>1.4402449827067432E-4</v>
      </c>
      <c r="BU44" s="22">
        <f t="shared" si="36"/>
        <v>7.7667453087440677E-2</v>
      </c>
      <c r="BV44" s="22">
        <f t="shared" si="36"/>
        <v>5.324576527531908E-2</v>
      </c>
      <c r="BW44" s="22">
        <f t="shared" si="36"/>
        <v>5.6903578011972785E-5</v>
      </c>
      <c r="BX44" s="22">
        <f t="shared" si="36"/>
        <v>4.2509967700102188E-4</v>
      </c>
      <c r="BY44" s="22">
        <f t="shared" si="36"/>
        <v>3.8732636296567023E-3</v>
      </c>
      <c r="BZ44" s="22">
        <f t="shared" si="36"/>
        <v>0</v>
      </c>
      <c r="CA44" s="23">
        <f t="shared" si="31"/>
        <v>0.440065526073812</v>
      </c>
      <c r="CB44" s="23">
        <f t="shared" si="31"/>
        <v>0.75060649351925934</v>
      </c>
    </row>
    <row r="45" spans="1:80" x14ac:dyDescent="0.2">
      <c r="A45" s="20" t="s">
        <v>80</v>
      </c>
      <c r="B45" s="18">
        <v>1075</v>
      </c>
      <c r="C45" s="15">
        <f t="shared" si="34"/>
        <v>7.4175722286095756E-4</v>
      </c>
      <c r="D45" s="14">
        <v>1</v>
      </c>
      <c r="E45" s="14">
        <f t="shared" si="3"/>
        <v>7.4175722286095756E-4</v>
      </c>
      <c r="F45" s="18">
        <v>70.14</v>
      </c>
      <c r="G45" s="18">
        <v>0.06</v>
      </c>
      <c r="H45" s="18">
        <v>15.5</v>
      </c>
      <c r="I45" s="18">
        <v>0.03</v>
      </c>
      <c r="J45" s="18">
        <v>0.05</v>
      </c>
      <c r="K45" s="18">
        <v>0.94</v>
      </c>
      <c r="L45" s="18">
        <v>0.2</v>
      </c>
      <c r="M45" s="18">
        <v>4.45</v>
      </c>
      <c r="N45" s="18">
        <v>7.08</v>
      </c>
      <c r="O45" s="18">
        <v>0.01</v>
      </c>
      <c r="P45" s="18">
        <v>0.85</v>
      </c>
      <c r="Q45" s="18">
        <v>0.36</v>
      </c>
      <c r="R45" s="16">
        <f t="shared" si="4"/>
        <v>0.31519708295454163</v>
      </c>
      <c r="S45" s="18">
        <v>99.67</v>
      </c>
      <c r="T45" s="18">
        <f t="shared" si="5"/>
        <v>-5.7720311183932553E-2</v>
      </c>
      <c r="U45" s="18"/>
      <c r="V45" s="18"/>
      <c r="W45" s="18"/>
      <c r="X45" s="18"/>
      <c r="Y45" s="18">
        <v>0.43</v>
      </c>
      <c r="Z45" s="20" t="s">
        <v>49</v>
      </c>
      <c r="AA45" s="20">
        <f t="shared" si="6"/>
        <v>1.1672491263105342</v>
      </c>
      <c r="AB45" s="20">
        <f t="shared" si="7"/>
        <v>7.5093867334167705E-4</v>
      </c>
      <c r="AC45" s="20">
        <f t="shared" si="8"/>
        <v>0.30404080031384861</v>
      </c>
      <c r="AD45" s="20">
        <f t="shared" si="9"/>
        <v>4.2289258528333803E-4</v>
      </c>
      <c r="AE45" s="20">
        <f t="shared" si="10"/>
        <v>1.2400793650793652E-3</v>
      </c>
      <c r="AF45" s="20">
        <f t="shared" si="11"/>
        <v>1.3082811412665275E-2</v>
      </c>
      <c r="AG45" s="20">
        <f t="shared" si="12"/>
        <v>3.566333808844508E-3</v>
      </c>
      <c r="AH45" s="20">
        <f t="shared" si="13"/>
        <v>0.14359470797031301</v>
      </c>
      <c r="AI45" s="20">
        <f t="shared" si="14"/>
        <v>0.15031847133757961</v>
      </c>
      <c r="AJ45" s="20">
        <f t="shared" si="15"/>
        <v>1.409046075806679E-4</v>
      </c>
      <c r="AK45" s="20">
        <f t="shared" si="16"/>
        <v>4.4736842105263158E-2</v>
      </c>
      <c r="AL45" s="20">
        <f t="shared" si="17"/>
        <v>1.0155148095909731E-2</v>
      </c>
      <c r="AM45" s="20">
        <f t="shared" si="18"/>
        <v>0</v>
      </c>
      <c r="AN45" s="20">
        <f t="shared" si="19"/>
        <v>1.8392990565862433</v>
      </c>
      <c r="AO45" s="20">
        <f t="shared" si="35"/>
        <v>0.6346162806590897</v>
      </c>
      <c r="AP45" s="20">
        <f t="shared" si="35"/>
        <v>4.0827437531307524E-4</v>
      </c>
      <c r="AQ45" s="20">
        <f t="shared" si="35"/>
        <v>0.1653025369774023</v>
      </c>
      <c r="AR45" s="20">
        <f t="shared" si="35"/>
        <v>2.2992051443131316E-4</v>
      </c>
      <c r="AS45" s="20">
        <f t="shared" si="35"/>
        <v>6.742130164416897E-4</v>
      </c>
      <c r="AT45" s="20">
        <f t="shared" si="35"/>
        <v>7.1129332480315078E-3</v>
      </c>
      <c r="AU45" s="20">
        <f t="shared" si="33"/>
        <v>1.9389635394385825E-3</v>
      </c>
      <c r="AV45" s="20">
        <f t="shared" si="33"/>
        <v>7.8070342860299277E-2</v>
      </c>
      <c r="AW45" s="20">
        <f t="shared" si="33"/>
        <v>8.1725954677850016E-2</v>
      </c>
      <c r="AX45" s="20">
        <f t="shared" si="33"/>
        <v>7.6607774617243701E-5</v>
      </c>
      <c r="AY45" s="20">
        <f t="shared" si="33"/>
        <v>2.4322766841567988E-2</v>
      </c>
      <c r="AZ45" s="20">
        <f t="shared" si="33"/>
        <v>5.5212055155172985E-3</v>
      </c>
      <c r="BA45" s="20">
        <f t="shared" si="33"/>
        <v>0</v>
      </c>
      <c r="BB45" s="20">
        <f t="shared" si="21"/>
        <v>0.99999999999999989</v>
      </c>
      <c r="BC45" s="20">
        <f t="shared" si="22"/>
        <v>0.4885616504453803</v>
      </c>
      <c r="BD45" s="20">
        <f t="shared" si="23"/>
        <v>1.0099484959478857</v>
      </c>
      <c r="BE45" s="20">
        <f t="shared" si="24"/>
        <v>0.83306742931238964</v>
      </c>
      <c r="BF45" s="21">
        <f t="shared" si="25"/>
        <v>1.426856796078265</v>
      </c>
      <c r="BG45">
        <v>-0.3</v>
      </c>
      <c r="BH45" s="21">
        <f t="shared" si="26"/>
        <v>-1.726856796078265</v>
      </c>
      <c r="BI45" s="21">
        <f t="shared" si="27"/>
        <v>-1.6844653807567136</v>
      </c>
      <c r="BJ45" s="21">
        <f t="shared" si="28"/>
        <v>-1.6547291123847612</v>
      </c>
      <c r="BK45" s="21">
        <v>0.1</v>
      </c>
      <c r="BL45" s="21">
        <f t="shared" si="29"/>
        <v>4.239141532155144E-2</v>
      </c>
      <c r="BM45" s="21">
        <f t="shared" si="30"/>
        <v>7.2127683693503863E-2</v>
      </c>
      <c r="BN45" s="22">
        <f t="shared" si="36"/>
        <v>0.47073120992403644</v>
      </c>
      <c r="BO45" s="22">
        <f t="shared" si="36"/>
        <v>3.0284046679751901E-4</v>
      </c>
      <c r="BP45" s="22">
        <f t="shared" si="36"/>
        <v>0.12261435076022867</v>
      </c>
      <c r="BQ45" s="22">
        <f t="shared" si="36"/>
        <v>1.7054520226333358E-4</v>
      </c>
      <c r="BR45" s="22">
        <f t="shared" si="36"/>
        <v>5.0010237469249685E-4</v>
      </c>
      <c r="BS45" s="22">
        <f t="shared" si="36"/>
        <v>5.2760696124552224E-3</v>
      </c>
      <c r="BT45" s="22">
        <f t="shared" si="36"/>
        <v>1.4382402102426158E-3</v>
      </c>
      <c r="BU45" s="22">
        <f t="shared" si="36"/>
        <v>5.7909240707858377E-2</v>
      </c>
      <c r="BV45" s="22">
        <f t="shared" si="36"/>
        <v>6.0620817177502506E-2</v>
      </c>
      <c r="BW45" s="22">
        <f t="shared" si="36"/>
        <v>5.6824370149644845E-5</v>
      </c>
      <c r="BX45" s="22">
        <f t="shared" si="36"/>
        <v>1.8041587984696055E-2</v>
      </c>
      <c r="BY45" s="22">
        <f t="shared" si="36"/>
        <v>4.0953940700347129E-3</v>
      </c>
      <c r="BZ45" s="22">
        <f t="shared" si="36"/>
        <v>0</v>
      </c>
      <c r="CA45" s="23">
        <f t="shared" si="31"/>
        <v>0.3623941330307312</v>
      </c>
      <c r="CB45" s="23">
        <f t="shared" si="31"/>
        <v>0.74913659158690471</v>
      </c>
    </row>
    <row r="46" spans="1:80" x14ac:dyDescent="0.2">
      <c r="A46" s="32" t="s">
        <v>81</v>
      </c>
      <c r="B46" s="18">
        <v>1075</v>
      </c>
      <c r="C46" s="15">
        <f t="shared" si="34"/>
        <v>7.4175722286095756E-4</v>
      </c>
      <c r="D46" s="33">
        <v>265</v>
      </c>
      <c r="E46" s="14">
        <f t="shared" si="3"/>
        <v>0.19656566405815376</v>
      </c>
      <c r="F46" s="18">
        <v>62.2</v>
      </c>
      <c r="G46" s="18">
        <v>0.42</v>
      </c>
      <c r="H46" s="18">
        <v>19.8</v>
      </c>
      <c r="I46" s="18">
        <v>0.02</v>
      </c>
      <c r="J46" s="18">
        <v>0.25</v>
      </c>
      <c r="K46" s="18">
        <v>1.71</v>
      </c>
      <c r="L46" s="18">
        <v>4.0599999999999996</v>
      </c>
      <c r="M46" s="18">
        <v>5.75</v>
      </c>
      <c r="N46" s="18">
        <v>4.22</v>
      </c>
      <c r="O46" s="18">
        <v>0.01</v>
      </c>
      <c r="P46" s="18">
        <v>0.01</v>
      </c>
      <c r="Q46" s="18">
        <v>0.97</v>
      </c>
      <c r="R46" s="16">
        <f t="shared" si="4"/>
        <v>0.45869298978281109</v>
      </c>
      <c r="S46" s="18">
        <v>99.42</v>
      </c>
      <c r="T46" s="18">
        <f t="shared" si="5"/>
        <v>-0.32524963141768615</v>
      </c>
      <c r="U46" s="18"/>
      <c r="V46" s="18"/>
      <c r="W46" s="18"/>
      <c r="X46" s="18"/>
      <c r="Y46" s="18">
        <v>0.95</v>
      </c>
      <c r="Z46" s="20" t="s">
        <v>49</v>
      </c>
      <c r="AA46" s="20">
        <f t="shared" si="6"/>
        <v>1.035113995673157</v>
      </c>
      <c r="AB46" s="20">
        <f t="shared" si="7"/>
        <v>5.2565707133917393E-3</v>
      </c>
      <c r="AC46" s="20">
        <f t="shared" si="8"/>
        <v>0.38838760298156144</v>
      </c>
      <c r="AD46" s="20">
        <f t="shared" si="9"/>
        <v>2.8192839018889202E-4</v>
      </c>
      <c r="AE46" s="20">
        <f t="shared" si="10"/>
        <v>6.2003968253968251E-3</v>
      </c>
      <c r="AF46" s="20">
        <f t="shared" si="11"/>
        <v>2.3799582463465554E-2</v>
      </c>
      <c r="AG46" s="20">
        <f t="shared" si="12"/>
        <v>7.2396576319543507E-2</v>
      </c>
      <c r="AH46" s="20">
        <f t="shared" si="13"/>
        <v>0.18554372378186512</v>
      </c>
      <c r="AI46" s="20">
        <f t="shared" si="14"/>
        <v>8.9596602972399145E-2</v>
      </c>
      <c r="AJ46" s="20">
        <f t="shared" si="15"/>
        <v>1.409046075806679E-4</v>
      </c>
      <c r="AK46" s="20">
        <f t="shared" si="16"/>
        <v>5.263157894736842E-4</v>
      </c>
      <c r="AL46" s="20">
        <f t="shared" si="17"/>
        <v>2.7362482369534553E-2</v>
      </c>
      <c r="AM46" s="20">
        <f t="shared" si="18"/>
        <v>0</v>
      </c>
      <c r="AN46" s="20">
        <f t="shared" si="19"/>
        <v>1.8346066828875582</v>
      </c>
      <c r="AO46" s="20">
        <f t="shared" si="35"/>
        <v>0.56421575552311365</v>
      </c>
      <c r="AP46" s="20">
        <f t="shared" si="35"/>
        <v>2.8652303310692296E-3</v>
      </c>
      <c r="AQ46" s="20">
        <f t="shared" si="35"/>
        <v>0.211700745780705</v>
      </c>
      <c r="AR46" s="20">
        <f t="shared" si="35"/>
        <v>1.5367238810291156E-4</v>
      </c>
      <c r="AS46" s="20">
        <f t="shared" si="35"/>
        <v>3.3796872557107344E-3</v>
      </c>
      <c r="AT46" s="20">
        <f t="shared" si="35"/>
        <v>1.297258027317685E-2</v>
      </c>
      <c r="AU46" s="20">
        <f t="shared" si="33"/>
        <v>3.9461633381600761E-2</v>
      </c>
      <c r="AV46" s="20">
        <f t="shared" si="33"/>
        <v>0.1011354234738918</v>
      </c>
      <c r="AW46" s="20">
        <f t="shared" si="33"/>
        <v>4.8836954431769317E-2</v>
      </c>
      <c r="AX46" s="20">
        <f t="shared" si="33"/>
        <v>7.6803714330143339E-5</v>
      </c>
      <c r="AY46" s="20">
        <f t="shared" si="33"/>
        <v>2.8688208452685646E-4</v>
      </c>
      <c r="AZ46" s="20">
        <f t="shared" si="33"/>
        <v>1.4914631362002719E-2</v>
      </c>
      <c r="BA46" s="20">
        <f t="shared" si="33"/>
        <v>0</v>
      </c>
      <c r="BB46" s="20">
        <f t="shared" si="21"/>
        <v>1</v>
      </c>
      <c r="BC46" s="20">
        <f t="shared" si="22"/>
        <v>0.67436033812513263</v>
      </c>
      <c r="BD46" s="20">
        <f t="shared" si="23"/>
        <v>0.92487887258391022</v>
      </c>
      <c r="BE46" s="20">
        <f t="shared" si="24"/>
        <v>1.3468153508259011</v>
      </c>
      <c r="BF46" s="21">
        <f t="shared" si="25"/>
        <v>1.4465615330954171</v>
      </c>
      <c r="BG46">
        <v>-0.3</v>
      </c>
      <c r="BH46" s="21">
        <f t="shared" si="26"/>
        <v>-1.7465615330954172</v>
      </c>
      <c r="BI46" s="21">
        <f t="shared" si="27"/>
        <v>-1.4415460269481031</v>
      </c>
      <c r="BJ46" s="21">
        <f t="shared" si="28"/>
        <v>-1.4441832128695187</v>
      </c>
      <c r="BK46" s="21">
        <v>0.1</v>
      </c>
      <c r="BL46" s="21">
        <f t="shared" si="29"/>
        <v>0.3050155061473141</v>
      </c>
      <c r="BM46" s="21">
        <f t="shared" si="30"/>
        <v>0.3023783202258985</v>
      </c>
      <c r="BN46" s="22">
        <f t="shared" si="36"/>
        <v>0.41851111191122176</v>
      </c>
      <c r="BO46" s="22">
        <f t="shared" si="36"/>
        <v>2.1253052932308941E-3</v>
      </c>
      <c r="BP46" s="22">
        <f t="shared" si="36"/>
        <v>0.15703055726788934</v>
      </c>
      <c r="BQ46" s="22">
        <f t="shared" si="36"/>
        <v>1.1398760382962693E-4</v>
      </c>
      <c r="BR46" s="22">
        <f t="shared" si="36"/>
        <v>2.5069074329345654E-3</v>
      </c>
      <c r="BS46" s="22">
        <f t="shared" si="36"/>
        <v>9.6225051167725031E-3</v>
      </c>
      <c r="BT46" s="22">
        <f t="shared" si="36"/>
        <v>2.927095158669344E-2</v>
      </c>
      <c r="BU46" s="22">
        <f t="shared" si="36"/>
        <v>7.5017930848860881E-2</v>
      </c>
      <c r="BV46" s="22">
        <f t="shared" si="36"/>
        <v>3.6225163692296343E-2</v>
      </c>
      <c r="BW46" s="22">
        <f t="shared" si="36"/>
        <v>5.6969709846933454E-5</v>
      </c>
      <c r="BX46" s="22">
        <f t="shared" si="36"/>
        <v>2.1279685830720354E-4</v>
      </c>
      <c r="BY46" s="22">
        <f t="shared" si="36"/>
        <v>1.1063035539074078E-2</v>
      </c>
      <c r="BZ46" s="22">
        <f t="shared" si="36"/>
        <v>0</v>
      </c>
      <c r="CA46" s="23">
        <f t="shared" si="31"/>
        <v>0.5002116516152747</v>
      </c>
      <c r="CB46" s="23">
        <f t="shared" si="31"/>
        <v>0.68603558401061471</v>
      </c>
    </row>
    <row r="47" spans="1:80" x14ac:dyDescent="0.2">
      <c r="A47" s="20" t="s">
        <v>82</v>
      </c>
      <c r="B47" s="18">
        <v>700</v>
      </c>
      <c r="C47" s="15">
        <f t="shared" si="34"/>
        <v>1.0275908133381287E-3</v>
      </c>
      <c r="D47" s="18">
        <v>265</v>
      </c>
      <c r="E47" s="14">
        <f t="shared" si="3"/>
        <v>0.27231156553460412</v>
      </c>
      <c r="F47" s="18">
        <v>66.900000000000006</v>
      </c>
      <c r="G47" s="18">
        <v>0.01</v>
      </c>
      <c r="H47" s="18">
        <v>16.89</v>
      </c>
      <c r="I47" s="18">
        <v>0</v>
      </c>
      <c r="J47" s="18">
        <v>0.03</v>
      </c>
      <c r="K47" s="18">
        <v>0.5</v>
      </c>
      <c r="L47" s="18">
        <v>0.53</v>
      </c>
      <c r="M47" s="18">
        <v>4.8499999999999996</v>
      </c>
      <c r="N47" s="18">
        <v>7.64</v>
      </c>
      <c r="O47" s="18">
        <v>0.02</v>
      </c>
      <c r="P47" s="18">
        <v>0.01</v>
      </c>
      <c r="Q47" s="18">
        <v>0.45</v>
      </c>
      <c r="R47" s="16">
        <f t="shared" si="4"/>
        <v>0.22972830523057952</v>
      </c>
      <c r="S47" s="18">
        <v>97.83</v>
      </c>
      <c r="T47" s="18">
        <f t="shared" si="5"/>
        <v>-0.29199800509268403</v>
      </c>
      <c r="U47" s="18"/>
      <c r="V47" s="18"/>
      <c r="W47" s="18"/>
      <c r="X47" s="18"/>
      <c r="Y47" s="18">
        <v>0.39</v>
      </c>
      <c r="Z47" s="20" t="s">
        <v>83</v>
      </c>
      <c r="AA47" s="20">
        <f t="shared" si="6"/>
        <v>1.1133300049925112</v>
      </c>
      <c r="AB47" s="20">
        <f t="shared" si="7"/>
        <v>1.2515644555694618E-4</v>
      </c>
      <c r="AC47" s="20">
        <f t="shared" si="8"/>
        <v>0.3313063946645744</v>
      </c>
      <c r="AD47" s="20">
        <f t="shared" si="9"/>
        <v>0</v>
      </c>
      <c r="AE47" s="20">
        <f t="shared" si="10"/>
        <v>7.4404761904761901E-4</v>
      </c>
      <c r="AF47" s="20">
        <f t="shared" si="11"/>
        <v>6.9589422407794017E-3</v>
      </c>
      <c r="AG47" s="20">
        <f t="shared" si="12"/>
        <v>9.4507845934379466E-3</v>
      </c>
      <c r="AH47" s="20">
        <f t="shared" si="13"/>
        <v>0.15650209745079058</v>
      </c>
      <c r="AI47" s="20">
        <f t="shared" si="14"/>
        <v>0.16220806794055201</v>
      </c>
      <c r="AJ47" s="20">
        <f t="shared" si="15"/>
        <v>2.818092151613358E-4</v>
      </c>
      <c r="AK47" s="20">
        <f t="shared" si="16"/>
        <v>5.263157894736842E-4</v>
      </c>
      <c r="AL47" s="20">
        <f t="shared" si="17"/>
        <v>1.2693935119887164E-2</v>
      </c>
      <c r="AM47" s="20">
        <f t="shared" si="18"/>
        <v>0</v>
      </c>
      <c r="AN47" s="20">
        <f t="shared" si="19"/>
        <v>1.7941275560717722</v>
      </c>
      <c r="AO47" s="20">
        <f t="shared" si="35"/>
        <v>0.62054116566279061</v>
      </c>
      <c r="AP47" s="20">
        <f t="shared" si="35"/>
        <v>6.9758945027841387E-5</v>
      </c>
      <c r="AQ47" s="20">
        <f t="shared" si="35"/>
        <v>0.18466156073649917</v>
      </c>
      <c r="AR47" s="20">
        <f t="shared" si="35"/>
        <v>0</v>
      </c>
      <c r="AS47" s="20">
        <f t="shared" si="35"/>
        <v>4.1471277587236063E-4</v>
      </c>
      <c r="AT47" s="20">
        <f t="shared" si="35"/>
        <v>3.8787332691193649E-3</v>
      </c>
      <c r="AU47" s="20">
        <f t="shared" si="33"/>
        <v>5.2676213357596285E-3</v>
      </c>
      <c r="AV47" s="20">
        <f t="shared" si="33"/>
        <v>8.7230195490364495E-2</v>
      </c>
      <c r="AW47" s="20">
        <f t="shared" si="33"/>
        <v>9.0410554919353264E-2</v>
      </c>
      <c r="AX47" s="20">
        <f t="shared" si="33"/>
        <v>1.5707312125474223E-4</v>
      </c>
      <c r="AY47" s="20">
        <f t="shared" si="33"/>
        <v>2.9335472145918564E-4</v>
      </c>
      <c r="AZ47" s="20">
        <f t="shared" si="33"/>
        <v>7.0752690224993994E-3</v>
      </c>
      <c r="BA47" s="20">
        <f t="shared" si="33"/>
        <v>0</v>
      </c>
      <c r="BB47" s="20">
        <f t="shared" si="21"/>
        <v>1</v>
      </c>
      <c r="BC47" s="20">
        <f t="shared" si="22"/>
        <v>0.49104833935441761</v>
      </c>
      <c r="BD47" s="20">
        <f t="shared" si="23"/>
        <v>0.98132369444586576</v>
      </c>
      <c r="BE47" s="20">
        <f t="shared" si="24"/>
        <v>0.95002759582836116</v>
      </c>
      <c r="BF47" s="21">
        <f t="shared" si="25"/>
        <v>2.2227050858643747</v>
      </c>
      <c r="BG47">
        <v>-0.3</v>
      </c>
      <c r="BH47" s="21">
        <f t="shared" si="26"/>
        <v>-2.5227050858643745</v>
      </c>
      <c r="BI47" s="21">
        <f t="shared" si="27"/>
        <v>-2.2439101282902514</v>
      </c>
      <c r="BJ47" s="21">
        <f t="shared" si="28"/>
        <v>-2.2038364365706524</v>
      </c>
      <c r="BK47" s="21">
        <v>0.1</v>
      </c>
      <c r="BL47" s="21">
        <f t="shared" si="29"/>
        <v>0.27879495757412309</v>
      </c>
      <c r="BM47" s="21">
        <f t="shared" si="30"/>
        <v>0.31886864929372205</v>
      </c>
      <c r="BN47" s="22">
        <f t="shared" si="36"/>
        <v>0.63766240113321748</v>
      </c>
      <c r="BO47" s="22">
        <f t="shared" si="36"/>
        <v>7.168365105876934E-5</v>
      </c>
      <c r="BP47" s="22">
        <f t="shared" si="36"/>
        <v>0.18975652338950746</v>
      </c>
      <c r="BQ47" s="22">
        <f t="shared" si="36"/>
        <v>0</v>
      </c>
      <c r="BR47" s="22">
        <f t="shared" si="36"/>
        <v>4.2615503866039211E-4</v>
      </c>
      <c r="BS47" s="22">
        <f t="shared" si="36"/>
        <v>3.9857506747360272E-3</v>
      </c>
      <c r="BT47" s="22">
        <f t="shared" si="36"/>
        <v>5.4129592927705163E-3</v>
      </c>
      <c r="BU47" s="22">
        <f t="shared" si="36"/>
        <v>8.9636947531587616E-2</v>
      </c>
      <c r="BV47" s="22">
        <f t="shared" si="36"/>
        <v>9.2905055663929773E-2</v>
      </c>
      <c r="BW47" s="22">
        <f t="shared" si="36"/>
        <v>1.6140689642371909E-4</v>
      </c>
      <c r="BX47" s="22">
        <f t="shared" si="36"/>
        <v>3.0144861682082473E-4</v>
      </c>
      <c r="BY47" s="22">
        <f t="shared" si="36"/>
        <v>7.2704814494162244E-3</v>
      </c>
      <c r="BZ47" s="22">
        <f t="shared" si="36"/>
        <v>0</v>
      </c>
      <c r="CA47" s="23">
        <f t="shared" si="31"/>
        <v>0.50459676242554341</v>
      </c>
      <c r="CB47" s="23">
        <f t="shared" si="31"/>
        <v>1.0083992133236044</v>
      </c>
    </row>
    <row r="48" spans="1:80" x14ac:dyDescent="0.2">
      <c r="A48" s="20" t="s">
        <v>84</v>
      </c>
      <c r="B48" s="18">
        <v>700</v>
      </c>
      <c r="C48" s="15">
        <f t="shared" si="34"/>
        <v>1.0275908133381287E-3</v>
      </c>
      <c r="D48" s="18">
        <v>483</v>
      </c>
      <c r="E48" s="14">
        <f t="shared" si="3"/>
        <v>0.49632636284231618</v>
      </c>
      <c r="F48" s="18">
        <v>66.2</v>
      </c>
      <c r="G48" s="18">
        <v>0.01</v>
      </c>
      <c r="H48" s="18">
        <v>17.79</v>
      </c>
      <c r="I48" s="18">
        <v>0.01</v>
      </c>
      <c r="J48" s="18">
        <v>0.08</v>
      </c>
      <c r="K48" s="18">
        <v>0.41</v>
      </c>
      <c r="L48" s="18">
        <v>0.81</v>
      </c>
      <c r="M48" s="18">
        <v>5.44</v>
      </c>
      <c r="N48" s="18">
        <v>6.87</v>
      </c>
      <c r="O48" s="18">
        <v>7.0000000000000007E-2</v>
      </c>
      <c r="P48" s="18">
        <v>0.01</v>
      </c>
      <c r="Q48" s="18">
        <v>0.47</v>
      </c>
      <c r="R48" s="16">
        <f t="shared" si="4"/>
        <v>0.25091508553868352</v>
      </c>
      <c r="S48" s="18">
        <v>98.17</v>
      </c>
      <c r="T48" s="18">
        <f t="shared" si="5"/>
        <v>-0.2725710851453958</v>
      </c>
      <c r="U48" s="18"/>
      <c r="V48" s="18"/>
      <c r="W48" s="18"/>
      <c r="X48" s="18"/>
      <c r="Y48" s="18">
        <v>0.45</v>
      </c>
      <c r="Z48" s="20" t="s">
        <v>83</v>
      </c>
      <c r="AA48" s="20">
        <f t="shared" si="6"/>
        <v>1.1016808121151607</v>
      </c>
      <c r="AB48" s="20">
        <f t="shared" si="7"/>
        <v>1.2515644555694618E-4</v>
      </c>
      <c r="AC48" s="20">
        <f t="shared" si="8"/>
        <v>0.34896037661828166</v>
      </c>
      <c r="AD48" s="20">
        <f t="shared" si="9"/>
        <v>1.4096419509444601E-4</v>
      </c>
      <c r="AE48" s="20">
        <f t="shared" si="10"/>
        <v>1.984126984126984E-3</v>
      </c>
      <c r="AF48" s="20">
        <f t="shared" si="11"/>
        <v>5.706332637439109E-3</v>
      </c>
      <c r="AG48" s="20">
        <f t="shared" si="12"/>
        <v>1.4443651925820257E-2</v>
      </c>
      <c r="AH48" s="20">
        <f t="shared" si="13"/>
        <v>0.17554049693449503</v>
      </c>
      <c r="AI48" s="20">
        <f t="shared" si="14"/>
        <v>0.14585987261146496</v>
      </c>
      <c r="AJ48" s="20">
        <f t="shared" si="15"/>
        <v>9.8633225306467526E-4</v>
      </c>
      <c r="AK48" s="20">
        <f t="shared" si="16"/>
        <v>5.263157894736842E-4</v>
      </c>
      <c r="AL48" s="20">
        <f t="shared" si="17"/>
        <v>1.325811001410437E-2</v>
      </c>
      <c r="AM48" s="20">
        <f t="shared" si="18"/>
        <v>0</v>
      </c>
      <c r="AN48" s="20">
        <f t="shared" si="19"/>
        <v>1.8092125485240826</v>
      </c>
      <c r="AO48" s="20">
        <f t="shared" si="35"/>
        <v>0.60892835007909307</v>
      </c>
      <c r="AP48" s="20">
        <f t="shared" si="35"/>
        <v>6.9177303495405313E-5</v>
      </c>
      <c r="AQ48" s="20">
        <f t="shared" si="35"/>
        <v>0.19287970167073856</v>
      </c>
      <c r="AR48" s="20">
        <f t="shared" si="35"/>
        <v>7.7914668019211792E-5</v>
      </c>
      <c r="AS48" s="20">
        <f t="shared" si="35"/>
        <v>1.0966798708894612E-3</v>
      </c>
      <c r="AT48" s="20">
        <f t="shared" si="35"/>
        <v>3.1540421505998366E-3</v>
      </c>
      <c r="AU48" s="20">
        <f t="shared" si="33"/>
        <v>7.9833914139071632E-3</v>
      </c>
      <c r="AV48" s="20">
        <f t="shared" si="33"/>
        <v>9.7025911675052909E-2</v>
      </c>
      <c r="AW48" s="20">
        <f t="shared" si="33"/>
        <v>8.0620639476801315E-2</v>
      </c>
      <c r="AX48" s="20">
        <f t="shared" si="33"/>
        <v>5.4517212688432002E-4</v>
      </c>
      <c r="AY48" s="20">
        <f t="shared" si="33"/>
        <v>2.9090876575173078E-4</v>
      </c>
      <c r="AZ48" s="20">
        <f t="shared" si="33"/>
        <v>7.3281107987671519E-3</v>
      </c>
      <c r="BA48" s="20">
        <f t="shared" si="33"/>
        <v>0</v>
      </c>
      <c r="BB48" s="20">
        <f t="shared" si="21"/>
        <v>1.0000000000000002</v>
      </c>
      <c r="BC48" s="20">
        <f t="shared" si="22"/>
        <v>0.54617391131964099</v>
      </c>
      <c r="BD48" s="20">
        <f t="shared" si="23"/>
        <v>0.9962108378909118</v>
      </c>
      <c r="BE48" s="20">
        <f t="shared" si="24"/>
        <v>1.0273071602787065</v>
      </c>
      <c r="BF48" s="21">
        <f t="shared" si="25"/>
        <v>2.1496635867630896</v>
      </c>
      <c r="BG48">
        <v>-0.3</v>
      </c>
      <c r="BH48" s="21">
        <f t="shared" si="26"/>
        <v>-2.4496635867630894</v>
      </c>
      <c r="BI48" s="21">
        <f t="shared" si="27"/>
        <v>-2.1895331164695451</v>
      </c>
      <c r="BJ48" s="21">
        <f t="shared" si="28"/>
        <v>-2.1745588929281117</v>
      </c>
      <c r="BK48" s="21">
        <v>0.1</v>
      </c>
      <c r="BL48" s="21">
        <f t="shared" si="29"/>
        <v>0.2601304702935443</v>
      </c>
      <c r="BM48" s="21">
        <f t="shared" si="30"/>
        <v>0.27510469383497771</v>
      </c>
      <c r="BN48" s="22">
        <f t="shared" si="36"/>
        <v>0.62572917852242005</v>
      </c>
      <c r="BO48" s="22">
        <f t="shared" si="36"/>
        <v>7.1085961563382115E-5</v>
      </c>
      <c r="BP48" s="22">
        <f t="shared" si="36"/>
        <v>0.19820140951624987</v>
      </c>
      <c r="BQ48" s="22">
        <f t="shared" si="36"/>
        <v>8.0064397080832134E-5</v>
      </c>
      <c r="BR48" s="22">
        <f t="shared" si="36"/>
        <v>1.1269381604988554E-3</v>
      </c>
      <c r="BS48" s="22">
        <f t="shared" si="36"/>
        <v>3.2410647388376266E-3</v>
      </c>
      <c r="BT48" s="22">
        <f t="shared" si="36"/>
        <v>8.2036596762134952E-3</v>
      </c>
      <c r="BU48" s="22">
        <f t="shared" si="36"/>
        <v>9.9702935493041059E-2</v>
      </c>
      <c r="BV48" s="22">
        <f t="shared" si="36"/>
        <v>8.2845028491806305E-2</v>
      </c>
      <c r="BW48" s="22">
        <f t="shared" si="36"/>
        <v>5.6021386927433594E-4</v>
      </c>
      <c r="BX48" s="22">
        <f t="shared" si="36"/>
        <v>2.989351752060122E-4</v>
      </c>
      <c r="BY48" s="22">
        <f t="shared" si="36"/>
        <v>7.5302993359370619E-3</v>
      </c>
      <c r="BZ48" s="22">
        <f t="shared" si="36"/>
        <v>0</v>
      </c>
      <c r="CA48" s="23">
        <f t="shared" si="31"/>
        <v>0.56124329375701687</v>
      </c>
      <c r="CB48" s="23">
        <f t="shared" si="31"/>
        <v>1.0236971051645807</v>
      </c>
    </row>
    <row r="49" spans="1:80" x14ac:dyDescent="0.2">
      <c r="A49" s="20" t="s">
        <v>85</v>
      </c>
      <c r="B49" s="18">
        <v>1001</v>
      </c>
      <c r="C49" s="15">
        <f t="shared" si="34"/>
        <v>7.8483695012361175E-4</v>
      </c>
      <c r="D49" s="18">
        <v>500</v>
      </c>
      <c r="E49" s="14">
        <f t="shared" si="3"/>
        <v>0.39241847506180588</v>
      </c>
      <c r="F49" s="18">
        <v>58.13</v>
      </c>
      <c r="G49" s="18">
        <v>0.14000000000000001</v>
      </c>
      <c r="H49" s="18">
        <v>19.32</v>
      </c>
      <c r="I49" s="18">
        <v>0.15</v>
      </c>
      <c r="J49" s="18">
        <v>0.22</v>
      </c>
      <c r="K49" s="18">
        <v>2.04</v>
      </c>
      <c r="L49" s="18">
        <v>1.73</v>
      </c>
      <c r="M49" s="18">
        <v>8.02</v>
      </c>
      <c r="N49" s="18">
        <v>7.03</v>
      </c>
      <c r="O49" s="18">
        <v>0.02</v>
      </c>
      <c r="P49" s="18">
        <v>0.71</v>
      </c>
      <c r="Q49" s="18">
        <v>0.77</v>
      </c>
      <c r="R49" s="16">
        <f t="shared" si="4"/>
        <v>0.43882906089301477</v>
      </c>
      <c r="S49" s="18">
        <v>98.28</v>
      </c>
      <c r="T49" s="18">
        <f t="shared" si="5"/>
        <v>-0.24419534472112564</v>
      </c>
      <c r="U49" s="18"/>
      <c r="V49" s="18"/>
      <c r="W49" s="18"/>
      <c r="X49" s="18"/>
      <c r="Y49" s="18">
        <v>0.76</v>
      </c>
      <c r="Z49" s="20" t="s">
        <v>83</v>
      </c>
      <c r="AA49" s="20">
        <f t="shared" si="6"/>
        <v>0.9673822599434182</v>
      </c>
      <c r="AB49" s="20">
        <f t="shared" si="7"/>
        <v>1.7521902377972466E-3</v>
      </c>
      <c r="AC49" s="20">
        <f t="shared" si="8"/>
        <v>0.37897214593958417</v>
      </c>
      <c r="AD49" s="20">
        <f t="shared" si="9"/>
        <v>2.11446292641669E-3</v>
      </c>
      <c r="AE49" s="20">
        <f t="shared" si="10"/>
        <v>5.456349206349206E-3</v>
      </c>
      <c r="AF49" s="20">
        <f t="shared" si="11"/>
        <v>2.839248434237996E-2</v>
      </c>
      <c r="AG49" s="20">
        <f t="shared" si="12"/>
        <v>3.0848787446504995E-2</v>
      </c>
      <c r="AH49" s="20">
        <f t="shared" si="13"/>
        <v>0.25879315908357536</v>
      </c>
      <c r="AI49" s="20">
        <f t="shared" si="14"/>
        <v>0.14925690021231422</v>
      </c>
      <c r="AJ49" s="20">
        <f t="shared" si="15"/>
        <v>2.818092151613358E-4</v>
      </c>
      <c r="AK49" s="20">
        <f t="shared" si="16"/>
        <v>3.7368421052631579E-2</v>
      </c>
      <c r="AL49" s="20">
        <f t="shared" si="17"/>
        <v>2.1720733427362481E-2</v>
      </c>
      <c r="AM49" s="20">
        <f t="shared" si="18"/>
        <v>0</v>
      </c>
      <c r="AN49" s="20">
        <f t="shared" si="19"/>
        <v>1.8823397030334956</v>
      </c>
      <c r="AO49" s="20">
        <f t="shared" si="35"/>
        <v>0.5139254399109936</v>
      </c>
      <c r="AP49" s="20">
        <f t="shared" si="35"/>
        <v>9.3085761033117145E-4</v>
      </c>
      <c r="AQ49" s="20">
        <f t="shared" si="35"/>
        <v>0.20133036843926172</v>
      </c>
      <c r="AR49" s="20">
        <f t="shared" si="35"/>
        <v>1.1233163296768989E-3</v>
      </c>
      <c r="AS49" s="20">
        <f t="shared" si="35"/>
        <v>2.8987059017859499E-3</v>
      </c>
      <c r="AT49" s="20">
        <f t="shared" si="35"/>
        <v>1.5083613386374354E-2</v>
      </c>
      <c r="AU49" s="20">
        <f t="shared" si="33"/>
        <v>1.6388533587635881E-2</v>
      </c>
      <c r="AV49" s="20">
        <f t="shared" si="33"/>
        <v>0.13748483266145622</v>
      </c>
      <c r="AW49" s="20">
        <f t="shared" si="33"/>
        <v>7.929328588871519E-2</v>
      </c>
      <c r="AX49" s="20">
        <f t="shared" si="33"/>
        <v>1.4971219844493771E-4</v>
      </c>
      <c r="AY49" s="20">
        <f t="shared" si="33"/>
        <v>1.9852113299427453E-2</v>
      </c>
      <c r="AZ49" s="20">
        <f t="shared" si="33"/>
        <v>1.1539220785896566E-2</v>
      </c>
      <c r="BA49" s="20">
        <f t="shared" si="33"/>
        <v>0</v>
      </c>
      <c r="BB49" s="20">
        <f t="shared" si="21"/>
        <v>0.99999999999999989</v>
      </c>
      <c r="BC49" s="20">
        <f t="shared" si="22"/>
        <v>0.63421914343092034</v>
      </c>
      <c r="BD49" s="20">
        <f t="shared" si="23"/>
        <v>0.80675690170094216</v>
      </c>
      <c r="BE49" s="20">
        <f t="shared" si="24"/>
        <v>1.3896978289873472</v>
      </c>
      <c r="BF49" s="21">
        <f t="shared" si="25"/>
        <v>1.4617279140695367</v>
      </c>
      <c r="BG49">
        <v>-0.3</v>
      </c>
      <c r="BH49" s="21">
        <f t="shared" si="26"/>
        <v>-1.7617279140695368</v>
      </c>
      <c r="BI49" s="21">
        <f t="shared" si="27"/>
        <v>-1.5356878033652661</v>
      </c>
      <c r="BJ49" s="21">
        <f t="shared" si="28"/>
        <v>-1.5139959283939151</v>
      </c>
      <c r="BK49" s="21">
        <v>0.1</v>
      </c>
      <c r="BL49" s="21">
        <f t="shared" si="29"/>
        <v>0.22604011070427066</v>
      </c>
      <c r="BM49" s="21">
        <f t="shared" si="30"/>
        <v>0.24773198567562171</v>
      </c>
      <c r="BN49" s="22">
        <f t="shared" si="36"/>
        <v>0.40334767485067974</v>
      </c>
      <c r="BO49" s="22">
        <f t="shared" si="36"/>
        <v>7.3057144789167E-4</v>
      </c>
      <c r="BP49" s="22">
        <f t="shared" si="36"/>
        <v>0.15801151233313324</v>
      </c>
      <c r="BQ49" s="22">
        <f t="shared" si="36"/>
        <v>8.8162016220766685E-4</v>
      </c>
      <c r="BR49" s="22">
        <f t="shared" si="36"/>
        <v>2.2750114992629985E-3</v>
      </c>
      <c r="BS49" s="22">
        <f t="shared" si="36"/>
        <v>1.1838177127005732E-2</v>
      </c>
      <c r="BT49" s="22">
        <f t="shared" si="36"/>
        <v>1.2862326717918517E-2</v>
      </c>
      <c r="BU49" s="22">
        <f t="shared" si="36"/>
        <v>0.10790317675427244</v>
      </c>
      <c r="BV49" s="22">
        <f t="shared" si="36"/>
        <v>6.2232300662178851E-2</v>
      </c>
      <c r="BW49" s="22">
        <f t="shared" si="36"/>
        <v>1.1749966522382585E-4</v>
      </c>
      <c r="BX49" s="22">
        <f t="shared" si="36"/>
        <v>1.5580672055431032E-2</v>
      </c>
      <c r="BY49" s="22">
        <f t="shared" si="36"/>
        <v>9.0564068484060463E-3</v>
      </c>
      <c r="BZ49" s="22">
        <f t="shared" si="36"/>
        <v>0</v>
      </c>
      <c r="CA49" s="23">
        <f t="shared" si="31"/>
        <v>0.49775861824033296</v>
      </c>
      <c r="CB49" s="23">
        <f t="shared" si="31"/>
        <v>0.63317262622214188</v>
      </c>
    </row>
    <row r="50" spans="1:80" x14ac:dyDescent="0.2">
      <c r="A50" s="20" t="s">
        <v>86</v>
      </c>
      <c r="B50" s="18">
        <v>1000</v>
      </c>
      <c r="C50" s="15">
        <f t="shared" si="34"/>
        <v>7.8545340297686832E-4</v>
      </c>
      <c r="D50" s="18">
        <v>500</v>
      </c>
      <c r="E50" s="14">
        <f t="shared" si="3"/>
        <v>0.39272670148843414</v>
      </c>
      <c r="F50" s="18">
        <v>58.21</v>
      </c>
      <c r="G50" s="18">
        <v>0.14000000000000001</v>
      </c>
      <c r="H50" s="18">
        <v>19.63</v>
      </c>
      <c r="I50" s="18">
        <v>0.15</v>
      </c>
      <c r="J50" s="18">
        <v>0.26</v>
      </c>
      <c r="K50" s="18">
        <v>1.96</v>
      </c>
      <c r="L50" s="18">
        <v>1.76</v>
      </c>
      <c r="M50" s="18">
        <v>7.98</v>
      </c>
      <c r="N50" s="18">
        <v>6.97</v>
      </c>
      <c r="O50" s="18">
        <v>0.02</v>
      </c>
      <c r="P50" s="18">
        <v>0.67</v>
      </c>
      <c r="Q50" s="18">
        <v>0.72</v>
      </c>
      <c r="R50" s="16">
        <f t="shared" si="4"/>
        <v>0.44103149884352605</v>
      </c>
      <c r="S50" s="18">
        <v>98.47</v>
      </c>
      <c r="T50" s="18">
        <f t="shared" si="5"/>
        <v>-0.21286288817565768</v>
      </c>
      <c r="U50" s="18"/>
      <c r="V50" s="18"/>
      <c r="W50" s="18"/>
      <c r="X50" s="18"/>
      <c r="Y50" s="18">
        <v>0.81</v>
      </c>
      <c r="Z50" s="20" t="s">
        <v>83</v>
      </c>
      <c r="AA50" s="20">
        <f t="shared" si="6"/>
        <v>0.96871359627225828</v>
      </c>
      <c r="AB50" s="20">
        <f t="shared" si="7"/>
        <v>1.7521902377972466E-3</v>
      </c>
      <c r="AC50" s="20">
        <f t="shared" si="8"/>
        <v>0.38505296194586114</v>
      </c>
      <c r="AD50" s="20">
        <f t="shared" si="9"/>
        <v>2.11446292641669E-3</v>
      </c>
      <c r="AE50" s="20">
        <f t="shared" si="10"/>
        <v>6.4484126984126989E-3</v>
      </c>
      <c r="AF50" s="20">
        <f t="shared" si="11"/>
        <v>2.7279053583855257E-2</v>
      </c>
      <c r="AG50" s="20">
        <f t="shared" si="12"/>
        <v>3.1383737517831668E-2</v>
      </c>
      <c r="AH50" s="20">
        <f t="shared" si="13"/>
        <v>0.2575024201355276</v>
      </c>
      <c r="AI50" s="20">
        <f t="shared" si="14"/>
        <v>0.14798301486199575</v>
      </c>
      <c r="AJ50" s="20">
        <f t="shared" si="15"/>
        <v>2.818092151613358E-4</v>
      </c>
      <c r="AK50" s="20">
        <f t="shared" si="16"/>
        <v>3.5263157894736843E-2</v>
      </c>
      <c r="AL50" s="20">
        <f t="shared" si="17"/>
        <v>2.0310296191819462E-2</v>
      </c>
      <c r="AM50" s="20">
        <f t="shared" si="18"/>
        <v>0</v>
      </c>
      <c r="AN50" s="20">
        <f t="shared" si="19"/>
        <v>1.8840851134816743</v>
      </c>
      <c r="AO50" s="20">
        <f t="shared" si="35"/>
        <v>0.51415596319963208</v>
      </c>
      <c r="AP50" s="20">
        <f t="shared" si="35"/>
        <v>9.2999526680581114E-4</v>
      </c>
      <c r="AQ50" s="20">
        <f t="shared" si="35"/>
        <v>0.20437132016520568</v>
      </c>
      <c r="AR50" s="20">
        <f t="shared" si="35"/>
        <v>1.1222756930069318E-3</v>
      </c>
      <c r="AS50" s="20">
        <f t="shared" si="35"/>
        <v>3.4225697407567887E-3</v>
      </c>
      <c r="AT50" s="20">
        <f t="shared" si="35"/>
        <v>1.4478673701447188E-2</v>
      </c>
      <c r="AU50" s="20">
        <f t="shared" si="33"/>
        <v>1.6657282249758047E-2</v>
      </c>
      <c r="AV50" s="20">
        <f t="shared" si="33"/>
        <v>0.13667239250124896</v>
      </c>
      <c r="AW50" s="20">
        <f t="shared" si="33"/>
        <v>7.8543699434327666E-2</v>
      </c>
      <c r="AX50" s="20">
        <f t="shared" si="33"/>
        <v>1.4957350554114276E-4</v>
      </c>
      <c r="AY50" s="20">
        <f t="shared" si="33"/>
        <v>1.8716329555607328E-2</v>
      </c>
      <c r="AZ50" s="20">
        <f t="shared" si="33"/>
        <v>1.077992498666224E-2</v>
      </c>
      <c r="BA50" s="20">
        <f t="shared" si="33"/>
        <v>0</v>
      </c>
      <c r="BB50" s="20">
        <f t="shared" si="21"/>
        <v>0.99999999999999989</v>
      </c>
      <c r="BC50" s="20">
        <f t="shared" si="22"/>
        <v>0.63504727398433036</v>
      </c>
      <c r="BD50" s="20">
        <f t="shared" si="23"/>
        <v>0.82231835338422377</v>
      </c>
      <c r="BE50" s="20">
        <f t="shared" si="24"/>
        <v>1.3960937945277931</v>
      </c>
      <c r="BF50" s="21">
        <f t="shared" si="25"/>
        <v>1.4323680445601938</v>
      </c>
      <c r="BG50">
        <v>-0.3</v>
      </c>
      <c r="BH50" s="21">
        <f t="shared" si="26"/>
        <v>-1.7323680445601939</v>
      </c>
      <c r="BI50" s="21">
        <f t="shared" si="27"/>
        <v>-1.5377438897648248</v>
      </c>
      <c r="BJ50" s="21">
        <f t="shared" si="28"/>
        <v>-1.516702684966827</v>
      </c>
      <c r="BK50" s="21">
        <v>0.1</v>
      </c>
      <c r="BL50" s="21">
        <f t="shared" si="29"/>
        <v>0.1946241547953691</v>
      </c>
      <c r="BM50" s="21">
        <f t="shared" si="30"/>
        <v>0.21566535959336686</v>
      </c>
      <c r="BN50" s="22">
        <f t="shared" si="36"/>
        <v>0.4038455509560005</v>
      </c>
      <c r="BO50" s="22">
        <f t="shared" si="36"/>
        <v>7.3046794706500492E-4</v>
      </c>
      <c r="BP50" s="22">
        <f t="shared" si="36"/>
        <v>0.16052414889463587</v>
      </c>
      <c r="BQ50" s="22">
        <f t="shared" si="36"/>
        <v>8.814952621505177E-4</v>
      </c>
      <c r="BR50" s="22">
        <f t="shared" si="36"/>
        <v>2.6882690498030775E-3</v>
      </c>
      <c r="BS50" s="22">
        <f t="shared" si="36"/>
        <v>1.1372323529393383E-2</v>
      </c>
      <c r="BT50" s="22">
        <f t="shared" si="36"/>
        <v>1.3083519027418644E-2</v>
      </c>
      <c r="BU50" s="22">
        <f t="shared" si="36"/>
        <v>0.10734979578309622</v>
      </c>
      <c r="BV50" s="22">
        <f t="shared" si="36"/>
        <v>6.1692416003084991E-2</v>
      </c>
      <c r="BW50" s="22">
        <f t="shared" si="36"/>
        <v>1.1748301892247005E-4</v>
      </c>
      <c r="BX50" s="22">
        <f t="shared" si="36"/>
        <v>1.4700804740688312E-2</v>
      </c>
      <c r="BY50" s="22">
        <f t="shared" si="36"/>
        <v>8.4671287646092275E-3</v>
      </c>
      <c r="BZ50" s="22">
        <f t="shared" si="36"/>
        <v>0</v>
      </c>
      <c r="CA50" s="23">
        <f t="shared" si="31"/>
        <v>0.4988000424021759</v>
      </c>
      <c r="CB50" s="23">
        <f t="shared" si="31"/>
        <v>0.64589274899597349</v>
      </c>
    </row>
    <row r="51" spans="1:80" x14ac:dyDescent="0.2">
      <c r="A51" s="20" t="s">
        <v>87</v>
      </c>
      <c r="B51" s="18">
        <v>1001</v>
      </c>
      <c r="C51" s="15">
        <f t="shared" si="34"/>
        <v>7.8483695012361175E-4</v>
      </c>
      <c r="D51" s="18">
        <v>500</v>
      </c>
      <c r="E51" s="14">
        <f t="shared" si="3"/>
        <v>0.39241847506180588</v>
      </c>
      <c r="F51" s="18">
        <v>57.98</v>
      </c>
      <c r="G51" s="18">
        <v>0.14000000000000001</v>
      </c>
      <c r="H51" s="18">
        <v>19.510000000000002</v>
      </c>
      <c r="I51" s="18">
        <v>0.15</v>
      </c>
      <c r="J51" s="18">
        <v>0.23</v>
      </c>
      <c r="K51" s="18">
        <v>1.98</v>
      </c>
      <c r="L51" s="18">
        <v>1.71</v>
      </c>
      <c r="M51" s="18">
        <v>8.17</v>
      </c>
      <c r="N51" s="18">
        <v>7.21</v>
      </c>
      <c r="O51" s="18">
        <v>0.02</v>
      </c>
      <c r="P51" s="18">
        <v>0.69</v>
      </c>
      <c r="Q51" s="18">
        <v>0.86</v>
      </c>
      <c r="R51" s="16">
        <f t="shared" si="4"/>
        <v>0.43947874625760386</v>
      </c>
      <c r="S51" s="18">
        <v>98.65</v>
      </c>
      <c r="T51" s="18">
        <f t="shared" si="5"/>
        <v>-0.2915605743508084</v>
      </c>
      <c r="U51" s="18"/>
      <c r="V51" s="18"/>
      <c r="W51" s="18"/>
      <c r="X51" s="18"/>
      <c r="Y51" s="18">
        <v>0.78</v>
      </c>
      <c r="Z51" s="20" t="s">
        <v>83</v>
      </c>
      <c r="AA51" s="20">
        <f t="shared" si="6"/>
        <v>0.96488600432684302</v>
      </c>
      <c r="AB51" s="20">
        <f t="shared" si="7"/>
        <v>1.7521902377972466E-3</v>
      </c>
      <c r="AC51" s="20">
        <f t="shared" si="8"/>
        <v>0.38269909768536686</v>
      </c>
      <c r="AD51" s="20">
        <f t="shared" si="9"/>
        <v>2.11446292641669E-3</v>
      </c>
      <c r="AE51" s="20">
        <f t="shared" si="10"/>
        <v>5.7043650793650799E-3</v>
      </c>
      <c r="AF51" s="20">
        <f t="shared" si="11"/>
        <v>2.7557411273486432E-2</v>
      </c>
      <c r="AG51" s="20">
        <f t="shared" si="12"/>
        <v>3.0492154065620541E-2</v>
      </c>
      <c r="AH51" s="20">
        <f t="shared" si="13"/>
        <v>0.26363343013875445</v>
      </c>
      <c r="AI51" s="20">
        <f t="shared" si="14"/>
        <v>0.15307855626326963</v>
      </c>
      <c r="AJ51" s="20">
        <f t="shared" si="15"/>
        <v>2.818092151613358E-4</v>
      </c>
      <c r="AK51" s="20">
        <f t="shared" si="16"/>
        <v>3.6315789473684211E-2</v>
      </c>
      <c r="AL51" s="20">
        <f t="shared" si="17"/>
        <v>2.4259520451339913E-2</v>
      </c>
      <c r="AM51" s="20">
        <f t="shared" si="18"/>
        <v>0</v>
      </c>
      <c r="AN51" s="20">
        <f t="shared" si="19"/>
        <v>1.8927747911371053</v>
      </c>
      <c r="AO51" s="20">
        <f t="shared" si="35"/>
        <v>0.50977327511170889</v>
      </c>
      <c r="AP51" s="20">
        <f t="shared" si="35"/>
        <v>9.257256837960098E-4</v>
      </c>
      <c r="AQ51" s="20">
        <f t="shared" si="35"/>
        <v>0.20218945195030633</v>
      </c>
      <c r="AR51" s="20">
        <f t="shared" si="35"/>
        <v>1.117123355783074E-3</v>
      </c>
      <c r="AS51" s="20">
        <f t="shared" si="35"/>
        <v>3.0137579526500983E-3</v>
      </c>
      <c r="AT51" s="20">
        <f t="shared" si="35"/>
        <v>1.4559265794601487E-2</v>
      </c>
      <c r="AU51" s="20">
        <f t="shared" si="33"/>
        <v>1.6109763405767911E-2</v>
      </c>
      <c r="AV51" s="20">
        <f t="shared" si="33"/>
        <v>0.13928409833711583</v>
      </c>
      <c r="AW51" s="20">
        <f t="shared" si="33"/>
        <v>8.087520870420406E-2</v>
      </c>
      <c r="AX51" s="20">
        <f t="shared" si="33"/>
        <v>1.4888681763985023E-4</v>
      </c>
      <c r="AY51" s="20">
        <f t="shared" si="33"/>
        <v>1.9186534839608204E-2</v>
      </c>
      <c r="AZ51" s="20">
        <f t="shared" si="33"/>
        <v>1.2816908046818258E-2</v>
      </c>
      <c r="BA51" s="20">
        <f t="shared" si="33"/>
        <v>0</v>
      </c>
      <c r="BB51" s="20">
        <f t="shared" si="21"/>
        <v>1</v>
      </c>
      <c r="BC51" s="20">
        <f t="shared" si="22"/>
        <v>0.63265142050512879</v>
      </c>
      <c r="BD51" s="20">
        <f t="shared" si="23"/>
        <v>0.80113474202115043</v>
      </c>
      <c r="BE51" s="20">
        <f t="shared" si="24"/>
        <v>1.4042775294196481</v>
      </c>
      <c r="BF51" s="21">
        <f t="shared" si="25"/>
        <v>1.5052019514498198</v>
      </c>
      <c r="BG51">
        <v>-0.3</v>
      </c>
      <c r="BH51" s="21">
        <f t="shared" si="26"/>
        <v>-1.8052019514498199</v>
      </c>
      <c r="BI51" s="21">
        <f t="shared" si="27"/>
        <v>-1.5320372629590495</v>
      </c>
      <c r="BJ51" s="21">
        <f t="shared" si="28"/>
        <v>-1.508836797522825</v>
      </c>
      <c r="BK51" s="21">
        <v>0.1</v>
      </c>
      <c r="BL51" s="21">
        <f t="shared" si="29"/>
        <v>0.27316468849077036</v>
      </c>
      <c r="BM51" s="21">
        <f t="shared" si="30"/>
        <v>0.29636515392699492</v>
      </c>
      <c r="BN51" s="22">
        <f t="shared" si="36"/>
        <v>0.40008890249319845</v>
      </c>
      <c r="BO51" s="22">
        <f t="shared" si="36"/>
        <v>7.2654372232155539E-4</v>
      </c>
      <c r="BP51" s="22">
        <f t="shared" si="36"/>
        <v>0.15868575281584296</v>
      </c>
      <c r="BQ51" s="22">
        <f t="shared" si="36"/>
        <v>8.7675968746464225E-4</v>
      </c>
      <c r="BR51" s="22">
        <f t="shared" si="36"/>
        <v>2.3653085999686837E-3</v>
      </c>
      <c r="BS51" s="22">
        <f t="shared" si="36"/>
        <v>1.1426649762274053E-2</v>
      </c>
      <c r="BT51" s="22">
        <f t="shared" si="36"/>
        <v>1.2643537578595855E-2</v>
      </c>
      <c r="BU51" s="22">
        <f t="shared" si="36"/>
        <v>0.10931530693961922</v>
      </c>
      <c r="BV51" s="22">
        <f t="shared" si="36"/>
        <v>6.3473852140018092E-2</v>
      </c>
      <c r="BW51" s="22">
        <f t="shared" si="36"/>
        <v>1.1685187587007041E-4</v>
      </c>
      <c r="BX51" s="22">
        <f t="shared" si="36"/>
        <v>1.5058301486958523E-2</v>
      </c>
      <c r="BY51" s="22">
        <f t="shared" si="36"/>
        <v>1.0059183021479619E-2</v>
      </c>
      <c r="BZ51" s="22">
        <f t="shared" si="36"/>
        <v>0</v>
      </c>
      <c r="CA51" s="23">
        <f t="shared" si="31"/>
        <v>0.49652821136061592</v>
      </c>
      <c r="CB51" s="23">
        <f t="shared" si="31"/>
        <v>0.62876014756594611</v>
      </c>
    </row>
    <row r="52" spans="1:80" x14ac:dyDescent="0.2">
      <c r="A52" s="20" t="s">
        <v>88</v>
      </c>
      <c r="B52" s="18">
        <v>910</v>
      </c>
      <c r="C52" s="15">
        <f t="shared" si="34"/>
        <v>8.4520136922621803E-4</v>
      </c>
      <c r="D52" s="18">
        <v>500</v>
      </c>
      <c r="E52" s="14">
        <f t="shared" si="3"/>
        <v>0.42260068461310901</v>
      </c>
      <c r="F52" s="18">
        <v>72.11</v>
      </c>
      <c r="G52" s="18">
        <v>0.03</v>
      </c>
      <c r="H52" s="18">
        <v>13.93</v>
      </c>
      <c r="I52" s="18">
        <v>0.03</v>
      </c>
      <c r="J52" s="18">
        <v>0.05</v>
      </c>
      <c r="K52" s="18">
        <v>1.02</v>
      </c>
      <c r="L52" s="18">
        <v>0.31</v>
      </c>
      <c r="M52" s="18">
        <v>5.1100000000000003</v>
      </c>
      <c r="N52" s="18">
        <v>4.87</v>
      </c>
      <c r="O52" s="18">
        <v>0.02</v>
      </c>
      <c r="P52" s="18">
        <v>1.21</v>
      </c>
      <c r="Q52" s="18">
        <v>0.42</v>
      </c>
      <c r="R52" s="16">
        <f t="shared" si="4"/>
        <v>0.29075130138497246</v>
      </c>
      <c r="S52" s="18">
        <v>99.11</v>
      </c>
      <c r="T52" s="18">
        <f t="shared" si="5"/>
        <v>-0.15972762311762939</v>
      </c>
      <c r="U52" s="18"/>
      <c r="V52" s="18"/>
      <c r="W52" s="18"/>
      <c r="X52" s="18"/>
      <c r="Y52" s="18">
        <v>0.5</v>
      </c>
      <c r="Z52" s="20" t="s">
        <v>83</v>
      </c>
      <c r="AA52" s="20">
        <f t="shared" si="6"/>
        <v>1.200033283408221</v>
      </c>
      <c r="AB52" s="20">
        <f t="shared" si="7"/>
        <v>3.7546933667083853E-4</v>
      </c>
      <c r="AC52" s="20">
        <f t="shared" si="8"/>
        <v>0.27324440957238133</v>
      </c>
      <c r="AD52" s="20">
        <f t="shared" si="9"/>
        <v>4.2289258528333803E-4</v>
      </c>
      <c r="AE52" s="20">
        <f t="shared" si="10"/>
        <v>1.2400793650793652E-3</v>
      </c>
      <c r="AF52" s="20">
        <f t="shared" si="11"/>
        <v>1.419624217118998E-2</v>
      </c>
      <c r="AG52" s="20">
        <f t="shared" si="12"/>
        <v>5.5278174037089872E-3</v>
      </c>
      <c r="AH52" s="20">
        <f t="shared" si="13"/>
        <v>0.16489190061310102</v>
      </c>
      <c r="AI52" s="20">
        <f t="shared" si="14"/>
        <v>0.10339702760084926</v>
      </c>
      <c r="AJ52" s="20">
        <f t="shared" si="15"/>
        <v>2.818092151613358E-4</v>
      </c>
      <c r="AK52" s="20">
        <f t="shared" si="16"/>
        <v>6.3684210526315788E-2</v>
      </c>
      <c r="AL52" s="20">
        <f t="shared" si="17"/>
        <v>1.1847672778561353E-2</v>
      </c>
      <c r="AM52" s="20">
        <f t="shared" si="18"/>
        <v>0</v>
      </c>
      <c r="AN52" s="20">
        <f t="shared" si="19"/>
        <v>1.8391428145765238</v>
      </c>
      <c r="AO52" s="20">
        <f t="shared" si="35"/>
        <v>0.65249597469924459</v>
      </c>
      <c r="AP52" s="20">
        <f t="shared" si="35"/>
        <v>2.0415452986846652E-4</v>
      </c>
      <c r="AQ52" s="20">
        <f t="shared" si="35"/>
        <v>0.14857161032124516</v>
      </c>
      <c r="AR52" s="20">
        <f t="shared" si="35"/>
        <v>2.2994004703256945E-4</v>
      </c>
      <c r="AS52" s="20">
        <f t="shared" si="35"/>
        <v>6.7427029334038023E-4</v>
      </c>
      <c r="AT52" s="20">
        <f t="shared" si="35"/>
        <v>7.71894496646731E-3</v>
      </c>
      <c r="AU52" s="20">
        <f t="shared" si="33"/>
        <v>3.0056488054636516E-3</v>
      </c>
      <c r="AV52" s="20">
        <f t="shared" si="33"/>
        <v>8.965693110193218E-2</v>
      </c>
      <c r="AW52" s="20">
        <f t="shared" si="33"/>
        <v>5.6220227587196477E-2</v>
      </c>
      <c r="AX52" s="20">
        <f t="shared" si="33"/>
        <v>1.5322856546419122E-4</v>
      </c>
      <c r="AY52" s="20">
        <f t="shared" si="33"/>
        <v>3.4627115426585045E-2</v>
      </c>
      <c r="AZ52" s="20">
        <f t="shared" si="33"/>
        <v>6.4419536561598489E-3</v>
      </c>
      <c r="BA52" s="20">
        <f t="shared" si="33"/>
        <v>0</v>
      </c>
      <c r="BB52" s="20">
        <f t="shared" si="21"/>
        <v>0.99999999999999967</v>
      </c>
      <c r="BC52" s="20">
        <f t="shared" si="22"/>
        <v>0.61460568541093863</v>
      </c>
      <c r="BD52" s="20">
        <f t="shared" si="23"/>
        <v>0.97816261973024232</v>
      </c>
      <c r="BE52" s="20">
        <f t="shared" si="24"/>
        <v>0.81215920079128778</v>
      </c>
      <c r="BF52" s="21">
        <f t="shared" si="25"/>
        <v>1.7169820240970872</v>
      </c>
      <c r="BG52">
        <v>-0.3</v>
      </c>
      <c r="BH52" s="21">
        <f t="shared" si="26"/>
        <v>-2.016982024097087</v>
      </c>
      <c r="BI52" s="21">
        <f t="shared" si="27"/>
        <v>-1.8661628396860426</v>
      </c>
      <c r="BJ52" s="21">
        <f t="shared" si="28"/>
        <v>-1.8101818346495071</v>
      </c>
      <c r="BK52" s="21">
        <v>0.1</v>
      </c>
      <c r="BL52" s="21">
        <f t="shared" si="29"/>
        <v>0.15081918441104447</v>
      </c>
      <c r="BM52" s="21">
        <f t="shared" si="30"/>
        <v>0.20680018944757994</v>
      </c>
      <c r="BN52" s="22">
        <f t="shared" si="36"/>
        <v>0.55149049123039728</v>
      </c>
      <c r="BO52" s="22">
        <f t="shared" si="36"/>
        <v>1.7255168817856273E-4</v>
      </c>
      <c r="BP52" s="22">
        <f t="shared" si="36"/>
        <v>0.12557292847166052</v>
      </c>
      <c r="BQ52" s="22">
        <f t="shared" si="36"/>
        <v>1.9434564259186867E-4</v>
      </c>
      <c r="BR52" s="22">
        <f t="shared" si="36"/>
        <v>5.6989417515985303E-4</v>
      </c>
      <c r="BS52" s="22">
        <f t="shared" si="36"/>
        <v>6.5240628546399939E-3</v>
      </c>
      <c r="BT52" s="22">
        <f t="shared" si="36"/>
        <v>2.5403784857910248E-3</v>
      </c>
      <c r="BU52" s="22">
        <f t="shared" si="36"/>
        <v>7.5778160927973764E-2</v>
      </c>
      <c r="BV52" s="22">
        <f t="shared" si="36"/>
        <v>4.7517413334908054E-2</v>
      </c>
      <c r="BW52" s="22">
        <f t="shared" si="36"/>
        <v>1.2950899333490361E-4</v>
      </c>
      <c r="BX52" s="22">
        <f t="shared" si="36"/>
        <v>2.9266885370903974E-2</v>
      </c>
      <c r="BY52" s="22">
        <f t="shared" si="36"/>
        <v>5.4447480506781458E-3</v>
      </c>
      <c r="BZ52" s="22">
        <f t="shared" si="36"/>
        <v>0</v>
      </c>
      <c r="CA52" s="23">
        <f t="shared" si="31"/>
        <v>0.5194655668435435</v>
      </c>
      <c r="CB52" s="23">
        <f t="shared" si="31"/>
        <v>0.82674438552190521</v>
      </c>
    </row>
    <row r="53" spans="1:80" x14ac:dyDescent="0.2">
      <c r="A53" s="20" t="s">
        <v>89</v>
      </c>
      <c r="B53" s="18">
        <v>930</v>
      </c>
      <c r="C53" s="15">
        <f t="shared" si="34"/>
        <v>8.311515604870548E-4</v>
      </c>
      <c r="D53" s="18">
        <v>500</v>
      </c>
      <c r="E53" s="14">
        <f t="shared" si="3"/>
        <v>0.41557578024352737</v>
      </c>
      <c r="F53" s="18">
        <v>72.06</v>
      </c>
      <c r="G53" s="18">
        <v>0.03</v>
      </c>
      <c r="H53" s="18">
        <v>14.02</v>
      </c>
      <c r="I53" s="18">
        <v>0.03</v>
      </c>
      <c r="J53" s="18">
        <v>0.05</v>
      </c>
      <c r="K53" s="18">
        <v>1.03</v>
      </c>
      <c r="L53" s="18">
        <v>0.33</v>
      </c>
      <c r="M53" s="18">
        <v>5.09</v>
      </c>
      <c r="N53" s="18">
        <v>5</v>
      </c>
      <c r="O53" s="18">
        <v>0.02</v>
      </c>
      <c r="P53" s="18">
        <v>1.19</v>
      </c>
      <c r="Q53" s="18">
        <v>0.41</v>
      </c>
      <c r="R53" s="16">
        <f t="shared" si="4"/>
        <v>0.29389121469029528</v>
      </c>
      <c r="S53" s="18">
        <v>99.26</v>
      </c>
      <c r="T53" s="18">
        <f t="shared" si="5"/>
        <v>-0.14459725284703168</v>
      </c>
      <c r="U53" s="18"/>
      <c r="V53" s="18"/>
      <c r="W53" s="18"/>
      <c r="X53" s="18"/>
      <c r="Y53" s="18">
        <v>0.5</v>
      </c>
      <c r="Z53" s="20" t="s">
        <v>83</v>
      </c>
      <c r="AA53" s="20">
        <f t="shared" si="6"/>
        <v>1.199201198202696</v>
      </c>
      <c r="AB53" s="20">
        <f t="shared" si="7"/>
        <v>3.7546933667083853E-4</v>
      </c>
      <c r="AC53" s="20">
        <f t="shared" si="8"/>
        <v>0.27500980776775208</v>
      </c>
      <c r="AD53" s="20">
        <f t="shared" si="9"/>
        <v>4.2289258528333803E-4</v>
      </c>
      <c r="AE53" s="20">
        <f t="shared" si="10"/>
        <v>1.2400793650793652E-3</v>
      </c>
      <c r="AF53" s="20">
        <f t="shared" si="11"/>
        <v>1.4335421016005569E-2</v>
      </c>
      <c r="AG53" s="20">
        <f t="shared" si="12"/>
        <v>5.8844507845934382E-3</v>
      </c>
      <c r="AH53" s="20">
        <f t="shared" si="13"/>
        <v>0.16424653113907711</v>
      </c>
      <c r="AI53" s="20">
        <f t="shared" si="14"/>
        <v>0.10615711252653927</v>
      </c>
      <c r="AJ53" s="20">
        <f t="shared" si="15"/>
        <v>2.818092151613358E-4</v>
      </c>
      <c r="AK53" s="20">
        <f t="shared" si="16"/>
        <v>6.2631578947368413E-2</v>
      </c>
      <c r="AL53" s="20">
        <f t="shared" si="17"/>
        <v>1.1565585331452749E-2</v>
      </c>
      <c r="AM53" s="20">
        <f t="shared" si="18"/>
        <v>0</v>
      </c>
      <c r="AN53" s="20">
        <f t="shared" si="19"/>
        <v>1.8413519362176793</v>
      </c>
      <c r="AO53" s="20">
        <f t="shared" si="35"/>
        <v>0.65126126875342194</v>
      </c>
      <c r="AP53" s="20">
        <f t="shared" si="35"/>
        <v>2.0390959994431594E-4</v>
      </c>
      <c r="AQ53" s="20">
        <f t="shared" si="35"/>
        <v>0.14935211588755254</v>
      </c>
      <c r="AR53" s="20">
        <f t="shared" si="35"/>
        <v>2.2966418149916609E-4</v>
      </c>
      <c r="AS53" s="20">
        <f t="shared" si="35"/>
        <v>6.734613523293174E-4</v>
      </c>
      <c r="AT53" s="20">
        <f t="shared" si="35"/>
        <v>7.7852694718707361E-3</v>
      </c>
      <c r="AU53" s="20">
        <f t="shared" si="33"/>
        <v>3.1957230276579759E-3</v>
      </c>
      <c r="AV53" s="20">
        <f t="shared" si="33"/>
        <v>8.9198880403306216E-2</v>
      </c>
      <c r="AW53" s="20">
        <f t="shared" si="33"/>
        <v>5.7651723409592508E-2</v>
      </c>
      <c r="AX53" s="20">
        <f t="shared" si="33"/>
        <v>1.5304473285003846E-4</v>
      </c>
      <c r="AY53" s="20">
        <f t="shared" si="33"/>
        <v>3.4013909951413158E-2</v>
      </c>
      <c r="AZ53" s="20">
        <f t="shared" si="33"/>
        <v>6.281029228562148E-3</v>
      </c>
      <c r="BA53" s="20">
        <f t="shared" si="33"/>
        <v>0</v>
      </c>
      <c r="BB53" s="20">
        <f t="shared" si="21"/>
        <v>1.0000000000000002</v>
      </c>
      <c r="BC53" s="20">
        <f t="shared" si="22"/>
        <v>0.60741241838510829</v>
      </c>
      <c r="BD53" s="20">
        <f t="shared" si="23"/>
        <v>0.97461575341750251</v>
      </c>
      <c r="BE53" s="20">
        <f t="shared" si="24"/>
        <v>0.81716915629112197</v>
      </c>
      <c r="BF53" s="21">
        <f t="shared" si="25"/>
        <v>1.6720149108584037</v>
      </c>
      <c r="BG53">
        <v>-0.3</v>
      </c>
      <c r="BH53" s="21">
        <f t="shared" si="26"/>
        <v>-1.9720149108584037</v>
      </c>
      <c r="BI53" s="21">
        <f t="shared" si="27"/>
        <v>-1.8369266943073095</v>
      </c>
      <c r="BJ53" s="21">
        <f t="shared" si="28"/>
        <v>-1.7831622340036954</v>
      </c>
      <c r="BK53" s="21">
        <v>0.1</v>
      </c>
      <c r="BL53" s="21">
        <f t="shared" si="29"/>
        <v>0.13508821655109426</v>
      </c>
      <c r="BM53" s="21">
        <f t="shared" si="30"/>
        <v>0.1888526768547083</v>
      </c>
      <c r="BN53" s="22">
        <f t="shared" si="36"/>
        <v>0.54129681980918587</v>
      </c>
      <c r="BO53" s="22">
        <f t="shared" si="36"/>
        <v>1.6947978219200924E-4</v>
      </c>
      <c r="BP53" s="22">
        <f t="shared" si="36"/>
        <v>0.12413424418198274</v>
      </c>
      <c r="BQ53" s="22">
        <f t="shared" si="36"/>
        <v>1.9088574284101408E-4</v>
      </c>
      <c r="BR53" s="22">
        <f t="shared" si="36"/>
        <v>5.5974845391623435E-4</v>
      </c>
      <c r="BS53" s="22">
        <f t="shared" si="36"/>
        <v>6.4707388703575909E-3</v>
      </c>
      <c r="BT53" s="22">
        <f t="shared" si="36"/>
        <v>2.6561301813223422E-3</v>
      </c>
      <c r="BU53" s="22">
        <f t="shared" si="36"/>
        <v>7.413778864090613E-2</v>
      </c>
      <c r="BV53" s="22">
        <f t="shared" si="36"/>
        <v>4.7917319876650877E-2</v>
      </c>
      <c r="BW53" s="22">
        <f t="shared" si="36"/>
        <v>1.272033685326339E-4</v>
      </c>
      <c r="BX53" s="22">
        <f t="shared" si="36"/>
        <v>2.8270714334383211E-2</v>
      </c>
      <c r="BY53" s="22">
        <f t="shared" si="36"/>
        <v>5.2204872447842313E-3</v>
      </c>
      <c r="BZ53" s="22">
        <f t="shared" si="36"/>
        <v>0</v>
      </c>
      <c r="CA53" s="23">
        <f t="shared" si="31"/>
        <v>0.50485177939999859</v>
      </c>
      <c r="CB53" s="23">
        <f t="shared" si="31"/>
        <v>0.81005340432822381</v>
      </c>
    </row>
    <row r="54" spans="1:80" x14ac:dyDescent="0.2">
      <c r="A54" s="20" t="s">
        <v>90</v>
      </c>
      <c r="B54" s="18">
        <v>931</v>
      </c>
      <c r="C54" s="15">
        <f t="shared" si="34"/>
        <v>8.3046132126396205E-4</v>
      </c>
      <c r="D54" s="18">
        <v>500</v>
      </c>
      <c r="E54" s="14">
        <f t="shared" si="3"/>
        <v>0.41523066063198105</v>
      </c>
      <c r="F54" s="18">
        <v>72.150000000000006</v>
      </c>
      <c r="G54" s="18">
        <v>0.27</v>
      </c>
      <c r="H54" s="18">
        <v>12.22</v>
      </c>
      <c r="I54" s="18">
        <v>0.03</v>
      </c>
      <c r="J54" s="18">
        <v>0.14000000000000001</v>
      </c>
      <c r="K54" s="18">
        <v>0.78</v>
      </c>
      <c r="L54" s="18">
        <v>0.35</v>
      </c>
      <c r="M54" s="18">
        <v>3.45</v>
      </c>
      <c r="N54" s="18">
        <v>7.29</v>
      </c>
      <c r="O54" s="18">
        <v>0.01</v>
      </c>
      <c r="P54" s="18">
        <v>0.15</v>
      </c>
      <c r="Q54" s="18">
        <v>0.39</v>
      </c>
      <c r="R54" s="16">
        <f t="shared" si="4"/>
        <v>0.21590376050715057</v>
      </c>
      <c r="S54" s="18">
        <v>97.23</v>
      </c>
      <c r="T54" s="18">
        <f t="shared" si="5"/>
        <v>-0.25680440029541018</v>
      </c>
      <c r="U54" s="18"/>
      <c r="V54" s="18"/>
      <c r="W54" s="18"/>
      <c r="X54" s="18"/>
      <c r="Y54" s="18">
        <v>0.36</v>
      </c>
      <c r="Z54" s="20" t="s">
        <v>83</v>
      </c>
      <c r="AA54" s="20">
        <f t="shared" si="6"/>
        <v>1.2006989515726412</v>
      </c>
      <c r="AB54" s="20">
        <f t="shared" si="7"/>
        <v>3.3792240300375468E-3</v>
      </c>
      <c r="AC54" s="20">
        <f t="shared" si="8"/>
        <v>0.23970184386033741</v>
      </c>
      <c r="AD54" s="20">
        <f t="shared" si="9"/>
        <v>4.2289258528333803E-4</v>
      </c>
      <c r="AE54" s="20">
        <f t="shared" si="10"/>
        <v>3.4722222222222225E-3</v>
      </c>
      <c r="AF54" s="20">
        <f t="shared" si="11"/>
        <v>1.0855949895615868E-2</v>
      </c>
      <c r="AG54" s="20">
        <f t="shared" si="12"/>
        <v>6.2410841654778884E-3</v>
      </c>
      <c r="AH54" s="20">
        <f t="shared" si="13"/>
        <v>0.11132623426911908</v>
      </c>
      <c r="AI54" s="20">
        <f t="shared" si="14"/>
        <v>0.15477707006369426</v>
      </c>
      <c r="AJ54" s="20">
        <f t="shared" si="15"/>
        <v>1.409046075806679E-4</v>
      </c>
      <c r="AK54" s="20">
        <f t="shared" si="16"/>
        <v>7.8947368421052634E-3</v>
      </c>
      <c r="AL54" s="20">
        <f t="shared" si="17"/>
        <v>1.1001410437235543E-2</v>
      </c>
      <c r="AM54" s="20">
        <f t="shared" si="18"/>
        <v>0</v>
      </c>
      <c r="AN54" s="20">
        <f t="shared" si="19"/>
        <v>1.7499125245513503</v>
      </c>
      <c r="AO54" s="20">
        <f t="shared" si="35"/>
        <v>0.6861479843859517</v>
      </c>
      <c r="AP54" s="20">
        <f t="shared" si="35"/>
        <v>1.9310816870139987E-3</v>
      </c>
      <c r="AQ54" s="20">
        <f t="shared" si="35"/>
        <v>0.13697932925063963</v>
      </c>
      <c r="AR54" s="20">
        <f t="shared" si="35"/>
        <v>2.4166498573507893E-4</v>
      </c>
      <c r="AS54" s="20">
        <f t="shared" si="35"/>
        <v>1.9842261675979745E-3</v>
      </c>
      <c r="AT54" s="20">
        <f t="shared" si="35"/>
        <v>6.2037100388198894E-3</v>
      </c>
      <c r="AU54" s="20">
        <f t="shared" si="33"/>
        <v>3.5665120844129068E-3</v>
      </c>
      <c r="AV54" s="20">
        <f t="shared" si="33"/>
        <v>6.3618171026955397E-2</v>
      </c>
      <c r="AW54" s="20">
        <f t="shared" si="33"/>
        <v>8.8448461218583851E-2</v>
      </c>
      <c r="AX54" s="20">
        <f t="shared" si="33"/>
        <v>8.0520943535045323E-5</v>
      </c>
      <c r="AY54" s="20">
        <f t="shared" si="33"/>
        <v>4.5115037073806576E-3</v>
      </c>
      <c r="AZ54" s="20">
        <f t="shared" si="33"/>
        <v>6.2868345033738927E-3</v>
      </c>
      <c r="BA54" s="20">
        <f t="shared" si="33"/>
        <v>0</v>
      </c>
      <c r="BB54" s="20">
        <f t="shared" si="21"/>
        <v>1</v>
      </c>
      <c r="BC54" s="20">
        <f t="shared" si="22"/>
        <v>0.41835720359896106</v>
      </c>
      <c r="BD54" s="20">
        <f t="shared" si="23"/>
        <v>0.86042477939845341</v>
      </c>
      <c r="BE54" s="20">
        <f t="shared" si="24"/>
        <v>0.71915337571378979</v>
      </c>
      <c r="BF54" s="21">
        <f t="shared" si="25"/>
        <v>1.8534235245062627</v>
      </c>
      <c r="BG54">
        <v>-0.3</v>
      </c>
      <c r="BH54" s="21">
        <f t="shared" si="26"/>
        <v>-2.1534235245062625</v>
      </c>
      <c r="BI54" s="21">
        <f t="shared" si="27"/>
        <v>-1.9098378103989466</v>
      </c>
      <c r="BJ54" s="21">
        <f t="shared" si="28"/>
        <v>-1.8104355275578734</v>
      </c>
      <c r="BK54" s="21">
        <v>0.1</v>
      </c>
      <c r="BL54" s="21">
        <f t="shared" si="29"/>
        <v>0.24358571410731589</v>
      </c>
      <c r="BM54" s="21">
        <f t="shared" si="30"/>
        <v>0.34298799694838911</v>
      </c>
      <c r="BN54" s="22">
        <f t="shared" si="36"/>
        <v>0.56981936169576186</v>
      </c>
      <c r="BO54" s="22">
        <f t="shared" si="36"/>
        <v>1.6036886492662862E-3</v>
      </c>
      <c r="BP54" s="22">
        <f t="shared" si="36"/>
        <v>0.11375603475533748</v>
      </c>
      <c r="BQ54" s="22">
        <f t="shared" si="36"/>
        <v>2.0069342335679019E-4</v>
      </c>
      <c r="BR54" s="22">
        <f t="shared" si="36"/>
        <v>1.6478230848299415E-3</v>
      </c>
      <c r="BS54" s="22">
        <f t="shared" si="36"/>
        <v>5.1519412355768707E-3</v>
      </c>
      <c r="BT54" s="22">
        <f t="shared" si="36"/>
        <v>2.9618503379254301E-3</v>
      </c>
      <c r="BU54" s="22">
        <f t="shared" si="36"/>
        <v>5.2832430367442083E-2</v>
      </c>
      <c r="BV54" s="22">
        <f t="shared" si="36"/>
        <v>7.3453025967349442E-2</v>
      </c>
      <c r="BW54" s="22">
        <f t="shared" si="36"/>
        <v>6.686952915753463E-5</v>
      </c>
      <c r="BX54" s="22">
        <f t="shared" si="36"/>
        <v>3.746629329718604E-3</v>
      </c>
      <c r="BY54" s="22">
        <f t="shared" si="36"/>
        <v>5.2209728882397473E-3</v>
      </c>
      <c r="BZ54" s="22">
        <f t="shared" si="36"/>
        <v>0</v>
      </c>
      <c r="CA54" s="23">
        <f t="shared" si="31"/>
        <v>0.34742947606108959</v>
      </c>
      <c r="CB54" s="23">
        <f t="shared" si="31"/>
        <v>0.71454949914749266</v>
      </c>
    </row>
    <row r="55" spans="1:80" x14ac:dyDescent="0.2">
      <c r="A55" s="20" t="s">
        <v>91</v>
      </c>
      <c r="B55" s="18">
        <v>931</v>
      </c>
      <c r="C55" s="15">
        <f t="shared" si="34"/>
        <v>8.3046132126396205E-4</v>
      </c>
      <c r="D55" s="18">
        <v>500</v>
      </c>
      <c r="E55" s="14">
        <f t="shared" si="3"/>
        <v>0.41523066063198105</v>
      </c>
      <c r="F55" s="18">
        <v>70.39</v>
      </c>
      <c r="G55" s="18">
        <v>0.25</v>
      </c>
      <c r="H55" s="18">
        <v>12.18</v>
      </c>
      <c r="I55" s="18">
        <v>0.05</v>
      </c>
      <c r="J55" s="18">
        <v>0.13</v>
      </c>
      <c r="K55" s="18">
        <v>0.86</v>
      </c>
      <c r="L55" s="18">
        <v>0.54</v>
      </c>
      <c r="M55" s="18">
        <v>5.26</v>
      </c>
      <c r="N55" s="18">
        <v>8.9600000000000009</v>
      </c>
      <c r="O55" s="18">
        <v>0.03</v>
      </c>
      <c r="P55" s="18">
        <v>0.02</v>
      </c>
      <c r="Q55" s="18">
        <v>0.46</v>
      </c>
      <c r="R55" s="16">
        <f t="shared" si="4"/>
        <v>0.20107785526004976</v>
      </c>
      <c r="S55" s="18">
        <v>99.13</v>
      </c>
      <c r="T55" s="18">
        <f t="shared" si="5"/>
        <v>-0.35939358737982829</v>
      </c>
      <c r="U55" s="18"/>
      <c r="V55" s="18"/>
      <c r="W55" s="18"/>
      <c r="X55" s="18"/>
      <c r="Y55" s="18">
        <v>0.48</v>
      </c>
      <c r="Z55" s="20" t="s">
        <v>83</v>
      </c>
      <c r="AA55" s="20">
        <f t="shared" si="6"/>
        <v>1.1714095523381594</v>
      </c>
      <c r="AB55" s="20">
        <f t="shared" si="7"/>
        <v>3.1289111389236545E-3</v>
      </c>
      <c r="AC55" s="20">
        <f t="shared" si="8"/>
        <v>0.23891722244017263</v>
      </c>
      <c r="AD55" s="20">
        <f t="shared" si="9"/>
        <v>7.0482097547223011E-4</v>
      </c>
      <c r="AE55" s="20">
        <f t="shared" si="10"/>
        <v>3.2242063492063495E-3</v>
      </c>
      <c r="AF55" s="20">
        <f t="shared" si="11"/>
        <v>1.1969380654140572E-2</v>
      </c>
      <c r="AG55" s="20">
        <f t="shared" si="12"/>
        <v>9.6291012838801721E-3</v>
      </c>
      <c r="AH55" s="20">
        <f t="shared" si="13"/>
        <v>0.16973217166828009</v>
      </c>
      <c r="AI55" s="20">
        <f t="shared" si="14"/>
        <v>0.1902335456475584</v>
      </c>
      <c r="AJ55" s="20">
        <f t="shared" si="15"/>
        <v>4.2271382274200367E-4</v>
      </c>
      <c r="AK55" s="20">
        <f t="shared" si="16"/>
        <v>1.0526315789473684E-3</v>
      </c>
      <c r="AL55" s="20">
        <f t="shared" si="17"/>
        <v>1.2976022566995768E-2</v>
      </c>
      <c r="AM55" s="20">
        <f t="shared" si="18"/>
        <v>0</v>
      </c>
      <c r="AN55" s="20">
        <f t="shared" si="19"/>
        <v>1.8134002804644784</v>
      </c>
      <c r="AO55" s="20">
        <f t="shared" si="35"/>
        <v>0.64597406593436635</v>
      </c>
      <c r="AP55" s="20">
        <f t="shared" si="35"/>
        <v>1.725438764199499E-3</v>
      </c>
      <c r="AQ55" s="20">
        <f t="shared" si="35"/>
        <v>0.1317509570357942</v>
      </c>
      <c r="AR55" s="20">
        <f t="shared" si="35"/>
        <v>3.8867368835506058E-4</v>
      </c>
      <c r="AS55" s="20">
        <f t="shared" si="35"/>
        <v>1.7779893297361308E-3</v>
      </c>
      <c r="AT55" s="20">
        <f t="shared" si="35"/>
        <v>6.600517703170738E-3</v>
      </c>
      <c r="AU55" s="20">
        <f t="shared" si="33"/>
        <v>5.3099701084273606E-3</v>
      </c>
      <c r="AV55" s="20">
        <f t="shared" si="33"/>
        <v>9.3598844941617326E-2</v>
      </c>
      <c r="AW55" s="20">
        <f t="shared" si="33"/>
        <v>0.10490433231808732</v>
      </c>
      <c r="AX55" s="20">
        <f t="shared" si="33"/>
        <v>2.3310563436867404E-4</v>
      </c>
      <c r="AY55" s="20">
        <f t="shared" si="33"/>
        <v>5.8047392530332623E-4</v>
      </c>
      <c r="AZ55" s="20">
        <f t="shared" si="33"/>
        <v>7.1556306165741481E-3</v>
      </c>
      <c r="BA55" s="20">
        <f t="shared" si="33"/>
        <v>0</v>
      </c>
      <c r="BB55" s="20">
        <f t="shared" si="21"/>
        <v>1</v>
      </c>
      <c r="BC55" s="20">
        <f t="shared" si="22"/>
        <v>0.47152315763268904</v>
      </c>
      <c r="BD55" s="20">
        <f t="shared" si="23"/>
        <v>0.63001622501425347</v>
      </c>
      <c r="BE55" s="20">
        <f t="shared" si="24"/>
        <v>0.81960493640423437</v>
      </c>
      <c r="BF55" s="21">
        <f t="shared" si="25"/>
        <v>1.8553256389893618</v>
      </c>
      <c r="BG55">
        <v>-0.3</v>
      </c>
      <c r="BH55" s="21">
        <f t="shared" si="26"/>
        <v>-2.1553256389893618</v>
      </c>
      <c r="BI55" s="21">
        <f t="shared" si="27"/>
        <v>-1.8108930093992908</v>
      </c>
      <c r="BJ55" s="21">
        <f t="shared" si="28"/>
        <v>-1.7516009466884586</v>
      </c>
      <c r="BK55" s="21">
        <v>0.1</v>
      </c>
      <c r="BL55" s="21">
        <f t="shared" si="29"/>
        <v>0.34443262959007104</v>
      </c>
      <c r="BM55" s="21">
        <f t="shared" si="30"/>
        <v>0.40372469230090324</v>
      </c>
      <c r="BN55" s="22">
        <f t="shared" si="36"/>
        <v>0.53645647629810755</v>
      </c>
      <c r="BO55" s="22">
        <f t="shared" si="36"/>
        <v>1.4329101558771739E-3</v>
      </c>
      <c r="BP55" s="22">
        <f t="shared" si="36"/>
        <v>0.10941407385773716</v>
      </c>
      <c r="BQ55" s="22">
        <f t="shared" si="36"/>
        <v>3.2277846477188105E-4</v>
      </c>
      <c r="BR55" s="22">
        <f t="shared" si="36"/>
        <v>1.4765513679658934E-3</v>
      </c>
      <c r="BS55" s="22">
        <f t="shared" si="36"/>
        <v>5.4814746528013426E-3</v>
      </c>
      <c r="BT55" s="22">
        <f t="shared" si="36"/>
        <v>4.4097247921167293E-3</v>
      </c>
      <c r="BU55" s="22">
        <f t="shared" si="36"/>
        <v>7.7730220438996245E-2</v>
      </c>
      <c r="BV55" s="22">
        <f t="shared" si="36"/>
        <v>8.7118990423192558E-2</v>
      </c>
      <c r="BW55" s="22">
        <f t="shared" si="36"/>
        <v>1.9358521311188309E-4</v>
      </c>
      <c r="BX55" s="22">
        <f t="shared" si="36"/>
        <v>4.8206114296667869E-4</v>
      </c>
      <c r="BY55" s="22">
        <f t="shared" si="36"/>
        <v>5.9424744563170272E-3</v>
      </c>
      <c r="BZ55" s="22">
        <f t="shared" si="36"/>
        <v>0</v>
      </c>
      <c r="CA55" s="23">
        <f t="shared" si="31"/>
        <v>0.39158174449419841</v>
      </c>
      <c r="CB55" s="23">
        <f t="shared" si="31"/>
        <v>0.52320410664307049</v>
      </c>
    </row>
    <row r="56" spans="1:80" x14ac:dyDescent="0.2">
      <c r="A56" s="20" t="s">
        <v>92</v>
      </c>
      <c r="B56" s="18">
        <v>931</v>
      </c>
      <c r="C56" s="15">
        <f t="shared" si="34"/>
        <v>8.3046132126396205E-4</v>
      </c>
      <c r="D56" s="18">
        <v>500</v>
      </c>
      <c r="E56" s="14">
        <f t="shared" si="3"/>
        <v>0.41523066063198105</v>
      </c>
      <c r="F56" s="18">
        <v>72.34</v>
      </c>
      <c r="G56" s="18">
        <v>0.24</v>
      </c>
      <c r="H56" s="18">
        <v>12.31</v>
      </c>
      <c r="I56" s="18">
        <v>0.03</v>
      </c>
      <c r="J56" s="18">
        <v>0.15</v>
      </c>
      <c r="K56" s="18">
        <v>0.81</v>
      </c>
      <c r="L56" s="18">
        <v>0.33</v>
      </c>
      <c r="M56" s="18">
        <v>3.33</v>
      </c>
      <c r="N56" s="18">
        <v>7.63</v>
      </c>
      <c r="O56" s="18">
        <v>0.01</v>
      </c>
      <c r="P56" s="18">
        <v>0.14000000000000001</v>
      </c>
      <c r="Q56" s="18">
        <v>0.36</v>
      </c>
      <c r="R56" s="16">
        <f t="shared" si="4"/>
        <v>0.21475036325902366</v>
      </c>
      <c r="S56" s="18">
        <v>97.68</v>
      </c>
      <c r="T56" s="18">
        <f t="shared" si="5"/>
        <v>-0.22436859363650538</v>
      </c>
      <c r="U56" s="18"/>
      <c r="V56" s="18"/>
      <c r="W56" s="18"/>
      <c r="X56" s="18"/>
      <c r="Y56" s="18">
        <v>0.36</v>
      </c>
      <c r="Z56" s="20" t="s">
        <v>83</v>
      </c>
      <c r="AA56" s="20">
        <f t="shared" si="6"/>
        <v>1.2038608753536362</v>
      </c>
      <c r="AB56" s="20">
        <f t="shared" si="7"/>
        <v>3.0037546933667082E-3</v>
      </c>
      <c r="AC56" s="20">
        <f t="shared" si="8"/>
        <v>0.24146724205570816</v>
      </c>
      <c r="AD56" s="20">
        <f t="shared" si="9"/>
        <v>4.2289258528333803E-4</v>
      </c>
      <c r="AE56" s="20">
        <f t="shared" si="10"/>
        <v>3.720238095238095E-3</v>
      </c>
      <c r="AF56" s="20">
        <f t="shared" si="11"/>
        <v>1.1273486430062632E-2</v>
      </c>
      <c r="AG56" s="20">
        <f t="shared" si="12"/>
        <v>5.8844507845934382E-3</v>
      </c>
      <c r="AH56" s="20">
        <f t="shared" si="13"/>
        <v>0.1074540174249758</v>
      </c>
      <c r="AI56" s="20">
        <f t="shared" si="14"/>
        <v>0.16199575371549893</v>
      </c>
      <c r="AJ56" s="20">
        <f t="shared" si="15"/>
        <v>1.409046075806679E-4</v>
      </c>
      <c r="AK56" s="20">
        <f t="shared" si="16"/>
        <v>7.3684210526315796E-3</v>
      </c>
      <c r="AL56" s="20">
        <f t="shared" si="17"/>
        <v>1.0155148095909731E-2</v>
      </c>
      <c r="AM56" s="20">
        <f t="shared" si="18"/>
        <v>0</v>
      </c>
      <c r="AN56" s="20">
        <f t="shared" si="19"/>
        <v>1.7567471848944856</v>
      </c>
      <c r="AO56" s="20">
        <f t="shared" si="35"/>
        <v>0.6852783859311794</v>
      </c>
      <c r="AP56" s="20">
        <f t="shared" si="35"/>
        <v>1.7098389109114303E-3</v>
      </c>
      <c r="AQ56" s="20">
        <f t="shared" si="35"/>
        <v>0.13745133285653238</v>
      </c>
      <c r="AR56" s="20">
        <f t="shared" si="35"/>
        <v>2.4072478323552171E-4</v>
      </c>
      <c r="AS56" s="20">
        <f t="shared" si="35"/>
        <v>2.1176855310922507E-3</v>
      </c>
      <c r="AT56" s="20">
        <f t="shared" si="35"/>
        <v>6.4172503175177961E-3</v>
      </c>
      <c r="AU56" s="20">
        <f t="shared" si="33"/>
        <v>3.3496286973967015E-3</v>
      </c>
      <c r="AV56" s="20">
        <f t="shared" si="33"/>
        <v>6.1166466267273255E-2</v>
      </c>
      <c r="AW56" s="20">
        <f t="shared" si="33"/>
        <v>9.2213469933767833E-2</v>
      </c>
      <c r="AX56" s="20">
        <f t="shared" si="33"/>
        <v>8.020767518072383E-5</v>
      </c>
      <c r="AY56" s="20">
        <f t="shared" si="33"/>
        <v>4.1943548371612413E-3</v>
      </c>
      <c r="AZ56" s="20">
        <f t="shared" si="33"/>
        <v>5.7806542587513369E-3</v>
      </c>
      <c r="BA56" s="20">
        <f t="shared" si="33"/>
        <v>0</v>
      </c>
      <c r="BB56" s="20">
        <f t="shared" si="21"/>
        <v>1</v>
      </c>
      <c r="BC56" s="20">
        <f t="shared" si="22"/>
        <v>0.39879053142322324</v>
      </c>
      <c r="BD56" s="20">
        <f t="shared" si="23"/>
        <v>0.85864583503317371</v>
      </c>
      <c r="BE56" s="20">
        <f t="shared" si="24"/>
        <v>0.71472667016202762</v>
      </c>
      <c r="BF56" s="21">
        <f t="shared" si="25"/>
        <v>1.8288688915384759</v>
      </c>
      <c r="BG56">
        <v>-0.3</v>
      </c>
      <c r="BH56" s="21">
        <f t="shared" si="26"/>
        <v>-2.1288688915384757</v>
      </c>
      <c r="BI56" s="21">
        <f t="shared" si="27"/>
        <v>-1.9183313739314212</v>
      </c>
      <c r="BJ56" s="21">
        <f t="shared" si="28"/>
        <v>-1.8181993038178281</v>
      </c>
      <c r="BK56" s="21">
        <v>0.1</v>
      </c>
      <c r="BL56" s="21">
        <f t="shared" si="29"/>
        <v>0.21053751760705453</v>
      </c>
      <c r="BM56" s="21">
        <f t="shared" si="30"/>
        <v>0.31066958772064757</v>
      </c>
      <c r="BN56" s="22">
        <f t="shared" si="36"/>
        <v>0.56909719381404256</v>
      </c>
      <c r="BO56" s="22">
        <f t="shared" si="36"/>
        <v>1.4199550811040402E-3</v>
      </c>
      <c r="BP56" s="22">
        <f t="shared" si="36"/>
        <v>0.11414801549352853</v>
      </c>
      <c r="BQ56" s="22">
        <f t="shared" si="36"/>
        <v>1.9991262154675222E-4</v>
      </c>
      <c r="BR56" s="22">
        <f t="shared" si="36"/>
        <v>1.7586559241724458E-3</v>
      </c>
      <c r="BS56" s="22">
        <f t="shared" si="36"/>
        <v>5.3292781775674094E-3</v>
      </c>
      <c r="BT56" s="22">
        <f t="shared" si="36"/>
        <v>2.7817370737837489E-3</v>
      </c>
      <c r="BU56" s="22">
        <f t="shared" si="36"/>
        <v>5.0796384393367311E-2</v>
      </c>
      <c r="BV56" s="22">
        <f t="shared" si="36"/>
        <v>7.6579720079531483E-2</v>
      </c>
      <c r="BW56" s="22">
        <f t="shared" si="36"/>
        <v>6.660937190609461E-5</v>
      </c>
      <c r="BX56" s="22">
        <f t="shared" si="36"/>
        <v>3.4832494599188147E-3</v>
      </c>
      <c r="BY56" s="22">
        <f t="shared" si="36"/>
        <v>4.8006097734927845E-3</v>
      </c>
      <c r="BZ56" s="22">
        <f t="shared" si="36"/>
        <v>0</v>
      </c>
      <c r="CA56" s="23">
        <f t="shared" si="31"/>
        <v>0.33118011163328753</v>
      </c>
      <c r="CB56" s="23">
        <f t="shared" si="31"/>
        <v>0.71307215465944751</v>
      </c>
    </row>
    <row r="57" spans="1:80" x14ac:dyDescent="0.2">
      <c r="A57" s="20" t="s">
        <v>93</v>
      </c>
      <c r="B57" s="18">
        <v>931</v>
      </c>
      <c r="C57" s="15">
        <f t="shared" si="34"/>
        <v>8.3046132126396205E-4</v>
      </c>
      <c r="D57" s="18">
        <v>500</v>
      </c>
      <c r="E57" s="14">
        <f t="shared" si="3"/>
        <v>0.41523066063198105</v>
      </c>
      <c r="F57" s="18">
        <v>73.209999999999994</v>
      </c>
      <c r="G57" s="18">
        <v>0.25</v>
      </c>
      <c r="H57" s="18">
        <v>12.24</v>
      </c>
      <c r="I57" s="18">
        <v>0.02</v>
      </c>
      <c r="J57" s="18">
        <v>0.13</v>
      </c>
      <c r="K57" s="18">
        <v>0.81</v>
      </c>
      <c r="L57" s="18">
        <v>0.32</v>
      </c>
      <c r="M57" s="18">
        <v>3.44</v>
      </c>
      <c r="N57" s="18">
        <v>6.89</v>
      </c>
      <c r="O57" s="18">
        <v>0.01</v>
      </c>
      <c r="P57" s="18">
        <v>0.11</v>
      </c>
      <c r="Q57" s="18">
        <v>0.35</v>
      </c>
      <c r="R57" s="16">
        <f t="shared" si="4"/>
        <v>0.21427880288053266</v>
      </c>
      <c r="S57" s="18">
        <v>97.78</v>
      </c>
      <c r="T57" s="18">
        <f t="shared" si="5"/>
        <v>-0.21308883293203329</v>
      </c>
      <c r="U57" s="18"/>
      <c r="V57" s="18"/>
      <c r="W57" s="18"/>
      <c r="X57" s="18"/>
      <c r="Y57" s="18">
        <v>0.35</v>
      </c>
      <c r="Z57" s="20" t="s">
        <v>83</v>
      </c>
      <c r="AA57" s="20">
        <f t="shared" si="6"/>
        <v>1.2183391579297718</v>
      </c>
      <c r="AB57" s="20">
        <f t="shared" si="7"/>
        <v>3.1289111389236545E-3</v>
      </c>
      <c r="AC57" s="20">
        <f t="shared" si="8"/>
        <v>0.2400941545704198</v>
      </c>
      <c r="AD57" s="20">
        <f t="shared" si="9"/>
        <v>2.8192839018889202E-4</v>
      </c>
      <c r="AE57" s="20">
        <f t="shared" si="10"/>
        <v>3.2242063492063495E-3</v>
      </c>
      <c r="AF57" s="20">
        <f t="shared" si="11"/>
        <v>1.1273486430062632E-2</v>
      </c>
      <c r="AG57" s="20">
        <f t="shared" si="12"/>
        <v>5.7061340941512127E-3</v>
      </c>
      <c r="AH57" s="20">
        <f t="shared" si="13"/>
        <v>0.11100354953210713</v>
      </c>
      <c r="AI57" s="20">
        <f t="shared" si="14"/>
        <v>0.14628450106157112</v>
      </c>
      <c r="AJ57" s="20">
        <f t="shared" si="15"/>
        <v>1.409046075806679E-4</v>
      </c>
      <c r="AK57" s="20">
        <f t="shared" si="16"/>
        <v>5.7894736842105266E-3</v>
      </c>
      <c r="AL57" s="20">
        <f t="shared" si="17"/>
        <v>9.8730606488011269E-3</v>
      </c>
      <c r="AM57" s="20">
        <f t="shared" si="18"/>
        <v>0</v>
      </c>
      <c r="AN57" s="20">
        <f t="shared" si="19"/>
        <v>1.7551394684369948</v>
      </c>
      <c r="AO57" s="20">
        <f t="shared" si="35"/>
        <v>0.69415518244526742</v>
      </c>
      <c r="AP57" s="20">
        <f t="shared" si="35"/>
        <v>1.7827136789932969E-3</v>
      </c>
      <c r="AQ57" s="20">
        <f t="shared" si="35"/>
        <v>0.13679491509824629</v>
      </c>
      <c r="AR57" s="20">
        <f t="shared" si="35"/>
        <v>1.6063019222054066E-4</v>
      </c>
      <c r="AS57" s="20">
        <f t="shared" si="35"/>
        <v>1.8370086293356526E-3</v>
      </c>
      <c r="AT57" s="20">
        <f t="shared" si="35"/>
        <v>6.4231285506342215E-3</v>
      </c>
      <c r="AU57" s="20">
        <f t="shared" si="33"/>
        <v>3.2511000958987601E-3</v>
      </c>
      <c r="AV57" s="20">
        <f t="shared" si="33"/>
        <v>6.3244859755196073E-2</v>
      </c>
      <c r="AW57" s="20">
        <f t="shared" si="33"/>
        <v>8.334636858906827E-2</v>
      </c>
      <c r="AX57" s="20">
        <f t="shared" si="33"/>
        <v>8.0281145808969674E-5</v>
      </c>
      <c r="AY57" s="20">
        <f t="shared" si="33"/>
        <v>3.2985832683520185E-3</v>
      </c>
      <c r="AZ57" s="20">
        <f t="shared" si="33"/>
        <v>5.6252285509785661E-3</v>
      </c>
      <c r="BA57" s="20">
        <f t="shared" si="33"/>
        <v>0</v>
      </c>
      <c r="BB57" s="20">
        <f t="shared" si="21"/>
        <v>1</v>
      </c>
      <c r="BC57" s="20">
        <f t="shared" si="22"/>
        <v>0.43143686337539744</v>
      </c>
      <c r="BD57" s="20">
        <f t="shared" si="23"/>
        <v>0.89353877828938699</v>
      </c>
      <c r="BE57" s="20">
        <f t="shared" si="24"/>
        <v>0.70606869642741421</v>
      </c>
      <c r="BF57" s="21">
        <f t="shared" si="25"/>
        <v>1.813609611023228</v>
      </c>
      <c r="BG57">
        <v>-0.3</v>
      </c>
      <c r="BH57" s="21">
        <f t="shared" si="26"/>
        <v>-2.1136096110232279</v>
      </c>
      <c r="BI57" s="21">
        <f t="shared" si="27"/>
        <v>-1.9126596426981703</v>
      </c>
      <c r="BJ57" s="21">
        <f t="shared" si="28"/>
        <v>-1.8088314153525207</v>
      </c>
      <c r="BK57" s="21">
        <v>0.1</v>
      </c>
      <c r="BL57" s="21">
        <f t="shared" si="29"/>
        <v>0.20094996832505752</v>
      </c>
      <c r="BM57" s="21">
        <f t="shared" si="30"/>
        <v>0.30477819567070719</v>
      </c>
      <c r="BN57" s="22">
        <f t="shared" ref="BN57:BZ76" si="37">1000*AO57*$C57</f>
        <v>0.57646902997572347</v>
      </c>
      <c r="BO57" s="22">
        <f t="shared" si="37"/>
        <v>1.4804747572921121E-3</v>
      </c>
      <c r="BP57" s="22">
        <f t="shared" si="37"/>
        <v>0.11360288593468112</v>
      </c>
      <c r="BQ57" s="22">
        <f t="shared" si="37"/>
        <v>1.3339716166635437E-4</v>
      </c>
      <c r="BR57" s="22">
        <f t="shared" si="37"/>
        <v>1.525564613491386E-3</v>
      </c>
      <c r="BS57" s="22">
        <f t="shared" si="37"/>
        <v>5.3341598228079734E-3</v>
      </c>
      <c r="BT57" s="22">
        <f t="shared" si="37"/>
        <v>2.6999128812014782E-3</v>
      </c>
      <c r="BU57" s="22">
        <f t="shared" si="37"/>
        <v>5.2522409795454111E-2</v>
      </c>
      <c r="BV57" s="22">
        <f t="shared" si="37"/>
        <v>6.9215935381030824E-2</v>
      </c>
      <c r="BW57" s="22">
        <f t="shared" si="37"/>
        <v>6.6670386421101752E-5</v>
      </c>
      <c r="BX57" s="22">
        <f t="shared" si="37"/>
        <v>2.7393458193348155E-3</v>
      </c>
      <c r="BY57" s="22">
        <f t="shared" si="37"/>
        <v>4.6715347348574221E-3</v>
      </c>
      <c r="BZ57" s="22">
        <f t="shared" si="37"/>
        <v>0</v>
      </c>
      <c r="CA57" s="23">
        <f t="shared" si="31"/>
        <v>0.35829162760071204</v>
      </c>
      <c r="CB57" s="23">
        <f t="shared" si="31"/>
        <v>0.74204939441879081</v>
      </c>
    </row>
    <row r="58" spans="1:80" x14ac:dyDescent="0.2">
      <c r="A58" s="20" t="s">
        <v>94</v>
      </c>
      <c r="B58" s="18">
        <v>931</v>
      </c>
      <c r="C58" s="15">
        <f t="shared" si="34"/>
        <v>8.3046132126396205E-4</v>
      </c>
      <c r="D58" s="18">
        <v>507</v>
      </c>
      <c r="E58" s="14">
        <f t="shared" si="3"/>
        <v>0.42104388988082875</v>
      </c>
      <c r="F58" s="18">
        <v>71.42</v>
      </c>
      <c r="G58" s="18">
        <v>0.04</v>
      </c>
      <c r="H58" s="18">
        <v>13.31</v>
      </c>
      <c r="I58" s="18">
        <v>0.01</v>
      </c>
      <c r="J58" s="18">
        <v>0.02</v>
      </c>
      <c r="K58" s="18">
        <v>0.64</v>
      </c>
      <c r="L58" s="18">
        <v>0.14000000000000001</v>
      </c>
      <c r="M58" s="18">
        <v>4.17</v>
      </c>
      <c r="N58" s="18">
        <v>6.94</v>
      </c>
      <c r="O58" s="18">
        <v>0.01</v>
      </c>
      <c r="P58" s="18">
        <v>0.86</v>
      </c>
      <c r="Q58" s="18">
        <v>0.41</v>
      </c>
      <c r="R58" s="16">
        <f t="shared" si="4"/>
        <v>0.25183695720224603</v>
      </c>
      <c r="S58" s="18">
        <v>97.97</v>
      </c>
      <c r="T58" s="18">
        <f t="shared" si="5"/>
        <v>-0.2116643933337182</v>
      </c>
      <c r="U58" s="18"/>
      <c r="V58" s="18"/>
      <c r="W58" s="18"/>
      <c r="X58" s="18"/>
      <c r="Y58" s="18">
        <v>0.4</v>
      </c>
      <c r="Z58" s="20" t="s">
        <v>83</v>
      </c>
      <c r="AA58" s="20">
        <f t="shared" si="6"/>
        <v>1.1885505075719753</v>
      </c>
      <c r="AB58" s="20">
        <f t="shared" si="7"/>
        <v>5.006257822277847E-4</v>
      </c>
      <c r="AC58" s="20">
        <f t="shared" si="8"/>
        <v>0.26108277755982739</v>
      </c>
      <c r="AD58" s="20">
        <f t="shared" si="9"/>
        <v>1.4096419509444601E-4</v>
      </c>
      <c r="AE58" s="20">
        <f t="shared" si="10"/>
        <v>4.96031746031746E-4</v>
      </c>
      <c r="AF58" s="20">
        <f t="shared" si="11"/>
        <v>8.9074460681976345E-3</v>
      </c>
      <c r="AG58" s="20">
        <f t="shared" si="12"/>
        <v>2.4964336661911558E-3</v>
      </c>
      <c r="AH58" s="20">
        <f t="shared" si="13"/>
        <v>0.13455953533397871</v>
      </c>
      <c r="AI58" s="20">
        <f t="shared" si="14"/>
        <v>0.14734607218683651</v>
      </c>
      <c r="AJ58" s="20">
        <f t="shared" si="15"/>
        <v>1.409046075806679E-4</v>
      </c>
      <c r="AK58" s="20">
        <f t="shared" si="16"/>
        <v>4.5263157894736838E-2</v>
      </c>
      <c r="AL58" s="20">
        <f t="shared" si="17"/>
        <v>1.1565585331452749E-2</v>
      </c>
      <c r="AM58" s="20">
        <f t="shared" si="18"/>
        <v>0</v>
      </c>
      <c r="AN58" s="20">
        <f t="shared" si="19"/>
        <v>1.8010500419441313</v>
      </c>
      <c r="AO58" s="20">
        <f t="shared" si="35"/>
        <v>0.65992086832246066</v>
      </c>
      <c r="AP58" s="20">
        <f t="shared" si="35"/>
        <v>2.7796328284548249E-4</v>
      </c>
      <c r="AQ58" s="20">
        <f t="shared" si="35"/>
        <v>0.14496142332503062</v>
      </c>
      <c r="AR58" s="20">
        <f t="shared" si="35"/>
        <v>7.8267783688166243E-5</v>
      </c>
      <c r="AS58" s="20">
        <f t="shared" si="35"/>
        <v>2.7541252851381512E-4</v>
      </c>
      <c r="AT58" s="20">
        <f t="shared" si="35"/>
        <v>4.9456960443933868E-3</v>
      </c>
      <c r="AU58" s="20">
        <f t="shared" si="33"/>
        <v>1.386099002277803E-3</v>
      </c>
      <c r="AV58" s="20">
        <f t="shared" si="33"/>
        <v>7.4711713833741866E-2</v>
      </c>
      <c r="AW58" s="20">
        <f t="shared" si="33"/>
        <v>8.1811203884032443E-2</v>
      </c>
      <c r="AX58" s="20">
        <f t="shared" si="33"/>
        <v>7.8234698814125879E-5</v>
      </c>
      <c r="AY58" s="20">
        <f t="shared" si="33"/>
        <v>2.5131538180848005E-2</v>
      </c>
      <c r="AZ58" s="20">
        <f t="shared" si="33"/>
        <v>6.4215791133534275E-3</v>
      </c>
      <c r="BA58" s="20">
        <f t="shared" si="33"/>
        <v>0</v>
      </c>
      <c r="BB58" s="20">
        <f t="shared" si="21"/>
        <v>0.99999999999999967</v>
      </c>
      <c r="BC58" s="20">
        <f t="shared" si="22"/>
        <v>0.47732124421839733</v>
      </c>
      <c r="BD58" s="20">
        <f t="shared" si="23"/>
        <v>0.91001800442968639</v>
      </c>
      <c r="BE58" s="20">
        <f t="shared" si="24"/>
        <v>0.74657445506571041</v>
      </c>
      <c r="BF58" s="21">
        <f t="shared" si="25"/>
        <v>1.7873768648878139</v>
      </c>
      <c r="BG58">
        <v>-0.3</v>
      </c>
      <c r="BH58" s="21">
        <f t="shared" si="26"/>
        <v>-2.0873768648878137</v>
      </c>
      <c r="BI58" s="21">
        <f t="shared" si="27"/>
        <v>-1.8885204048256872</v>
      </c>
      <c r="BJ58" s="21">
        <f t="shared" si="28"/>
        <v>-1.8268115952841764</v>
      </c>
      <c r="BK58" s="21">
        <v>0.1</v>
      </c>
      <c r="BL58" s="21">
        <f t="shared" si="29"/>
        <v>0.19885646006212654</v>
      </c>
      <c r="BM58" s="21">
        <f t="shared" si="30"/>
        <v>0.26056526960363735</v>
      </c>
      <c r="BN58" s="22">
        <f t="shared" si="37"/>
        <v>0.54803875623673182</v>
      </c>
      <c r="BO58" s="22">
        <f t="shared" si="37"/>
        <v>2.3083775513472779E-4</v>
      </c>
      <c r="BP58" s="22">
        <f t="shared" si="37"/>
        <v>0.12038485514680945</v>
      </c>
      <c r="BQ58" s="22">
        <f t="shared" si="37"/>
        <v>6.4998367054076508E-5</v>
      </c>
      <c r="BR58" s="22">
        <f t="shared" si="37"/>
        <v>2.2871945232223154E-4</v>
      </c>
      <c r="BS58" s="22">
        <f t="shared" si="37"/>
        <v>4.1072092715968827E-3</v>
      </c>
      <c r="BT58" s="22">
        <f t="shared" si="37"/>
        <v>1.1511016088342838E-3</v>
      </c>
      <c r="BU58" s="22">
        <f t="shared" si="37"/>
        <v>6.2045188584264305E-2</v>
      </c>
      <c r="BV58" s="22">
        <f t="shared" si="37"/>
        <v>6.7941040471728956E-2</v>
      </c>
      <c r="BW58" s="22">
        <f t="shared" si="37"/>
        <v>6.4970891345867107E-5</v>
      </c>
      <c r="BX58" s="22">
        <f t="shared" si="37"/>
        <v>2.0870770403062743E-2</v>
      </c>
      <c r="BY58" s="22">
        <f t="shared" si="37"/>
        <v>5.3328730750765493E-3</v>
      </c>
      <c r="BZ58" s="22">
        <f t="shared" si="37"/>
        <v>0</v>
      </c>
      <c r="CA58" s="23">
        <f t="shared" si="31"/>
        <v>0.39639683114096858</v>
      </c>
      <c r="CB58" s="23">
        <f t="shared" si="31"/>
        <v>0.75573475433267145</v>
      </c>
    </row>
    <row r="59" spans="1:80" x14ac:dyDescent="0.2">
      <c r="A59" s="20" t="s">
        <v>95</v>
      </c>
      <c r="B59" s="18">
        <v>1065</v>
      </c>
      <c r="C59" s="15">
        <f t="shared" si="34"/>
        <v>7.4730037738669048E-4</v>
      </c>
      <c r="D59" s="18">
        <v>510</v>
      </c>
      <c r="E59" s="14">
        <f t="shared" si="3"/>
        <v>0.38112319246721216</v>
      </c>
      <c r="F59" s="18">
        <v>73.959999999999994</v>
      </c>
      <c r="G59" s="18">
        <v>0.02</v>
      </c>
      <c r="H59" s="18">
        <v>15.79</v>
      </c>
      <c r="I59" s="18">
        <v>0.01</v>
      </c>
      <c r="J59" s="18">
        <v>0.01</v>
      </c>
      <c r="K59" s="18">
        <v>0.01</v>
      </c>
      <c r="L59" s="18">
        <v>0.01</v>
      </c>
      <c r="M59" s="18">
        <v>4.95</v>
      </c>
      <c r="N59" s="18">
        <v>4.03</v>
      </c>
      <c r="O59" s="18">
        <v>0.01</v>
      </c>
      <c r="P59" s="18">
        <v>0.02</v>
      </c>
      <c r="Q59" s="18">
        <v>0.5</v>
      </c>
      <c r="R59" s="16">
        <f t="shared" si="4"/>
        <v>0.27514246827251926</v>
      </c>
      <c r="S59" s="18">
        <v>99.32</v>
      </c>
      <c r="T59" s="18">
        <f t="shared" si="5"/>
        <v>-0.25941237536784967</v>
      </c>
      <c r="U59" s="18"/>
      <c r="V59" s="18"/>
      <c r="W59" s="18"/>
      <c r="X59" s="18"/>
      <c r="Y59" s="18">
        <v>0.57999999999999996</v>
      </c>
      <c r="Z59" s="20" t="s">
        <v>83</v>
      </c>
      <c r="AA59" s="20">
        <f t="shared" si="6"/>
        <v>1.2308204360126476</v>
      </c>
      <c r="AB59" s="20">
        <f t="shared" si="7"/>
        <v>2.5031289111389235E-4</v>
      </c>
      <c r="AC59" s="20">
        <f t="shared" si="8"/>
        <v>0.30972930561004314</v>
      </c>
      <c r="AD59" s="20">
        <f t="shared" si="9"/>
        <v>1.4096419509444601E-4</v>
      </c>
      <c r="AE59" s="20">
        <f t="shared" si="10"/>
        <v>2.48015873015873E-4</v>
      </c>
      <c r="AF59" s="20">
        <f t="shared" si="11"/>
        <v>1.3917884481558804E-4</v>
      </c>
      <c r="AG59" s="20">
        <f t="shared" si="12"/>
        <v>1.783166904422254E-4</v>
      </c>
      <c r="AH59" s="20">
        <f t="shared" si="13"/>
        <v>0.15972894482090999</v>
      </c>
      <c r="AI59" s="20">
        <f t="shared" si="14"/>
        <v>8.5562632696390667E-2</v>
      </c>
      <c r="AJ59" s="20">
        <f t="shared" si="15"/>
        <v>1.409046075806679E-4</v>
      </c>
      <c r="AK59" s="20">
        <f t="shared" si="16"/>
        <v>1.0526315789473684E-3</v>
      </c>
      <c r="AL59" s="20">
        <f t="shared" si="17"/>
        <v>1.4104372355430182E-2</v>
      </c>
      <c r="AM59" s="20">
        <f t="shared" si="18"/>
        <v>0</v>
      </c>
      <c r="AN59" s="20">
        <f t="shared" si="19"/>
        <v>1.8020960161764319</v>
      </c>
      <c r="AO59" s="20">
        <f t="shared" si="35"/>
        <v>0.68299381662477732</v>
      </c>
      <c r="AP59" s="20">
        <f t="shared" si="35"/>
        <v>1.3890097357020394E-4</v>
      </c>
      <c r="AQ59" s="20">
        <f t="shared" si="35"/>
        <v>0.17187169985937059</v>
      </c>
      <c r="AR59" s="20">
        <f t="shared" si="35"/>
        <v>7.8222355428949074E-5</v>
      </c>
      <c r="AS59" s="20">
        <f t="shared" si="35"/>
        <v>1.3762633665996148E-4</v>
      </c>
      <c r="AT59" s="20">
        <f t="shared" si="35"/>
        <v>7.7231647795819732E-5</v>
      </c>
      <c r="AU59" s="20">
        <f t="shared" si="33"/>
        <v>9.8949605815435934E-5</v>
      </c>
      <c r="AV59" s="20">
        <f t="shared" si="33"/>
        <v>8.8635091242148301E-2</v>
      </c>
      <c r="AW59" s="20">
        <f t="shared" si="33"/>
        <v>4.7479508266119914E-2</v>
      </c>
      <c r="AX59" s="20">
        <f t="shared" si="33"/>
        <v>7.8189289758061816E-5</v>
      </c>
      <c r="AY59" s="20">
        <f t="shared" si="33"/>
        <v>5.8411514675048911E-4</v>
      </c>
      <c r="AZ59" s="20">
        <f t="shared" si="33"/>
        <v>7.8266486518048621E-3</v>
      </c>
      <c r="BA59" s="20">
        <f t="shared" si="33"/>
        <v>0</v>
      </c>
      <c r="BB59" s="20">
        <f t="shared" si="21"/>
        <v>0.99999999999999989</v>
      </c>
      <c r="BC59" s="20">
        <f t="shared" si="22"/>
        <v>0.65117989960191014</v>
      </c>
      <c r="BD59" s="20">
        <f t="shared" si="23"/>
        <v>1.2608653019598746</v>
      </c>
      <c r="BE59" s="20">
        <f t="shared" si="24"/>
        <v>0.75133411028476282</v>
      </c>
      <c r="BF59" s="21">
        <f t="shared" si="25"/>
        <v>1.6276387353545063</v>
      </c>
      <c r="BG59">
        <v>-0.3</v>
      </c>
      <c r="BH59" s="21">
        <f t="shared" si="26"/>
        <v>-1.9276387353545064</v>
      </c>
      <c r="BI59" s="21">
        <f t="shared" si="27"/>
        <v>-1.6769831061194722</v>
      </c>
      <c r="BJ59" s="21">
        <f t="shared" si="28"/>
        <v>-1.6623340895270475</v>
      </c>
      <c r="BK59" s="21">
        <v>0.1</v>
      </c>
      <c r="BL59" s="21">
        <f t="shared" si="29"/>
        <v>0.25065562923503415</v>
      </c>
      <c r="BM59" s="21">
        <f t="shared" si="30"/>
        <v>0.26530464582745883</v>
      </c>
      <c r="BN59" s="22">
        <f t="shared" si="37"/>
        <v>0.51040153691647216</v>
      </c>
      <c r="BO59" s="22">
        <f t="shared" si="37"/>
        <v>1.0380074996839211E-4</v>
      </c>
      <c r="BP59" s="22">
        <f t="shared" si="37"/>
        <v>0.12843978616699964</v>
      </c>
      <c r="BQ59" s="22">
        <f t="shared" si="37"/>
        <v>5.8455595732129482E-5</v>
      </c>
      <c r="BR59" s="22">
        <f t="shared" si="37"/>
        <v>1.0284821332433693E-4</v>
      </c>
      <c r="BS59" s="22">
        <f t="shared" si="37"/>
        <v>5.7715239544012046E-5</v>
      </c>
      <c r="BT59" s="22">
        <f t="shared" si="37"/>
        <v>7.3945077768139541E-5</v>
      </c>
      <c r="BU59" s="22">
        <f t="shared" si="37"/>
        <v>6.623703713496118E-2</v>
      </c>
      <c r="BV59" s="22">
        <f t="shared" si="37"/>
        <v>3.5481454445405902E-2</v>
      </c>
      <c r="BW59" s="22">
        <f t="shared" si="37"/>
        <v>5.8430885743796886E-5</v>
      </c>
      <c r="BX59" s="22">
        <f t="shared" si="37"/>
        <v>4.3650946960392261E-4</v>
      </c>
      <c r="BY59" s="22">
        <f t="shared" si="37"/>
        <v>5.8488574911668059E-3</v>
      </c>
      <c r="BZ59" s="22">
        <f t="shared" si="37"/>
        <v>0</v>
      </c>
      <c r="CA59" s="23">
        <f t="shared" si="31"/>
        <v>0.48662698471913468</v>
      </c>
      <c r="CB59" s="23">
        <f t="shared" si="31"/>
        <v>0.94224511598839777</v>
      </c>
    </row>
    <row r="60" spans="1:80" x14ac:dyDescent="0.2">
      <c r="A60" s="20" t="s">
        <v>96</v>
      </c>
      <c r="B60" s="18">
        <v>1065</v>
      </c>
      <c r="C60" s="15">
        <f t="shared" si="34"/>
        <v>7.4730037738669048E-4</v>
      </c>
      <c r="D60" s="18">
        <v>510</v>
      </c>
      <c r="E60" s="14">
        <f t="shared" si="3"/>
        <v>0.38112319246721216</v>
      </c>
      <c r="F60" s="18">
        <v>76.89</v>
      </c>
      <c r="G60" s="18">
        <v>0</v>
      </c>
      <c r="H60" s="18">
        <v>12.57</v>
      </c>
      <c r="I60" s="18">
        <v>0.01</v>
      </c>
      <c r="J60" s="18">
        <v>0.02</v>
      </c>
      <c r="K60" s="18">
        <v>0.02</v>
      </c>
      <c r="L60" s="18">
        <v>0.03</v>
      </c>
      <c r="M60" s="18">
        <v>4.76</v>
      </c>
      <c r="N60" s="18">
        <v>5.1100000000000003</v>
      </c>
      <c r="O60" s="18">
        <v>0.03</v>
      </c>
      <c r="P60" s="18">
        <v>0.01</v>
      </c>
      <c r="Q60" s="18">
        <v>0.23</v>
      </c>
      <c r="R60" s="16">
        <f t="shared" si="4"/>
        <v>0.21566715837932268</v>
      </c>
      <c r="S60" s="18">
        <v>99.68</v>
      </c>
      <c r="T60" s="18">
        <f t="shared" si="5"/>
        <v>-2.794381989305382E-2</v>
      </c>
      <c r="U60" s="18"/>
      <c r="V60" s="18"/>
      <c r="W60" s="18"/>
      <c r="X60" s="18"/>
      <c r="Y60" s="18">
        <v>0.28000000000000003</v>
      </c>
      <c r="Z60" s="20" t="s">
        <v>83</v>
      </c>
      <c r="AA60" s="20">
        <f t="shared" si="6"/>
        <v>1.2795806290564153</v>
      </c>
      <c r="AB60" s="20">
        <f t="shared" si="7"/>
        <v>0</v>
      </c>
      <c r="AC60" s="20">
        <f t="shared" si="8"/>
        <v>0.24656728128677916</v>
      </c>
      <c r="AD60" s="20">
        <f t="shared" si="9"/>
        <v>1.4096419509444601E-4</v>
      </c>
      <c r="AE60" s="20">
        <f t="shared" si="10"/>
        <v>4.96031746031746E-4</v>
      </c>
      <c r="AF60" s="20">
        <f t="shared" si="11"/>
        <v>2.7835768963117608E-4</v>
      </c>
      <c r="AG60" s="20">
        <f t="shared" si="12"/>
        <v>5.3495007132667619E-4</v>
      </c>
      <c r="AH60" s="20">
        <f t="shared" si="13"/>
        <v>0.15359793481768313</v>
      </c>
      <c r="AI60" s="20">
        <f t="shared" si="14"/>
        <v>0.10849256900212315</v>
      </c>
      <c r="AJ60" s="20">
        <f t="shared" si="15"/>
        <v>4.2271382274200367E-4</v>
      </c>
      <c r="AK60" s="20">
        <f t="shared" si="16"/>
        <v>5.263157894736842E-4</v>
      </c>
      <c r="AL60" s="20">
        <f t="shared" si="17"/>
        <v>6.4880112834978841E-3</v>
      </c>
      <c r="AM60" s="20">
        <f t="shared" si="18"/>
        <v>0</v>
      </c>
      <c r="AN60" s="20">
        <f t="shared" si="19"/>
        <v>1.7971257587607987</v>
      </c>
      <c r="AO60" s="20">
        <f t="shared" si="35"/>
        <v>0.71201507341297321</v>
      </c>
      <c r="AP60" s="20">
        <f t="shared" si="35"/>
        <v>0</v>
      </c>
      <c r="AQ60" s="20">
        <f t="shared" si="35"/>
        <v>0.13720090543735719</v>
      </c>
      <c r="AR60" s="20">
        <f t="shared" si="35"/>
        <v>7.8438692677605009E-5</v>
      </c>
      <c r="AS60" s="20">
        <f t="shared" si="35"/>
        <v>2.7601393147565965E-4</v>
      </c>
      <c r="AT60" s="20">
        <f t="shared" si="35"/>
        <v>1.5489049014751009E-4</v>
      </c>
      <c r="AU60" s="20">
        <f t="shared" si="33"/>
        <v>2.9766980341740191E-4</v>
      </c>
      <c r="AV60" s="20">
        <f t="shared" si="33"/>
        <v>8.5468662428830805E-2</v>
      </c>
      <c r="AW60" s="20">
        <f t="shared" si="33"/>
        <v>6.0370048380439321E-2</v>
      </c>
      <c r="AX60" s="20">
        <f t="shared" si="33"/>
        <v>2.3521660667391714E-4</v>
      </c>
      <c r="AY60" s="20">
        <f t="shared" si="33"/>
        <v>2.9286530834469999E-4</v>
      </c>
      <c r="AZ60" s="20">
        <f t="shared" si="33"/>
        <v>3.6102155076624507E-3</v>
      </c>
      <c r="BA60" s="20">
        <f t="shared" si="33"/>
        <v>0</v>
      </c>
      <c r="BB60" s="20">
        <f t="shared" si="21"/>
        <v>0.99999999999999989</v>
      </c>
      <c r="BC60" s="20">
        <f t="shared" si="22"/>
        <v>0.58604921803380372</v>
      </c>
      <c r="BD60" s="20">
        <f t="shared" si="23"/>
        <v>0.93694673504891124</v>
      </c>
      <c r="BE60" s="20">
        <f t="shared" si="24"/>
        <v>0.66449180056982671</v>
      </c>
      <c r="BF60" s="21">
        <f t="shared" si="25"/>
        <v>1.4037998406483609</v>
      </c>
      <c r="BG60">
        <v>-0.3</v>
      </c>
      <c r="BH60" s="21">
        <f t="shared" si="26"/>
        <v>-1.703799840648361</v>
      </c>
      <c r="BI60" s="21">
        <f t="shared" si="27"/>
        <v>-1.6845219121844923</v>
      </c>
      <c r="BJ60" s="21">
        <f t="shared" si="28"/>
        <v>-1.6355985140938614</v>
      </c>
      <c r="BK60" s="21">
        <v>0.1</v>
      </c>
      <c r="BL60" s="21">
        <f t="shared" si="29"/>
        <v>1.9277928463868665E-2</v>
      </c>
      <c r="BM60" s="21">
        <f t="shared" si="30"/>
        <v>6.8201326554499619E-2</v>
      </c>
      <c r="BN60" s="22">
        <f t="shared" si="37"/>
        <v>0.53208913306652705</v>
      </c>
      <c r="BO60" s="22">
        <f t="shared" si="37"/>
        <v>0</v>
      </c>
      <c r="BP60" s="22">
        <f t="shared" si="37"/>
        <v>0.10253028841113267</v>
      </c>
      <c r="BQ60" s="22">
        <f t="shared" si="37"/>
        <v>5.8617264639692855E-5</v>
      </c>
      <c r="BR60" s="22">
        <f t="shared" si="37"/>
        <v>2.0626531515574459E-4</v>
      </c>
      <c r="BS60" s="22">
        <f t="shared" si="37"/>
        <v>1.1574972174084375E-4</v>
      </c>
      <c r="BT60" s="22">
        <f t="shared" si="37"/>
        <v>2.2244875643044642E-4</v>
      </c>
      <c r="BU60" s="22">
        <f t="shared" si="37"/>
        <v>6.3870763687800924E-2</v>
      </c>
      <c r="BV60" s="22">
        <f t="shared" si="37"/>
        <v>4.5114559937555067E-2</v>
      </c>
      <c r="BW60" s="22">
        <f t="shared" si="37"/>
        <v>1.7577745893503503E-4</v>
      </c>
      <c r="BX60" s="22">
        <f t="shared" si="37"/>
        <v>2.1885835544946378E-4</v>
      </c>
      <c r="BY60" s="22">
        <f t="shared" si="37"/>
        <v>2.6979154113234314E-3</v>
      </c>
      <c r="BZ60" s="22">
        <f t="shared" si="37"/>
        <v>0</v>
      </c>
      <c r="CA60" s="23">
        <f t="shared" si="31"/>
        <v>0.43795480180383639</v>
      </c>
      <c r="CB60" s="23">
        <f t="shared" si="31"/>
        <v>0.7001806486932789</v>
      </c>
    </row>
    <row r="61" spans="1:80" x14ac:dyDescent="0.2">
      <c r="A61" s="20" t="s">
        <v>97</v>
      </c>
      <c r="B61" s="18">
        <v>1065</v>
      </c>
      <c r="C61" s="15">
        <f t="shared" si="34"/>
        <v>7.4730037738669048E-4</v>
      </c>
      <c r="D61" s="18">
        <v>510</v>
      </c>
      <c r="E61" s="14">
        <f t="shared" si="3"/>
        <v>0.38112319246721216</v>
      </c>
      <c r="F61" s="18">
        <v>76.790000000000006</v>
      </c>
      <c r="G61" s="18">
        <v>0.01</v>
      </c>
      <c r="H61" s="18">
        <v>13.37</v>
      </c>
      <c r="I61" s="18">
        <v>0.01</v>
      </c>
      <c r="J61" s="18">
        <v>0.01</v>
      </c>
      <c r="K61" s="18">
        <v>0.01</v>
      </c>
      <c r="L61" s="18">
        <v>0.13</v>
      </c>
      <c r="M61" s="18">
        <v>4.43</v>
      </c>
      <c r="N61" s="18">
        <v>4.26</v>
      </c>
      <c r="O61" s="18">
        <v>0.01</v>
      </c>
      <c r="P61" s="18">
        <v>0.01</v>
      </c>
      <c r="Q61" s="18">
        <v>0.26</v>
      </c>
      <c r="R61" s="16">
        <f t="shared" si="4"/>
        <v>0.23170165939791187</v>
      </c>
      <c r="S61" s="18">
        <v>99.3</v>
      </c>
      <c r="T61" s="18">
        <f t="shared" si="5"/>
        <v>-5.0044203845167966E-2</v>
      </c>
      <c r="U61" s="18"/>
      <c r="V61" s="18"/>
      <c r="W61" s="18"/>
      <c r="X61" s="18"/>
      <c r="Y61" s="18">
        <v>0.27</v>
      </c>
      <c r="Z61" s="20" t="s">
        <v>83</v>
      </c>
      <c r="AA61" s="20">
        <f t="shared" si="6"/>
        <v>1.2779164586453653</v>
      </c>
      <c r="AB61" s="20">
        <f t="shared" si="7"/>
        <v>1.2515644555694618E-4</v>
      </c>
      <c r="AC61" s="20">
        <f t="shared" si="8"/>
        <v>0.26225970969007456</v>
      </c>
      <c r="AD61" s="20">
        <f t="shared" si="9"/>
        <v>1.4096419509444601E-4</v>
      </c>
      <c r="AE61" s="20">
        <f t="shared" si="10"/>
        <v>2.48015873015873E-4</v>
      </c>
      <c r="AF61" s="20">
        <f t="shared" si="11"/>
        <v>1.3917884481558804E-4</v>
      </c>
      <c r="AG61" s="20">
        <f t="shared" si="12"/>
        <v>2.3181169757489303E-3</v>
      </c>
      <c r="AH61" s="20">
        <f t="shared" si="13"/>
        <v>0.14294933849628913</v>
      </c>
      <c r="AI61" s="20">
        <f t="shared" si="14"/>
        <v>9.0445859872611459E-2</v>
      </c>
      <c r="AJ61" s="20">
        <f t="shared" si="15"/>
        <v>1.409046075806679E-4</v>
      </c>
      <c r="AK61" s="20">
        <f t="shared" si="16"/>
        <v>5.263157894736842E-4</v>
      </c>
      <c r="AL61" s="20">
        <f t="shared" si="17"/>
        <v>7.334273624823695E-3</v>
      </c>
      <c r="AM61" s="20">
        <f t="shared" si="18"/>
        <v>0</v>
      </c>
      <c r="AN61" s="20">
        <f t="shared" si="19"/>
        <v>1.78454429306045</v>
      </c>
      <c r="AO61" s="20">
        <f t="shared" si="35"/>
        <v>0.71610240419069093</v>
      </c>
      <c r="AP61" s="20">
        <f t="shared" si="35"/>
        <v>7.0133560732362616E-5</v>
      </c>
      <c r="AQ61" s="20">
        <f t="shared" si="35"/>
        <v>0.14696172614483305</v>
      </c>
      <c r="AR61" s="20">
        <f t="shared" si="35"/>
        <v>7.8991704292582089E-5</v>
      </c>
      <c r="AS61" s="20">
        <f t="shared" si="35"/>
        <v>1.3897994797906183E-4</v>
      </c>
      <c r="AT61" s="20">
        <f t="shared" si="35"/>
        <v>7.7991252644617581E-5</v>
      </c>
      <c r="AU61" s="20">
        <f t="shared" si="33"/>
        <v>1.2989966036502328E-3</v>
      </c>
      <c r="AV61" s="20">
        <f t="shared" si="33"/>
        <v>8.0104113443513633E-2</v>
      </c>
      <c r="AW61" s="20">
        <f t="shared" si="33"/>
        <v>5.0682888748868775E-2</v>
      </c>
      <c r="AX61" s="20">
        <f t="shared" si="33"/>
        <v>7.8958313407295665E-5</v>
      </c>
      <c r="AY61" s="20">
        <f t="shared" si="33"/>
        <v>2.949300790797775E-4</v>
      </c>
      <c r="AZ61" s="20">
        <f t="shared" si="33"/>
        <v>4.1098860103077599E-3</v>
      </c>
      <c r="BA61" s="20">
        <f t="shared" si="33"/>
        <v>0</v>
      </c>
      <c r="BB61" s="20">
        <f t="shared" si="21"/>
        <v>1</v>
      </c>
      <c r="BC61" s="20">
        <f t="shared" si="22"/>
        <v>0.6124776323390585</v>
      </c>
      <c r="BD61" s="20">
        <f t="shared" si="23"/>
        <v>1.1017860420092083</v>
      </c>
      <c r="BE61" s="20">
        <f t="shared" si="24"/>
        <v>0.69752814681834008</v>
      </c>
      <c r="BF61" s="21">
        <f t="shared" si="25"/>
        <v>1.4359517715121497</v>
      </c>
      <c r="BG61">
        <v>-0.3</v>
      </c>
      <c r="BH61" s="21">
        <f t="shared" si="26"/>
        <v>-1.7359517715121497</v>
      </c>
      <c r="BI61" s="21">
        <f t="shared" si="27"/>
        <v>-1.6940566470933573</v>
      </c>
      <c r="BJ61" s="21">
        <f t="shared" si="28"/>
        <v>-1.6298890709032432</v>
      </c>
      <c r="BK61" s="21">
        <v>0.1</v>
      </c>
      <c r="BL61" s="21">
        <f t="shared" si="29"/>
        <v>4.1895124418792395E-2</v>
      </c>
      <c r="BM61" s="21">
        <f t="shared" si="30"/>
        <v>0.10606270060890655</v>
      </c>
      <c r="BN61" s="22">
        <f t="shared" si="37"/>
        <v>0.53514359689921964</v>
      </c>
      <c r="BO61" s="22">
        <f t="shared" si="37"/>
        <v>5.241083640276696E-5</v>
      </c>
      <c r="BP61" s="22">
        <f t="shared" si="37"/>
        <v>0.1098245534094332</v>
      </c>
      <c r="BQ61" s="22">
        <f t="shared" si="37"/>
        <v>5.9030530428264458E-5</v>
      </c>
      <c r="BR61" s="22">
        <f t="shared" si="37"/>
        <v>1.0385976757393551E-4</v>
      </c>
      <c r="BS61" s="22">
        <f t="shared" si="37"/>
        <v>5.8282892534183438E-5</v>
      </c>
      <c r="BT61" s="22">
        <f t="shared" si="37"/>
        <v>9.707406521318483E-4</v>
      </c>
      <c r="BU61" s="22">
        <f t="shared" si="37"/>
        <v>5.9861834206564012E-2</v>
      </c>
      <c r="BV61" s="22">
        <f t="shared" si="37"/>
        <v>3.7875341889077284E-2</v>
      </c>
      <c r="BW61" s="22">
        <f t="shared" si="37"/>
        <v>5.9005577407088636E-5</v>
      </c>
      <c r="BX61" s="22">
        <f t="shared" si="37"/>
        <v>2.2040135939900416E-4</v>
      </c>
      <c r="BY61" s="22">
        <f t="shared" si="37"/>
        <v>3.0713193665192688E-3</v>
      </c>
      <c r="BZ61" s="22">
        <f t="shared" si="37"/>
        <v>0</v>
      </c>
      <c r="CA61" s="23">
        <f t="shared" si="31"/>
        <v>0.45770476578788505</v>
      </c>
      <c r="CB61" s="23">
        <f t="shared" si="31"/>
        <v>0.8233651249928694</v>
      </c>
    </row>
    <row r="62" spans="1:80" x14ac:dyDescent="0.2">
      <c r="A62" s="20" t="s">
        <v>98</v>
      </c>
      <c r="B62" s="18">
        <v>1065</v>
      </c>
      <c r="C62" s="15">
        <f t="shared" si="34"/>
        <v>7.4730037738669048E-4</v>
      </c>
      <c r="D62" s="18">
        <v>510</v>
      </c>
      <c r="E62" s="14">
        <f t="shared" si="3"/>
        <v>0.38112319246721216</v>
      </c>
      <c r="F62" s="18">
        <v>76.849999999999994</v>
      </c>
      <c r="G62" s="18">
        <v>0.02</v>
      </c>
      <c r="H62" s="18">
        <v>11.99</v>
      </c>
      <c r="I62" s="18">
        <v>0.03</v>
      </c>
      <c r="J62" s="18">
        <v>0.01</v>
      </c>
      <c r="K62" s="18">
        <v>0.01</v>
      </c>
      <c r="L62" s="18">
        <v>0.13</v>
      </c>
      <c r="M62" s="18">
        <v>4.46</v>
      </c>
      <c r="N62" s="18">
        <v>4.1900000000000004</v>
      </c>
      <c r="O62" s="18">
        <v>0.01</v>
      </c>
      <c r="P62" s="18">
        <v>0.01</v>
      </c>
      <c r="Q62" s="18">
        <v>0.24</v>
      </c>
      <c r="R62" s="16">
        <f t="shared" si="4"/>
        <v>0.21435342210262293</v>
      </c>
      <c r="S62" s="18">
        <v>97.95</v>
      </c>
      <c r="T62" s="18">
        <f t="shared" si="5"/>
        <v>-4.9080820399024221E-2</v>
      </c>
      <c r="U62" s="18"/>
      <c r="V62" s="18"/>
      <c r="W62" s="18"/>
      <c r="X62" s="18"/>
      <c r="Y62" s="18">
        <v>0.27</v>
      </c>
      <c r="Z62" s="20" t="s">
        <v>83</v>
      </c>
      <c r="AA62" s="20">
        <f t="shared" si="6"/>
        <v>1.2789149608919952</v>
      </c>
      <c r="AB62" s="20">
        <f t="shared" si="7"/>
        <v>2.5031289111389235E-4</v>
      </c>
      <c r="AC62" s="20">
        <f t="shared" si="8"/>
        <v>0.23519027069438997</v>
      </c>
      <c r="AD62" s="20">
        <f t="shared" si="9"/>
        <v>4.2289258528333803E-4</v>
      </c>
      <c r="AE62" s="20">
        <f t="shared" si="10"/>
        <v>2.48015873015873E-4</v>
      </c>
      <c r="AF62" s="20">
        <f t="shared" si="11"/>
        <v>1.3917884481558804E-4</v>
      </c>
      <c r="AG62" s="20">
        <f t="shared" si="12"/>
        <v>2.3181169757489303E-3</v>
      </c>
      <c r="AH62" s="20">
        <f t="shared" si="13"/>
        <v>0.14391739270732495</v>
      </c>
      <c r="AI62" s="20">
        <f t="shared" si="14"/>
        <v>8.8959660297239923E-2</v>
      </c>
      <c r="AJ62" s="20">
        <f t="shared" si="15"/>
        <v>1.409046075806679E-4</v>
      </c>
      <c r="AK62" s="20">
        <f t="shared" si="16"/>
        <v>5.263157894736842E-4</v>
      </c>
      <c r="AL62" s="20">
        <f t="shared" si="17"/>
        <v>6.7700987306064872E-3</v>
      </c>
      <c r="AM62" s="20">
        <f t="shared" si="18"/>
        <v>0</v>
      </c>
      <c r="AN62" s="20">
        <f t="shared" si="19"/>
        <v>1.7577981208885887</v>
      </c>
      <c r="AO62" s="20">
        <f t="shared" si="35"/>
        <v>0.72756646266380576</v>
      </c>
      <c r="AP62" s="20">
        <f t="shared" si="35"/>
        <v>1.4240138736031649E-4</v>
      </c>
      <c r="AQ62" s="20">
        <f t="shared" si="35"/>
        <v>0.13379822625791543</v>
      </c>
      <c r="AR62" s="20">
        <f t="shared" si="35"/>
        <v>2.4058086094070952E-4</v>
      </c>
      <c r="AS62" s="20">
        <f t="shared" si="35"/>
        <v>1.410946285973374E-4</v>
      </c>
      <c r="AT62" s="20">
        <f t="shared" si="35"/>
        <v>7.9177946068818993E-5</v>
      </c>
      <c r="AU62" s="20">
        <f t="shared" si="33"/>
        <v>1.3187617782735447E-3</v>
      </c>
      <c r="AV62" s="20">
        <f t="shared" si="33"/>
        <v>8.1873675365276261E-2</v>
      </c>
      <c r="AW62" s="20">
        <f t="shared" si="33"/>
        <v>5.0608576286490577E-2</v>
      </c>
      <c r="AX62" s="20">
        <f t="shared" si="33"/>
        <v>8.0159721361767577E-5</v>
      </c>
      <c r="AY62" s="20">
        <f t="shared" si="33"/>
        <v>2.9941765394971812E-4</v>
      </c>
      <c r="AZ62" s="20">
        <f t="shared" si="33"/>
        <v>3.8514654499597024E-3</v>
      </c>
      <c r="BA62" s="20">
        <f t="shared" si="33"/>
        <v>0</v>
      </c>
      <c r="BB62" s="20">
        <f t="shared" si="21"/>
        <v>1</v>
      </c>
      <c r="BC62" s="20">
        <f t="shared" si="22"/>
        <v>0.6179973116737435</v>
      </c>
      <c r="BD62" s="20">
        <f t="shared" si="23"/>
        <v>0.9902194260731928</v>
      </c>
      <c r="BE62" s="20">
        <f t="shared" si="24"/>
        <v>0.6651939837593025</v>
      </c>
      <c r="BF62" s="21">
        <f t="shared" si="25"/>
        <v>1.43092253226621</v>
      </c>
      <c r="BG62">
        <v>-0.3</v>
      </c>
      <c r="BH62" s="21">
        <f t="shared" si="26"/>
        <v>-1.7309225322662101</v>
      </c>
      <c r="BI62" s="21">
        <f t="shared" si="27"/>
        <v>-1.6892063653484621</v>
      </c>
      <c r="BJ62" s="21">
        <f t="shared" si="28"/>
        <v>-1.6156241943790222</v>
      </c>
      <c r="BK62" s="21">
        <v>0.1</v>
      </c>
      <c r="BL62" s="21">
        <f t="shared" si="29"/>
        <v>4.1716166917747932E-2</v>
      </c>
      <c r="BM62" s="21">
        <f t="shared" si="30"/>
        <v>0.11529833788718791</v>
      </c>
      <c r="BN62" s="22">
        <f t="shared" si="37"/>
        <v>0.54371069212256151</v>
      </c>
      <c r="BO62" s="22">
        <f t="shared" si="37"/>
        <v>1.0641661051475281E-4</v>
      </c>
      <c r="BP62" s="22">
        <f t="shared" si="37"/>
        <v>9.9987464976210014E-2</v>
      </c>
      <c r="BQ62" s="22">
        <f t="shared" si="37"/>
        <v>1.7978616817300713E-4</v>
      </c>
      <c r="BR62" s="22">
        <f t="shared" si="37"/>
        <v>1.0544006919802517E-4</v>
      </c>
      <c r="BS62" s="22">
        <f t="shared" si="37"/>
        <v>5.9169708977931459E-5</v>
      </c>
      <c r="BT62" s="22">
        <f t="shared" si="37"/>
        <v>9.8551117458696284E-4</v>
      </c>
      <c r="BU62" s="22">
        <f t="shared" si="37"/>
        <v>6.1184228498506327E-2</v>
      </c>
      <c r="BV62" s="22">
        <f t="shared" si="37"/>
        <v>3.7819808157897518E-2</v>
      </c>
      <c r="BW62" s="22">
        <f t="shared" si="37"/>
        <v>5.9903390024860863E-5</v>
      </c>
      <c r="BX62" s="22">
        <f t="shared" si="37"/>
        <v>2.2375492579286186E-4</v>
      </c>
      <c r="BY62" s="22">
        <f t="shared" si="37"/>
        <v>2.8782015842466853E-3</v>
      </c>
      <c r="BZ62" s="22">
        <f t="shared" si="37"/>
        <v>0</v>
      </c>
      <c r="CA62" s="23">
        <f t="shared" si="31"/>
        <v>0.4618296242377487</v>
      </c>
      <c r="CB62" s="23">
        <f t="shared" si="31"/>
        <v>0.73999135080012901</v>
      </c>
    </row>
    <row r="63" spans="1:80" x14ac:dyDescent="0.2">
      <c r="A63" s="20" t="s">
        <v>99</v>
      </c>
      <c r="B63" s="18">
        <v>1065</v>
      </c>
      <c r="C63" s="15">
        <f t="shared" si="34"/>
        <v>7.4730037738669048E-4</v>
      </c>
      <c r="D63" s="18">
        <v>550</v>
      </c>
      <c r="E63" s="14">
        <f t="shared" si="3"/>
        <v>0.41101520756267979</v>
      </c>
      <c r="F63" s="18">
        <v>74.19</v>
      </c>
      <c r="G63" s="18">
        <v>0.01</v>
      </c>
      <c r="H63" s="18">
        <v>11.38</v>
      </c>
      <c r="I63" s="18">
        <v>0.01</v>
      </c>
      <c r="J63" s="18">
        <v>0.03</v>
      </c>
      <c r="K63" s="18">
        <v>0.03</v>
      </c>
      <c r="L63" s="18">
        <v>0.01</v>
      </c>
      <c r="M63" s="18">
        <v>5.9</v>
      </c>
      <c r="N63" s="18">
        <v>7.65</v>
      </c>
      <c r="O63" s="18">
        <v>0.02</v>
      </c>
      <c r="P63" s="18">
        <v>0.01</v>
      </c>
      <c r="Q63" s="18">
        <v>0.31</v>
      </c>
      <c r="R63" s="16">
        <f t="shared" si="4"/>
        <v>0.1926177177086946</v>
      </c>
      <c r="S63" s="18">
        <v>99.55</v>
      </c>
      <c r="T63" s="18">
        <f t="shared" si="5"/>
        <v>-0.20666546115368434</v>
      </c>
      <c r="U63" s="18"/>
      <c r="V63" s="18"/>
      <c r="W63" s="18"/>
      <c r="X63" s="18"/>
      <c r="Y63" s="18">
        <v>0.36</v>
      </c>
      <c r="Z63" s="20" t="s">
        <v>83</v>
      </c>
      <c r="AA63" s="20">
        <f t="shared" si="6"/>
        <v>1.2346480279580627</v>
      </c>
      <c r="AB63" s="20">
        <f t="shared" si="7"/>
        <v>1.2515644555694618E-4</v>
      </c>
      <c r="AC63" s="20">
        <f t="shared" si="8"/>
        <v>0.22322479403687723</v>
      </c>
      <c r="AD63" s="20">
        <f t="shared" si="9"/>
        <v>1.4096419509444601E-4</v>
      </c>
      <c r="AE63" s="20">
        <f t="shared" si="10"/>
        <v>7.4404761904761901E-4</v>
      </c>
      <c r="AF63" s="20">
        <f t="shared" si="11"/>
        <v>4.1753653444676412E-4</v>
      </c>
      <c r="AG63" s="20">
        <f t="shared" si="12"/>
        <v>1.783166904422254E-4</v>
      </c>
      <c r="AH63" s="20">
        <f t="shared" si="13"/>
        <v>0.19038399483704424</v>
      </c>
      <c r="AI63" s="20">
        <f t="shared" si="14"/>
        <v>0.16242038216560509</v>
      </c>
      <c r="AJ63" s="20">
        <f t="shared" si="15"/>
        <v>2.818092151613358E-4</v>
      </c>
      <c r="AK63" s="20">
        <f t="shared" si="16"/>
        <v>5.263157894736842E-4</v>
      </c>
      <c r="AL63" s="20">
        <f t="shared" si="17"/>
        <v>8.7447108603667129E-3</v>
      </c>
      <c r="AM63" s="20">
        <f t="shared" si="18"/>
        <v>0</v>
      </c>
      <c r="AN63" s="20">
        <f t="shared" si="19"/>
        <v>1.8218360563471792</v>
      </c>
      <c r="AO63" s="20">
        <f t="shared" si="35"/>
        <v>0.67769436424129115</v>
      </c>
      <c r="AP63" s="20">
        <f t="shared" si="35"/>
        <v>6.8697973739683012E-5</v>
      </c>
      <c r="AQ63" s="20">
        <f t="shared" si="35"/>
        <v>0.12252737739994442</v>
      </c>
      <c r="AR63" s="20">
        <f t="shared" si="35"/>
        <v>7.737479703694211E-5</v>
      </c>
      <c r="AS63" s="20">
        <f t="shared" si="35"/>
        <v>4.0840536471731194E-4</v>
      </c>
      <c r="AT63" s="20">
        <f t="shared" si="35"/>
        <v>2.2918447189146862E-4</v>
      </c>
      <c r="AU63" s="20">
        <f t="shared" si="33"/>
        <v>9.7877462585604016E-5</v>
      </c>
      <c r="AV63" s="20">
        <f t="shared" si="33"/>
        <v>0.10450116747539198</v>
      </c>
      <c r="AW63" s="20">
        <f t="shared" si="33"/>
        <v>8.915202967892813E-2</v>
      </c>
      <c r="AX63" s="20">
        <f t="shared" si="33"/>
        <v>1.5468417928140549E-4</v>
      </c>
      <c r="AY63" s="20">
        <f t="shared" si="33"/>
        <v>2.8889305798950911E-4</v>
      </c>
      <c r="AZ63" s="20">
        <f t="shared" si="33"/>
        <v>4.7999438972022804E-3</v>
      </c>
      <c r="BA63" s="20">
        <f t="shared" si="33"/>
        <v>0</v>
      </c>
      <c r="BB63" s="20">
        <f t="shared" si="21"/>
        <v>0.99999999999999989</v>
      </c>
      <c r="BC63" s="20">
        <f t="shared" si="22"/>
        <v>0.53963047866499281</v>
      </c>
      <c r="BD63" s="20">
        <f t="shared" si="23"/>
        <v>0.63207655282913167</v>
      </c>
      <c r="BE63" s="20">
        <f t="shared" si="24"/>
        <v>0.68531421285821226</v>
      </c>
      <c r="BF63" s="21">
        <f t="shared" si="25"/>
        <v>1.5293541760388867</v>
      </c>
      <c r="BG63">
        <v>-0.3</v>
      </c>
      <c r="BH63" s="21">
        <f t="shared" si="26"/>
        <v>-1.8293541760388867</v>
      </c>
      <c r="BI63" s="21">
        <f t="shared" si="27"/>
        <v>-1.6343634029255556</v>
      </c>
      <c r="BJ63" s="21">
        <f t="shared" si="28"/>
        <v>-1.6187946821100903</v>
      </c>
      <c r="BK63" s="21">
        <v>0.1</v>
      </c>
      <c r="BL63" s="21">
        <f t="shared" si="29"/>
        <v>0.19499077311333113</v>
      </c>
      <c r="BM63" s="21">
        <f t="shared" si="30"/>
        <v>0.21055949392879647</v>
      </c>
      <c r="BN63" s="22">
        <f t="shared" si="37"/>
        <v>0.50644125415035013</v>
      </c>
      <c r="BO63" s="22">
        <f t="shared" si="37"/>
        <v>5.1338021701366062E-5</v>
      </c>
      <c r="BP63" s="22">
        <f t="shared" si="37"/>
        <v>9.1564755371179904E-2</v>
      </c>
      <c r="BQ63" s="22">
        <f t="shared" si="37"/>
        <v>5.782221502592542E-5</v>
      </c>
      <c r="BR63" s="22">
        <f t="shared" si="37"/>
        <v>3.0520148317999618E-4</v>
      </c>
      <c r="BS63" s="22">
        <f t="shared" si="37"/>
        <v>1.7126964233566387E-4</v>
      </c>
      <c r="BT63" s="22">
        <f t="shared" si="37"/>
        <v>7.3143864727873563E-5</v>
      </c>
      <c r="BU63" s="22">
        <f t="shared" si="37"/>
        <v>7.8093761891710176E-2</v>
      </c>
      <c r="BV63" s="22">
        <f t="shared" si="37"/>
        <v>6.6623345423852426E-2</v>
      </c>
      <c r="BW63" s="22">
        <f t="shared" si="37"/>
        <v>1.1559554555274481E-4</v>
      </c>
      <c r="BX63" s="22">
        <f t="shared" si="37"/>
        <v>2.1588989125995519E-4</v>
      </c>
      <c r="BY63" s="22">
        <f t="shared" si="37"/>
        <v>3.5869998858142058E-3</v>
      </c>
      <c r="BZ63" s="22">
        <f t="shared" si="37"/>
        <v>0</v>
      </c>
      <c r="CA63" s="23">
        <f t="shared" si="31"/>
        <v>0.40326606035570955</v>
      </c>
      <c r="CB63" s="23">
        <f t="shared" si="31"/>
        <v>0.47235104646648846</v>
      </c>
    </row>
    <row r="64" spans="1:80" x14ac:dyDescent="0.2">
      <c r="A64" s="20" t="s">
        <v>100</v>
      </c>
      <c r="B64" s="18">
        <v>860</v>
      </c>
      <c r="C64" s="15">
        <f t="shared" si="34"/>
        <v>8.8249569783347304E-4</v>
      </c>
      <c r="D64" s="18">
        <v>550</v>
      </c>
      <c r="E64" s="14">
        <f t="shared" si="3"/>
        <v>0.48537263380841017</v>
      </c>
      <c r="F64" s="18">
        <v>73.680000000000007</v>
      </c>
      <c r="G64" s="18">
        <v>0.02</v>
      </c>
      <c r="H64" s="18">
        <v>15.62</v>
      </c>
      <c r="I64" s="18">
        <v>0.01</v>
      </c>
      <c r="J64" s="18">
        <v>0.01</v>
      </c>
      <c r="K64" s="18">
        <v>0.01</v>
      </c>
      <c r="L64" s="18">
        <v>0.01</v>
      </c>
      <c r="M64" s="18">
        <v>4.84</v>
      </c>
      <c r="N64" s="18">
        <v>4.47</v>
      </c>
      <c r="O64" s="18">
        <v>0.03</v>
      </c>
      <c r="P64" s="18">
        <v>0.02</v>
      </c>
      <c r="Q64" s="18">
        <v>0.42</v>
      </c>
      <c r="R64" s="16">
        <f t="shared" si="4"/>
        <v>0.23491086428896465</v>
      </c>
      <c r="S64" s="18">
        <v>99.14</v>
      </c>
      <c r="T64" s="18">
        <f t="shared" si="5"/>
        <v>-0.25234618766185202</v>
      </c>
      <c r="U64" s="18"/>
      <c r="V64" s="18"/>
      <c r="W64" s="18"/>
      <c r="X64" s="18"/>
      <c r="Y64" s="18">
        <v>0.53</v>
      </c>
      <c r="Z64" s="20" t="s">
        <v>83</v>
      </c>
      <c r="AA64" s="20">
        <f t="shared" si="6"/>
        <v>1.2261607588617074</v>
      </c>
      <c r="AB64" s="20">
        <f t="shared" si="7"/>
        <v>2.5031289111389235E-4</v>
      </c>
      <c r="AC64" s="20">
        <f t="shared" si="8"/>
        <v>0.30639466457434289</v>
      </c>
      <c r="AD64" s="20">
        <f t="shared" si="9"/>
        <v>1.4096419509444601E-4</v>
      </c>
      <c r="AE64" s="20">
        <f t="shared" si="10"/>
        <v>2.48015873015873E-4</v>
      </c>
      <c r="AF64" s="20">
        <f t="shared" si="11"/>
        <v>1.3917884481558804E-4</v>
      </c>
      <c r="AG64" s="20">
        <f t="shared" si="12"/>
        <v>1.783166904422254E-4</v>
      </c>
      <c r="AH64" s="20">
        <f t="shared" si="13"/>
        <v>0.15617941271377864</v>
      </c>
      <c r="AI64" s="20">
        <f t="shared" si="14"/>
        <v>9.4904458598726107E-2</v>
      </c>
      <c r="AJ64" s="20">
        <f t="shared" si="15"/>
        <v>4.2271382274200367E-4</v>
      </c>
      <c r="AK64" s="20">
        <f t="shared" si="16"/>
        <v>1.0526315789473684E-3</v>
      </c>
      <c r="AL64" s="20">
        <f t="shared" si="17"/>
        <v>1.1847672778561353E-2</v>
      </c>
      <c r="AM64" s="20">
        <f t="shared" si="18"/>
        <v>0</v>
      </c>
      <c r="AN64" s="20">
        <f t="shared" si="19"/>
        <v>1.7979191014232878</v>
      </c>
      <c r="AO64" s="20">
        <f t="shared" si="35"/>
        <v>0.68198883803561627</v>
      </c>
      <c r="AP64" s="20">
        <f t="shared" si="35"/>
        <v>1.3922366746965255E-4</v>
      </c>
      <c r="AQ64" s="20">
        <f t="shared" si="35"/>
        <v>0.17041626863622034</v>
      </c>
      <c r="AR64" s="20">
        <f t="shared" si="35"/>
        <v>7.8404081130710741E-5</v>
      </c>
      <c r="AS64" s="20">
        <f t="shared" si="35"/>
        <v>1.3794606933067012E-4</v>
      </c>
      <c r="AT64" s="20">
        <f t="shared" si="35"/>
        <v>7.7411071891616149E-5</v>
      </c>
      <c r="AU64" s="20">
        <f t="shared" si="33"/>
        <v>9.9179484939597369E-5</v>
      </c>
      <c r="AV64" s="20">
        <f t="shared" si="33"/>
        <v>8.686676313196863E-2</v>
      </c>
      <c r="AW64" s="20">
        <f t="shared" si="33"/>
        <v>5.2785722407419126E-2</v>
      </c>
      <c r="AX64" s="20">
        <f t="shared" si="33"/>
        <v>2.3511281592557222E-4</v>
      </c>
      <c r="AY64" s="20">
        <f t="shared" si="33"/>
        <v>5.8547215951711791E-4</v>
      </c>
      <c r="AZ64" s="20">
        <f t="shared" si="33"/>
        <v>6.5896584385706633E-3</v>
      </c>
      <c r="BA64" s="20">
        <f t="shared" si="33"/>
        <v>0</v>
      </c>
      <c r="BB64" s="20">
        <f t="shared" si="21"/>
        <v>1</v>
      </c>
      <c r="BC64" s="20">
        <f t="shared" si="22"/>
        <v>0.622020888467958</v>
      </c>
      <c r="BD64" s="20">
        <f t="shared" si="23"/>
        <v>1.2185573082108061</v>
      </c>
      <c r="BE64" s="20">
        <f t="shared" si="24"/>
        <v>0.74728599391003381</v>
      </c>
      <c r="BF64" s="21">
        <f t="shared" si="25"/>
        <v>1.9162946238147032</v>
      </c>
      <c r="BG64">
        <v>-0.3</v>
      </c>
      <c r="BH64" s="21">
        <f t="shared" si="26"/>
        <v>-2.216294623814703</v>
      </c>
      <c r="BI64" s="21">
        <f t="shared" si="27"/>
        <v>-1.9702383485485031</v>
      </c>
      <c r="BJ64" s="21">
        <f t="shared" si="28"/>
        <v>-1.9280019297746023</v>
      </c>
      <c r="BK64" s="21">
        <v>0.1</v>
      </c>
      <c r="BL64" s="21">
        <f t="shared" si="29"/>
        <v>0.24605627526619989</v>
      </c>
      <c r="BM64" s="21">
        <f t="shared" si="30"/>
        <v>0.28829269404010072</v>
      </c>
      <c r="BN64" s="22">
        <f t="shared" si="37"/>
        <v>0.60185221553688062</v>
      </c>
      <c r="BO64" s="22">
        <f t="shared" si="37"/>
        <v>1.2286428757856644E-4</v>
      </c>
      <c r="BP64" s="22">
        <f t="shared" si="37"/>
        <v>0.15039162391229788</v>
      </c>
      <c r="BQ64" s="22">
        <f t="shared" si="37"/>
        <v>6.9191264290438813E-5</v>
      </c>
      <c r="BR64" s="22">
        <f t="shared" si="37"/>
        <v>1.2173681271735439E-4</v>
      </c>
      <c r="BS64" s="22">
        <f t="shared" si="37"/>
        <v>6.8314937909028949E-5</v>
      </c>
      <c r="BT64" s="22">
        <f t="shared" si="37"/>
        <v>8.7525468772534407E-5</v>
      </c>
      <c r="BU64" s="22">
        <f t="shared" si="37"/>
        <v>7.6659544748681654E-2</v>
      </c>
      <c r="BV64" s="22">
        <f t="shared" si="37"/>
        <v>4.6583172931579341E-2</v>
      </c>
      <c r="BW64" s="22">
        <f t="shared" si="37"/>
        <v>2.0748604855983074E-4</v>
      </c>
      <c r="BX64" s="22">
        <f t="shared" si="37"/>
        <v>5.1667666197512943E-4</v>
      </c>
      <c r="BY64" s="22">
        <f t="shared" si="37"/>
        <v>5.8153452222306518E-3</v>
      </c>
      <c r="BZ64" s="22">
        <f t="shared" si="37"/>
        <v>0</v>
      </c>
      <c r="CA64" s="23">
        <f t="shared" si="31"/>
        <v>0.54893075803552749</v>
      </c>
      <c r="CB64" s="23">
        <f t="shared" si="31"/>
        <v>1.0753715820595737</v>
      </c>
    </row>
    <row r="65" spans="1:80" x14ac:dyDescent="0.2">
      <c r="A65" s="20" t="s">
        <v>101</v>
      </c>
      <c r="B65" s="18">
        <v>860</v>
      </c>
      <c r="C65" s="15">
        <f t="shared" si="34"/>
        <v>8.8249569783347304E-4</v>
      </c>
      <c r="D65" s="18">
        <v>550</v>
      </c>
      <c r="E65" s="14">
        <f t="shared" si="3"/>
        <v>0.48537263380841017</v>
      </c>
      <c r="F65" s="18">
        <v>76.180000000000007</v>
      </c>
      <c r="G65" s="18">
        <v>0.03</v>
      </c>
      <c r="H65" s="18">
        <v>13.16</v>
      </c>
      <c r="I65" s="18">
        <v>0.02</v>
      </c>
      <c r="J65" s="18">
        <v>0.01</v>
      </c>
      <c r="K65" s="18">
        <v>0.03</v>
      </c>
      <c r="L65" s="18">
        <v>0.14000000000000001</v>
      </c>
      <c r="M65" s="18">
        <v>4.72</v>
      </c>
      <c r="N65" s="18">
        <v>4.5599999999999996</v>
      </c>
      <c r="O65" s="18">
        <v>0.01</v>
      </c>
      <c r="P65" s="18">
        <v>0.01</v>
      </c>
      <c r="Q65" s="18">
        <v>0.35</v>
      </c>
      <c r="R65" s="16">
        <f t="shared" si="4"/>
        <v>0.19447933918402657</v>
      </c>
      <c r="S65" s="18">
        <v>99.22</v>
      </c>
      <c r="T65" s="18">
        <f t="shared" si="5"/>
        <v>-0.25519457418971031</v>
      </c>
      <c r="U65" s="18"/>
      <c r="V65" s="18"/>
      <c r="W65" s="18"/>
      <c r="X65" s="18"/>
      <c r="Y65" s="18">
        <v>0.28000000000000003</v>
      </c>
      <c r="Z65" s="20" t="s">
        <v>83</v>
      </c>
      <c r="AA65" s="20">
        <f t="shared" si="6"/>
        <v>1.2677650191379597</v>
      </c>
      <c r="AB65" s="20">
        <f t="shared" si="7"/>
        <v>3.7546933667083853E-4</v>
      </c>
      <c r="AC65" s="20">
        <f t="shared" si="8"/>
        <v>0.25814044723420954</v>
      </c>
      <c r="AD65" s="20">
        <f t="shared" si="9"/>
        <v>2.8192839018889202E-4</v>
      </c>
      <c r="AE65" s="20">
        <f t="shared" si="10"/>
        <v>2.48015873015873E-4</v>
      </c>
      <c r="AF65" s="20">
        <f t="shared" si="11"/>
        <v>4.1753653444676412E-4</v>
      </c>
      <c r="AG65" s="20">
        <f t="shared" si="12"/>
        <v>2.4964336661911558E-3</v>
      </c>
      <c r="AH65" s="20">
        <f t="shared" si="13"/>
        <v>0.15230719586963537</v>
      </c>
      <c r="AI65" s="20">
        <f t="shared" si="14"/>
        <v>9.6815286624203814E-2</v>
      </c>
      <c r="AJ65" s="20">
        <f t="shared" si="15"/>
        <v>1.409046075806679E-4</v>
      </c>
      <c r="AK65" s="20">
        <f t="shared" si="16"/>
        <v>5.263157894736842E-4</v>
      </c>
      <c r="AL65" s="20">
        <f t="shared" si="17"/>
        <v>9.8730606488011269E-3</v>
      </c>
      <c r="AM65" s="20">
        <f t="shared" si="18"/>
        <v>0</v>
      </c>
      <c r="AN65" s="20">
        <f t="shared" si="19"/>
        <v>1.7893876137123774</v>
      </c>
      <c r="AO65" s="20">
        <f t="shared" si="35"/>
        <v>0.70849099961509943</v>
      </c>
      <c r="AP65" s="20">
        <f t="shared" si="35"/>
        <v>2.0983119241105394E-4</v>
      </c>
      <c r="AQ65" s="20">
        <f t="shared" si="35"/>
        <v>0.14426189454762958</v>
      </c>
      <c r="AR65" s="20">
        <f t="shared" si="35"/>
        <v>1.5755579620001139E-4</v>
      </c>
      <c r="AS65" s="20">
        <f t="shared" si="35"/>
        <v>1.3860377210353183E-4</v>
      </c>
      <c r="AT65" s="20">
        <f t="shared" si="35"/>
        <v>2.3334046309872249E-4</v>
      </c>
      <c r="AU65" s="20">
        <f t="shared" si="33"/>
        <v>1.3951329756954646E-3</v>
      </c>
      <c r="AV65" s="20">
        <f t="shared" si="33"/>
        <v>8.511693872388508E-2</v>
      </c>
      <c r="AW65" s="20">
        <f t="shared" si="33"/>
        <v>5.4105262539145813E-2</v>
      </c>
      <c r="AX65" s="20">
        <f t="shared" si="33"/>
        <v>7.8744597593552256E-5</v>
      </c>
      <c r="AY65" s="20">
        <f t="shared" si="33"/>
        <v>2.9413179427444227E-4</v>
      </c>
      <c r="AZ65" s="20">
        <f t="shared" si="33"/>
        <v>5.5175639828633034E-3</v>
      </c>
      <c r="BA65" s="20">
        <f t="shared" si="33"/>
        <v>0</v>
      </c>
      <c r="BB65" s="20">
        <f t="shared" si="21"/>
        <v>1</v>
      </c>
      <c r="BC65" s="20">
        <f t="shared" si="22"/>
        <v>0.61137475166819577</v>
      </c>
      <c r="BD65" s="20">
        <f t="shared" si="23"/>
        <v>1.0158396468798152</v>
      </c>
      <c r="BE65" s="20">
        <f t="shared" si="24"/>
        <v>0.70895276964995901</v>
      </c>
      <c r="BF65" s="21">
        <f t="shared" si="25"/>
        <v>1.9183982899675693</v>
      </c>
      <c r="BG65">
        <v>-0.3</v>
      </c>
      <c r="BH65" s="21">
        <f t="shared" si="26"/>
        <v>-2.2183982899675692</v>
      </c>
      <c r="BI65" s="21">
        <f t="shared" si="27"/>
        <v>-1.9683353294374533</v>
      </c>
      <c r="BJ65" s="21">
        <f t="shared" si="28"/>
        <v>-1.8713248030415388</v>
      </c>
      <c r="BK65" s="21">
        <v>0.1</v>
      </c>
      <c r="BL65" s="21">
        <f t="shared" si="29"/>
        <v>0.2500629605301159</v>
      </c>
      <c r="BM65" s="21">
        <f t="shared" si="30"/>
        <v>0.34707348692603035</v>
      </c>
      <c r="BN65" s="22">
        <f t="shared" si="37"/>
        <v>0.62524025911406211</v>
      </c>
      <c r="BO65" s="22">
        <f t="shared" si="37"/>
        <v>1.851751245740228E-4</v>
      </c>
      <c r="BP65" s="22">
        <f t="shared" si="37"/>
        <v>0.12731050129958929</v>
      </c>
      <c r="BQ65" s="22">
        <f t="shared" si="37"/>
        <v>1.390423123152375E-4</v>
      </c>
      <c r="BR65" s="22">
        <f t="shared" si="37"/>
        <v>1.2231723258485799E-4</v>
      </c>
      <c r="BS65" s="22">
        <f t="shared" si="37"/>
        <v>2.0592195481509287E-4</v>
      </c>
      <c r="BT65" s="22">
        <f t="shared" si="37"/>
        <v>1.231198848956859E-3</v>
      </c>
      <c r="BU65" s="22">
        <f t="shared" si="37"/>
        <v>7.5115332236583926E-2</v>
      </c>
      <c r="BV65" s="22">
        <f t="shared" si="37"/>
        <v>4.7747661420946753E-2</v>
      </c>
      <c r="BW65" s="22">
        <f t="shared" si="37"/>
        <v>6.949176860393793E-5</v>
      </c>
      <c r="BX65" s="22">
        <f t="shared" si="37"/>
        <v>2.5957004304323546E-4</v>
      </c>
      <c r="BY65" s="22">
        <f t="shared" si="37"/>
        <v>4.8692264773977879E-3</v>
      </c>
      <c r="BZ65" s="22">
        <f t="shared" si="37"/>
        <v>0</v>
      </c>
      <c r="CA65" s="23">
        <f t="shared" ref="CA65:CB100" si="38">1000*BC65*$C65</f>
        <v>0.53953558811119073</v>
      </c>
      <c r="CB65" s="23">
        <f t="shared" si="38"/>
        <v>0.89647411806011135</v>
      </c>
    </row>
    <row r="66" spans="1:80" x14ac:dyDescent="0.2">
      <c r="A66" s="20" t="s">
        <v>102</v>
      </c>
      <c r="B66" s="18">
        <v>860</v>
      </c>
      <c r="C66" s="15">
        <f t="shared" si="34"/>
        <v>8.8249569783347304E-4</v>
      </c>
      <c r="D66" s="18">
        <v>550</v>
      </c>
      <c r="E66" s="14">
        <f t="shared" si="3"/>
        <v>0.48537263380841017</v>
      </c>
      <c r="F66" s="18">
        <v>76.87</v>
      </c>
      <c r="G66" s="18">
        <v>0.01</v>
      </c>
      <c r="H66" s="18">
        <v>12.47</v>
      </c>
      <c r="I66" s="18">
        <v>0.02</v>
      </c>
      <c r="J66" s="18">
        <v>0.03</v>
      </c>
      <c r="K66" s="18">
        <v>0.01</v>
      </c>
      <c r="L66" s="18">
        <v>0.16</v>
      </c>
      <c r="M66" s="18">
        <v>4.95</v>
      </c>
      <c r="N66" s="18">
        <v>4.67</v>
      </c>
      <c r="O66" s="18">
        <v>0.03</v>
      </c>
      <c r="P66" s="18">
        <v>0.01</v>
      </c>
      <c r="Q66" s="18">
        <v>0.2</v>
      </c>
      <c r="R66" s="16">
        <f t="shared" si="4"/>
        <v>0.18080460362708525</v>
      </c>
      <c r="S66" s="18">
        <v>99.43</v>
      </c>
      <c r="T66" s="18">
        <f t="shared" si="5"/>
        <v>-4.3820511425155036E-2</v>
      </c>
      <c r="U66" s="18"/>
      <c r="V66" s="18"/>
      <c r="W66" s="18"/>
      <c r="X66" s="18"/>
      <c r="Y66" s="18">
        <v>0.3</v>
      </c>
      <c r="Z66" s="20" t="s">
        <v>83</v>
      </c>
      <c r="AA66" s="20">
        <f t="shared" si="6"/>
        <v>1.2792477949742054</v>
      </c>
      <c r="AB66" s="20">
        <f t="shared" si="7"/>
        <v>1.2515644555694618E-4</v>
      </c>
      <c r="AC66" s="20">
        <f t="shared" si="8"/>
        <v>0.24460572773636724</v>
      </c>
      <c r="AD66" s="20">
        <f t="shared" si="9"/>
        <v>2.8192839018889202E-4</v>
      </c>
      <c r="AE66" s="20">
        <f t="shared" si="10"/>
        <v>7.4404761904761901E-4</v>
      </c>
      <c r="AF66" s="20">
        <f t="shared" si="11"/>
        <v>1.3917884481558804E-4</v>
      </c>
      <c r="AG66" s="20">
        <f t="shared" si="12"/>
        <v>2.8530670470756064E-3</v>
      </c>
      <c r="AH66" s="20">
        <f t="shared" si="13"/>
        <v>0.15972894482090999</v>
      </c>
      <c r="AI66" s="20">
        <f t="shared" si="14"/>
        <v>9.9150743099787678E-2</v>
      </c>
      <c r="AJ66" s="20">
        <f t="shared" si="15"/>
        <v>4.2271382274200367E-4</v>
      </c>
      <c r="AK66" s="20">
        <f t="shared" si="16"/>
        <v>5.263157894736842E-4</v>
      </c>
      <c r="AL66" s="20">
        <f t="shared" si="17"/>
        <v>5.6417489421720732E-3</v>
      </c>
      <c r="AM66" s="20">
        <f t="shared" si="18"/>
        <v>0</v>
      </c>
      <c r="AN66" s="20">
        <f t="shared" si="19"/>
        <v>1.7934673675323429</v>
      </c>
      <c r="AO66" s="20">
        <f t="shared" si="35"/>
        <v>0.71328189078474313</v>
      </c>
      <c r="AP66" s="20">
        <f t="shared" si="35"/>
        <v>6.9784623808991124E-5</v>
      </c>
      <c r="AQ66" s="20">
        <f t="shared" si="35"/>
        <v>0.13638705234593909</v>
      </c>
      <c r="AR66" s="20">
        <f t="shared" si="35"/>
        <v>1.5719739053674631E-4</v>
      </c>
      <c r="AS66" s="20">
        <f t="shared" si="35"/>
        <v>4.1486543469779696E-4</v>
      </c>
      <c r="AT66" s="20">
        <f t="shared" si="35"/>
        <v>7.7603221187729871E-5</v>
      </c>
      <c r="AU66" s="20">
        <f t="shared" si="33"/>
        <v>1.5908106825501831E-3</v>
      </c>
      <c r="AV66" s="20">
        <f t="shared" si="33"/>
        <v>8.9061528362617104E-2</v>
      </c>
      <c r="AW66" s="20">
        <f t="shared" si="33"/>
        <v>5.5284386487728841E-2</v>
      </c>
      <c r="AX66" s="20">
        <f t="shared" si="33"/>
        <v>2.3569641154030116E-4</v>
      </c>
      <c r="AY66" s="20">
        <f t="shared" si="33"/>
        <v>2.9346270749149429E-4</v>
      </c>
      <c r="AZ66" s="20">
        <f t="shared" si="33"/>
        <v>3.1457215471584719E-3</v>
      </c>
      <c r="BA66" s="20">
        <f t="shared" si="33"/>
        <v>0</v>
      </c>
      <c r="BB66" s="20">
        <f t="shared" si="21"/>
        <v>0.99999999999999989</v>
      </c>
      <c r="BC66" s="20">
        <f t="shared" si="22"/>
        <v>0.61700068515935313</v>
      </c>
      <c r="BD66" s="20">
        <f t="shared" si="23"/>
        <v>0.92448539333539825</v>
      </c>
      <c r="BE66" s="20">
        <f t="shared" si="24"/>
        <v>0.6985354316357606</v>
      </c>
      <c r="BF66" s="21">
        <f t="shared" si="25"/>
        <v>1.6938937676240804</v>
      </c>
      <c r="BG66">
        <v>-0.3</v>
      </c>
      <c r="BH66" s="21">
        <f t="shared" si="26"/>
        <v>-1.9938937676240804</v>
      </c>
      <c r="BI66" s="21">
        <f t="shared" si="27"/>
        <v>-1.9546952755659264</v>
      </c>
      <c r="BJ66" s="21">
        <f t="shared" si="28"/>
        <v>-1.8522573799488606</v>
      </c>
      <c r="BK66" s="21">
        <v>0.1</v>
      </c>
      <c r="BL66" s="21">
        <f t="shared" si="29"/>
        <v>3.9198492058154066E-2</v>
      </c>
      <c r="BM66" s="21">
        <f t="shared" si="30"/>
        <v>0.1416363876752198</v>
      </c>
      <c r="BN66" s="22">
        <f t="shared" si="37"/>
        <v>0.62946819996006098</v>
      </c>
      <c r="BO66" s="22">
        <f t="shared" si="37"/>
        <v>6.1584630286362028E-5</v>
      </c>
      <c r="BP66" s="22">
        <f t="shared" si="37"/>
        <v>0.12036098693547993</v>
      </c>
      <c r="BQ66" s="22">
        <f t="shared" si="37"/>
        <v>1.3872602085932692E-4</v>
      </c>
      <c r="BR66" s="22">
        <f t="shared" si="37"/>
        <v>3.6611696130061945E-4</v>
      </c>
      <c r="BS66" s="22">
        <f t="shared" si="37"/>
        <v>6.8484508836191041E-5</v>
      </c>
      <c r="BT66" s="22">
        <f t="shared" si="37"/>
        <v>1.4038835834180674E-3</v>
      </c>
      <c r="BU66" s="22">
        <f t="shared" si="37"/>
        <v>7.8596415622483443E-2</v>
      </c>
      <c r="BV66" s="22">
        <f t="shared" si="37"/>
        <v>4.8788233232783688E-2</v>
      </c>
      <c r="BW66" s="22">
        <f t="shared" si="37"/>
        <v>2.0800106917910353E-4</v>
      </c>
      <c r="BX66" s="22">
        <f t="shared" si="37"/>
        <v>2.5897957683580661E-4</v>
      </c>
      <c r="BY66" s="22">
        <f t="shared" si="37"/>
        <v>2.776085731949408E-3</v>
      </c>
      <c r="BZ66" s="22">
        <f t="shared" si="37"/>
        <v>0</v>
      </c>
      <c r="CA66" s="23">
        <f t="shared" si="38"/>
        <v>0.54450045021343429</v>
      </c>
      <c r="CB66" s="23">
        <f t="shared" si="38"/>
        <v>0.81585438232837515</v>
      </c>
    </row>
    <row r="67" spans="1:80" x14ac:dyDescent="0.2">
      <c r="A67" s="20" t="s">
        <v>103</v>
      </c>
      <c r="B67" s="18">
        <v>860</v>
      </c>
      <c r="C67" s="15">
        <f t="shared" si="34"/>
        <v>8.8249569783347304E-4</v>
      </c>
      <c r="D67" s="18">
        <v>550</v>
      </c>
      <c r="E67" s="14">
        <f t="shared" si="3"/>
        <v>0.48537263380841017</v>
      </c>
      <c r="F67" s="18">
        <v>75.790000000000006</v>
      </c>
      <c r="G67" s="18">
        <v>0.02</v>
      </c>
      <c r="H67" s="18">
        <v>12.92</v>
      </c>
      <c r="I67" s="18">
        <v>0.03</v>
      </c>
      <c r="J67" s="18">
        <v>0.02</v>
      </c>
      <c r="K67" s="18">
        <v>0.01</v>
      </c>
      <c r="L67" s="18">
        <v>0.03</v>
      </c>
      <c r="M67" s="18">
        <v>4.92</v>
      </c>
      <c r="N67" s="18">
        <v>5.41</v>
      </c>
      <c r="O67" s="18">
        <v>0.01</v>
      </c>
      <c r="P67" s="18">
        <v>0.01</v>
      </c>
      <c r="Q67" s="18">
        <v>0.2</v>
      </c>
      <c r="R67" s="16">
        <f t="shared" si="4"/>
        <v>0.18397563865022512</v>
      </c>
      <c r="S67" s="18">
        <v>99.37</v>
      </c>
      <c r="T67" s="18">
        <f t="shared" si="5"/>
        <v>-3.6269676460040222E-2</v>
      </c>
      <c r="U67" s="18"/>
      <c r="V67" s="18"/>
      <c r="W67" s="18"/>
      <c r="X67" s="18"/>
      <c r="Y67" s="18">
        <v>0.28999999999999998</v>
      </c>
      <c r="Z67" s="20" t="s">
        <v>83</v>
      </c>
      <c r="AA67" s="20">
        <f t="shared" si="6"/>
        <v>1.2612747545348644</v>
      </c>
      <c r="AB67" s="20">
        <f t="shared" si="7"/>
        <v>2.5031289111389235E-4</v>
      </c>
      <c r="AC67" s="20">
        <f t="shared" si="8"/>
        <v>0.25343271871322087</v>
      </c>
      <c r="AD67" s="20">
        <f t="shared" si="9"/>
        <v>4.2289258528333803E-4</v>
      </c>
      <c r="AE67" s="20">
        <f t="shared" si="10"/>
        <v>4.96031746031746E-4</v>
      </c>
      <c r="AF67" s="20">
        <f t="shared" si="11"/>
        <v>1.3917884481558804E-4</v>
      </c>
      <c r="AG67" s="20">
        <f t="shared" si="12"/>
        <v>5.3495007132667619E-4</v>
      </c>
      <c r="AH67" s="20">
        <f t="shared" si="13"/>
        <v>0.15876089060987417</v>
      </c>
      <c r="AI67" s="20">
        <f t="shared" si="14"/>
        <v>0.1148619957537155</v>
      </c>
      <c r="AJ67" s="20">
        <f t="shared" si="15"/>
        <v>1.409046075806679E-4</v>
      </c>
      <c r="AK67" s="20">
        <f t="shared" si="16"/>
        <v>5.263157894736842E-4</v>
      </c>
      <c r="AL67" s="20">
        <f t="shared" si="17"/>
        <v>5.6417489421720732E-3</v>
      </c>
      <c r="AM67" s="20">
        <f t="shared" si="18"/>
        <v>0</v>
      </c>
      <c r="AN67" s="20">
        <f t="shared" si="19"/>
        <v>1.7964826950894728</v>
      </c>
      <c r="AO67" s="20">
        <f t="shared" si="35"/>
        <v>0.70208010240368457</v>
      </c>
      <c r="AP67" s="20">
        <f t="shared" si="35"/>
        <v>1.3933498596902747E-4</v>
      </c>
      <c r="AQ67" s="20">
        <f t="shared" si="35"/>
        <v>0.14107161700246648</v>
      </c>
      <c r="AR67" s="20">
        <f t="shared" si="35"/>
        <v>2.3540031108525435E-4</v>
      </c>
      <c r="AS67" s="20">
        <f t="shared" si="35"/>
        <v>2.7611273261223451E-4</v>
      </c>
      <c r="AT67" s="20">
        <f t="shared" si="35"/>
        <v>7.747296714631382E-5</v>
      </c>
      <c r="AU67" s="20">
        <f t="shared" si="33"/>
        <v>2.9777635642631856E-4</v>
      </c>
      <c r="AV67" s="20">
        <f t="shared" si="33"/>
        <v>8.837318112990071E-2</v>
      </c>
      <c r="AW67" s="20">
        <f t="shared" si="33"/>
        <v>6.3937156794040176E-2</v>
      </c>
      <c r="AX67" s="20">
        <f t="shared" si="33"/>
        <v>7.8433601373293624E-5</v>
      </c>
      <c r="AY67" s="20">
        <f t="shared" si="33"/>
        <v>2.9297014155066565E-4</v>
      </c>
      <c r="AZ67" s="20">
        <f t="shared" si="33"/>
        <v>3.1404415737447942E-3</v>
      </c>
      <c r="BA67" s="20">
        <f t="shared" si="33"/>
        <v>0</v>
      </c>
      <c r="BB67" s="20">
        <f t="shared" si="21"/>
        <v>1</v>
      </c>
      <c r="BC67" s="20">
        <f t="shared" si="22"/>
        <v>0.58021787840843453</v>
      </c>
      <c r="BD67" s="20">
        <f t="shared" si="23"/>
        <v>0.92260420062927662</v>
      </c>
      <c r="BE67" s="20">
        <f t="shared" si="24"/>
        <v>0.68542662636624263</v>
      </c>
      <c r="BF67" s="21">
        <f t="shared" si="25"/>
        <v>1.6944649867006474</v>
      </c>
      <c r="BG67">
        <v>-0.3</v>
      </c>
      <c r="BH67" s="21">
        <f t="shared" si="26"/>
        <v>-1.9944649867006474</v>
      </c>
      <c r="BI67" s="21">
        <f t="shared" si="27"/>
        <v>-1.9643167784907736</v>
      </c>
      <c r="BJ67" s="21">
        <f t="shared" si="28"/>
        <v>-1.8857058613460824</v>
      </c>
      <c r="BK67" s="21">
        <v>0.1</v>
      </c>
      <c r="BL67" s="21">
        <f t="shared" si="29"/>
        <v>3.014820820987385E-2</v>
      </c>
      <c r="BM67" s="21">
        <f t="shared" si="30"/>
        <v>0.108759125354565</v>
      </c>
      <c r="BN67" s="22">
        <f t="shared" si="37"/>
        <v>0.61958266990573585</v>
      </c>
      <c r="BO67" s="22">
        <f t="shared" si="37"/>
        <v>1.2296252567535406E-4</v>
      </c>
      <c r="BP67" s="22">
        <f t="shared" si="37"/>
        <v>0.12449509509108808</v>
      </c>
      <c r="BQ67" s="22">
        <f t="shared" si="37"/>
        <v>2.0773976180139819E-4</v>
      </c>
      <c r="BR67" s="22">
        <f t="shared" si="37"/>
        <v>2.4366829864734104E-4</v>
      </c>
      <c r="BS67" s="22">
        <f t="shared" si="37"/>
        <v>6.8369560205015957E-5</v>
      </c>
      <c r="BT67" s="22">
        <f t="shared" si="37"/>
        <v>2.6278635346275298E-4</v>
      </c>
      <c r="BU67" s="22">
        <f t="shared" si="37"/>
        <v>7.7988952150995647E-2</v>
      </c>
      <c r="BV67" s="22">
        <f t="shared" si="37"/>
        <v>5.6424265802444667E-2</v>
      </c>
      <c r="BW67" s="22">
        <f t="shared" si="37"/>
        <v>6.9217315777517211E-5</v>
      </c>
      <c r="BX67" s="22">
        <f t="shared" si="37"/>
        <v>2.5854488951212605E-4</v>
      </c>
      <c r="BY67" s="22">
        <f t="shared" si="37"/>
        <v>2.7714261781271628E-3</v>
      </c>
      <c r="BZ67" s="22">
        <f t="shared" si="37"/>
        <v>0</v>
      </c>
      <c r="CA67" s="23">
        <f t="shared" si="38"/>
        <v>0.51203978150150864</v>
      </c>
      <c r="CB67" s="23">
        <f t="shared" si="38"/>
        <v>0.81419423785842704</v>
      </c>
    </row>
    <row r="68" spans="1:80" x14ac:dyDescent="0.2">
      <c r="A68" s="20" t="s">
        <v>104</v>
      </c>
      <c r="B68" s="18">
        <v>860</v>
      </c>
      <c r="C68" s="15">
        <f t="shared" si="34"/>
        <v>8.8249569783347304E-4</v>
      </c>
      <c r="D68" s="18">
        <v>1000</v>
      </c>
      <c r="E68" s="14">
        <f t="shared" ref="E68:E129" si="39">D68*C68</f>
        <v>0.88249569783347304</v>
      </c>
      <c r="F68" s="18">
        <v>73.34</v>
      </c>
      <c r="G68" s="18">
        <v>0.01</v>
      </c>
      <c r="H68" s="18">
        <v>11.79</v>
      </c>
      <c r="I68" s="18">
        <v>0.02</v>
      </c>
      <c r="J68" s="18">
        <v>0.01</v>
      </c>
      <c r="K68" s="18">
        <v>0.01</v>
      </c>
      <c r="L68" s="18">
        <v>0.01</v>
      </c>
      <c r="M68" s="18">
        <v>6.68</v>
      </c>
      <c r="N68" s="18">
        <v>7.32</v>
      </c>
      <c r="O68" s="18">
        <v>0.03</v>
      </c>
      <c r="P68" s="18">
        <v>0.03</v>
      </c>
      <c r="Q68" s="18">
        <v>0.38</v>
      </c>
      <c r="R68" s="16">
        <f t="shared" ref="R68:R100" si="40">10^(BG68+0.06-C68*(3430*AO68+2431*AU68-2592*AT68+3484*AV68+4092*AW68-2417))</f>
        <v>0.16395605892794898</v>
      </c>
      <c r="S68" s="18">
        <v>99.63</v>
      </c>
      <c r="T68" s="18">
        <f t="shared" ref="T68:T100" si="41">LOG(R68/Q68)</f>
        <v>-0.36505612614296928</v>
      </c>
      <c r="U68" s="18"/>
      <c r="V68" s="18"/>
      <c r="W68" s="18"/>
      <c r="X68" s="18"/>
      <c r="Y68" s="18">
        <v>0.38</v>
      </c>
      <c r="Z68" s="20" t="s">
        <v>83</v>
      </c>
      <c r="AA68" s="20">
        <f t="shared" ref="AA68:AA129" si="42">F68/60.09</f>
        <v>1.2205025794641371</v>
      </c>
      <c r="AB68" s="20">
        <f t="shared" ref="AB68:AB129" si="43">G68/79.9</f>
        <v>1.2515644555694618E-4</v>
      </c>
      <c r="AC68" s="20">
        <f t="shared" ref="AC68:AC129" si="44">H68/50.98</f>
        <v>0.23126716359356611</v>
      </c>
      <c r="AD68" s="20">
        <f t="shared" ref="AD68:AD129" si="45">I68/70.94</f>
        <v>2.8192839018889202E-4</v>
      </c>
      <c r="AE68" s="20">
        <f t="shared" ref="AE68:AE129" si="46">J68/40.32</f>
        <v>2.48015873015873E-4</v>
      </c>
      <c r="AF68" s="20">
        <f t="shared" ref="AF68:AF129" si="47">K68/71.85</f>
        <v>1.3917884481558804E-4</v>
      </c>
      <c r="AG68" s="20">
        <f t="shared" ref="AG68:AG129" si="48">L68/56.08</f>
        <v>1.783166904422254E-4</v>
      </c>
      <c r="AH68" s="20">
        <f t="shared" ref="AH68:AH129" si="49">M68/30.99</f>
        <v>0.21555340432397549</v>
      </c>
      <c r="AI68" s="20">
        <f t="shared" ref="AI68:AI129" si="50">N68/47.1</f>
        <v>0.1554140127388535</v>
      </c>
      <c r="AJ68" s="20">
        <f t="shared" ref="AJ68:AJ129" si="51">O68/70.97</f>
        <v>4.2271382274200367E-4</v>
      </c>
      <c r="AK68" s="20">
        <f t="shared" ref="AK68:AK129" si="52">P68/19</f>
        <v>1.5789473684210526E-3</v>
      </c>
      <c r="AL68" s="20">
        <f t="shared" ref="AL68:AL129" si="53">Q68/35.45</f>
        <v>1.0719322990126939E-2</v>
      </c>
      <c r="AM68" s="20">
        <f t="shared" ref="AM68:AM129" si="54">W68/9</f>
        <v>0</v>
      </c>
      <c r="AN68" s="20">
        <f t="shared" ref="AN68:AN100" si="55">SUM(AA68:AM68)</f>
        <v>1.8364307405458418</v>
      </c>
      <c r="AO68" s="20">
        <f t="shared" si="35"/>
        <v>0.66460583158250086</v>
      </c>
      <c r="AP68" s="20">
        <f t="shared" si="35"/>
        <v>6.8152009653108927E-5</v>
      </c>
      <c r="AQ68" s="20">
        <f t="shared" si="35"/>
        <v>0.12593296250574995</v>
      </c>
      <c r="AR68" s="20">
        <f t="shared" si="35"/>
        <v>1.5351975109341424E-4</v>
      </c>
      <c r="AS68" s="20">
        <f t="shared" si="35"/>
        <v>1.350532135734971E-4</v>
      </c>
      <c r="AT68" s="20">
        <f t="shared" si="35"/>
        <v>7.5787690623290243E-5</v>
      </c>
      <c r="AU68" s="20">
        <f t="shared" si="33"/>
        <v>9.7099600058548558E-5</v>
      </c>
      <c r="AV68" s="20">
        <f t="shared" si="33"/>
        <v>0.11737627756106207</v>
      </c>
      <c r="AW68" s="20">
        <f t="shared" si="33"/>
        <v>8.4628300598289824E-2</v>
      </c>
      <c r="AX68" s="20">
        <f t="shared" si="33"/>
        <v>2.3018228425884471E-4</v>
      </c>
      <c r="AY68" s="20">
        <f t="shared" si="33"/>
        <v>8.5979140599211628E-4</v>
      </c>
      <c r="AZ68" s="20">
        <f t="shared" si="33"/>
        <v>5.8370417971444089E-3</v>
      </c>
      <c r="BA68" s="20">
        <f t="shared" si="33"/>
        <v>0</v>
      </c>
      <c r="BB68" s="20">
        <f t="shared" ref="BB68:BB100" si="56">SUM(AO68:BA68)</f>
        <v>1.0000000000000002</v>
      </c>
      <c r="BC68" s="20">
        <f t="shared" ref="BC68:BC129" si="57">AV68/(AV68+AW68)</f>
        <v>0.58105751181772447</v>
      </c>
      <c r="BD68" s="20">
        <f t="shared" ref="BD68:BD129" si="58">0.5*AQ68/(AU68+0.5*AV68+0.5*AW68)</f>
        <v>0.62281762605253699</v>
      </c>
      <c r="BE68" s="20">
        <f t="shared" ref="BE68:BE129" si="59">(AQ68^0.5+AU68^0.5+AV68)/AO68</f>
        <v>0.72539317838156514</v>
      </c>
      <c r="BF68" s="21">
        <f t="shared" ref="BF68:BF129" si="60">LOG(Q68)-C68*(-3504*AO68+4323*AU68+2470*AT68-3965*AW68)</f>
        <v>1.9305077624998876</v>
      </c>
      <c r="BG68">
        <v>-0.3</v>
      </c>
      <c r="BH68" s="21">
        <f t="shared" ref="BH68:BH129" si="61">BG68-BF68</f>
        <v>-2.2305077624998875</v>
      </c>
      <c r="BI68" s="21">
        <f t="shared" ref="BI68:BI129" si="62">-0.087+C68*(6518*AU68+3595*AV68-2446.924)</f>
        <v>-1.8734566800289458</v>
      </c>
      <c r="BJ68" s="21">
        <f t="shared" ref="BJ68:BJ129" si="63">-0.709+C68*(1557*AO68-2068*AQ68+1430*AV68-2773)+0.659*BE68</f>
        <v>-1.8466302027100336</v>
      </c>
      <c r="BK68" s="21">
        <v>0.1</v>
      </c>
      <c r="BL68" s="21">
        <f t="shared" ref="BL68:BL129" si="64">(BI68-BH68)</f>
        <v>0.35705108247094164</v>
      </c>
      <c r="BM68" s="21">
        <f t="shared" ref="BM68:BM129" si="65">(BJ68-BH68)</f>
        <v>0.38387755978985383</v>
      </c>
      <c r="BN68" s="22">
        <f t="shared" si="37"/>
        <v>0.5865117871265948</v>
      </c>
      <c r="BO68" s="22">
        <f t="shared" si="37"/>
        <v>6.0143855317573952E-5</v>
      </c>
      <c r="BP68" s="22">
        <f t="shared" si="37"/>
        <v>0.1111352976267484</v>
      </c>
      <c r="BQ68" s="22">
        <f t="shared" si="37"/>
        <v>1.3548051987240367E-4</v>
      </c>
      <c r="BR68" s="22">
        <f t="shared" si="37"/>
        <v>1.1918387995719638E-4</v>
      </c>
      <c r="BS68" s="22">
        <f t="shared" si="37"/>
        <v>6.6882310923787884E-5</v>
      </c>
      <c r="BT68" s="22">
        <f t="shared" si="37"/>
        <v>8.5689979313019959E-5</v>
      </c>
      <c r="BU68" s="22">
        <f t="shared" si="37"/>
        <v>0.10358405997534489</v>
      </c>
      <c r="BV68" s="22">
        <f t="shared" si="37"/>
        <v>7.468411119294871E-2</v>
      </c>
      <c r="BW68" s="22">
        <f t="shared" si="37"/>
        <v>2.0313487557591201E-4</v>
      </c>
      <c r="BX68" s="22">
        <f t="shared" si="37"/>
        <v>7.5876221682223558E-4</v>
      </c>
      <c r="BY68" s="22">
        <f t="shared" si="37"/>
        <v>5.1511642740541047E-3</v>
      </c>
      <c r="BZ68" s="22">
        <f t="shared" si="37"/>
        <v>0</v>
      </c>
      <c r="CA68" s="23">
        <f t="shared" si="38"/>
        <v>0.51278075437296433</v>
      </c>
      <c r="CB68" s="23">
        <f t="shared" si="38"/>
        <v>0.54963387552622067</v>
      </c>
    </row>
    <row r="69" spans="1:80" x14ac:dyDescent="0.2">
      <c r="A69" s="20" t="s">
        <v>105</v>
      </c>
      <c r="B69" s="18">
        <v>1060</v>
      </c>
      <c r="C69" s="15">
        <f t="shared" si="34"/>
        <v>7.5010313918163747E-4</v>
      </c>
      <c r="D69" s="18">
        <v>1000</v>
      </c>
      <c r="E69" s="14">
        <f t="shared" si="39"/>
        <v>0.75010313918163751</v>
      </c>
      <c r="F69" s="18">
        <v>71.22</v>
      </c>
      <c r="G69" s="18">
        <v>0.02</v>
      </c>
      <c r="H69" s="18">
        <v>15.15</v>
      </c>
      <c r="I69" s="18">
        <v>0.03</v>
      </c>
      <c r="J69" s="18">
        <v>0.01</v>
      </c>
      <c r="K69" s="18">
        <v>0.02</v>
      </c>
      <c r="L69" s="18">
        <v>2.61</v>
      </c>
      <c r="M69" s="18">
        <v>3.61</v>
      </c>
      <c r="N69" s="18">
        <v>5.37</v>
      </c>
      <c r="O69" s="18">
        <v>0.01</v>
      </c>
      <c r="P69" s="18">
        <v>0.01</v>
      </c>
      <c r="Q69" s="18">
        <v>0.52</v>
      </c>
      <c r="R69" s="16">
        <f t="shared" si="40"/>
        <v>0.27543859396202097</v>
      </c>
      <c r="S69" s="18">
        <v>98.58</v>
      </c>
      <c r="T69" s="18">
        <f t="shared" si="41"/>
        <v>-0.27597855088595363</v>
      </c>
      <c r="U69" s="18"/>
      <c r="V69" s="18"/>
      <c r="W69" s="18"/>
      <c r="X69" s="18"/>
      <c r="Y69" s="18">
        <v>0.6</v>
      </c>
      <c r="Z69" s="20" t="s">
        <v>83</v>
      </c>
      <c r="AA69" s="20">
        <f t="shared" si="42"/>
        <v>1.185222166749875</v>
      </c>
      <c r="AB69" s="20">
        <f t="shared" si="43"/>
        <v>2.5031289111389235E-4</v>
      </c>
      <c r="AC69" s="20">
        <f t="shared" si="44"/>
        <v>0.29717536288740687</v>
      </c>
      <c r="AD69" s="20">
        <f t="shared" si="45"/>
        <v>4.2289258528333803E-4</v>
      </c>
      <c r="AE69" s="20">
        <f t="shared" si="46"/>
        <v>2.48015873015873E-4</v>
      </c>
      <c r="AF69" s="20">
        <f t="shared" si="47"/>
        <v>2.7835768963117608E-4</v>
      </c>
      <c r="AG69" s="20">
        <f t="shared" si="48"/>
        <v>4.6540656205420826E-2</v>
      </c>
      <c r="AH69" s="20">
        <f t="shared" si="49"/>
        <v>0.1164891900613101</v>
      </c>
      <c r="AI69" s="20">
        <f t="shared" si="50"/>
        <v>0.11401273885350319</v>
      </c>
      <c r="AJ69" s="20">
        <f t="shared" si="51"/>
        <v>1.409046075806679E-4</v>
      </c>
      <c r="AK69" s="20">
        <f t="shared" si="52"/>
        <v>5.263157894736842E-4</v>
      </c>
      <c r="AL69" s="20">
        <f t="shared" si="53"/>
        <v>1.466854724964739E-2</v>
      </c>
      <c r="AM69" s="20">
        <f t="shared" si="54"/>
        <v>0</v>
      </c>
      <c r="AN69" s="20">
        <f t="shared" si="55"/>
        <v>1.7759754614432626</v>
      </c>
      <c r="AO69" s="20">
        <f t="shared" si="35"/>
        <v>0.66736404442586916</v>
      </c>
      <c r="AP69" s="20">
        <f t="shared" si="35"/>
        <v>1.4094389058195281E-4</v>
      </c>
      <c r="AQ69" s="20">
        <f t="shared" si="35"/>
        <v>0.16733078206266691</v>
      </c>
      <c r="AR69" s="20">
        <f t="shared" si="35"/>
        <v>2.3811848444103533E-4</v>
      </c>
      <c r="AS69" s="20">
        <f t="shared" si="35"/>
        <v>1.3965050666540216E-4</v>
      </c>
      <c r="AT69" s="20">
        <f t="shared" si="35"/>
        <v>1.5673509892133656E-4</v>
      </c>
      <c r="AU69" s="20">
        <f t="shared" si="33"/>
        <v>2.6205686517537321E-2</v>
      </c>
      <c r="AV69" s="20">
        <f t="shared" si="33"/>
        <v>6.5591666433636481E-2</v>
      </c>
      <c r="AW69" s="20">
        <f t="shared" si="33"/>
        <v>6.4197248964718068E-2</v>
      </c>
      <c r="AX69" s="20">
        <f t="shared" si="33"/>
        <v>7.9339276155403904E-5</v>
      </c>
      <c r="AY69" s="20">
        <f t="shared" si="33"/>
        <v>2.9635307519731659E-4</v>
      </c>
      <c r="AZ69" s="20">
        <f t="shared" si="33"/>
        <v>8.2594312636092744E-3</v>
      </c>
      <c r="BA69" s="20">
        <f t="shared" si="33"/>
        <v>0</v>
      </c>
      <c r="BB69" s="20">
        <f t="shared" si="56"/>
        <v>0.99999999999999956</v>
      </c>
      <c r="BC69" s="20">
        <f t="shared" si="57"/>
        <v>0.50537186655978517</v>
      </c>
      <c r="BD69" s="20">
        <f t="shared" si="58"/>
        <v>0.91838922705001547</v>
      </c>
      <c r="BE69" s="20">
        <f t="shared" si="59"/>
        <v>0.95380359611994003</v>
      </c>
      <c r="BF69" s="21">
        <f t="shared" si="60"/>
        <v>1.5757425967598815</v>
      </c>
      <c r="BG69">
        <v>-0.3</v>
      </c>
      <c r="BH69" s="21">
        <f t="shared" si="61"/>
        <v>-1.8757425967598815</v>
      </c>
      <c r="BI69" s="21">
        <f t="shared" si="62"/>
        <v>-1.6174454070808</v>
      </c>
      <c r="BJ69" s="21">
        <f t="shared" si="63"/>
        <v>-1.5702668987347015</v>
      </c>
      <c r="BK69" s="21">
        <v>0.1</v>
      </c>
      <c r="BL69" s="21">
        <f t="shared" si="64"/>
        <v>0.25829718967908155</v>
      </c>
      <c r="BM69" s="21">
        <f t="shared" si="65"/>
        <v>0.30547569802518004</v>
      </c>
      <c r="BN69" s="22">
        <f t="shared" si="37"/>
        <v>0.50059186470079819</v>
      </c>
      <c r="BO69" s="22">
        <f t="shared" si="37"/>
        <v>1.0572245477399602E-4</v>
      </c>
      <c r="BP69" s="22">
        <f t="shared" si="37"/>
        <v>0.1255153449069249</v>
      </c>
      <c r="BQ69" s="22">
        <f t="shared" si="37"/>
        <v>1.786134226763945E-4</v>
      </c>
      <c r="BR69" s="22">
        <f t="shared" si="37"/>
        <v>1.0475228343802434E-4</v>
      </c>
      <c r="BS69" s="22">
        <f t="shared" si="37"/>
        <v>1.1756748972083903E-4</v>
      </c>
      <c r="BT69" s="22">
        <f t="shared" si="37"/>
        <v>1.9656967721214658E-2</v>
      </c>
      <c r="BU69" s="22">
        <f t="shared" si="37"/>
        <v>4.920051489602556E-2</v>
      </c>
      <c r="BV69" s="22">
        <f t="shared" si="37"/>
        <v>4.8154557975260151E-2</v>
      </c>
      <c r="BW69" s="22">
        <f t="shared" si="37"/>
        <v>5.9512640104567301E-5</v>
      </c>
      <c r="BX69" s="22">
        <f t="shared" si="37"/>
        <v>2.2229537201163904E-4</v>
      </c>
      <c r="BY69" s="22">
        <f t="shared" si="37"/>
        <v>6.1954253186882755E-3</v>
      </c>
      <c r="BZ69" s="22">
        <f t="shared" si="37"/>
        <v>0</v>
      </c>
      <c r="CA69" s="23">
        <f t="shared" si="38"/>
        <v>0.37908102356057849</v>
      </c>
      <c r="CB69" s="23">
        <f t="shared" si="38"/>
        <v>0.68888664220081419</v>
      </c>
    </row>
    <row r="70" spans="1:80" x14ac:dyDescent="0.2">
      <c r="A70" s="20" t="s">
        <v>106</v>
      </c>
      <c r="B70" s="18">
        <v>1060</v>
      </c>
      <c r="C70" s="15">
        <f t="shared" si="34"/>
        <v>7.5010313918163747E-4</v>
      </c>
      <c r="D70" s="18">
        <v>1000</v>
      </c>
      <c r="E70" s="14">
        <f t="shared" si="39"/>
        <v>0.75010313918163751</v>
      </c>
      <c r="F70" s="18">
        <v>70.23</v>
      </c>
      <c r="G70" s="18">
        <v>0.02</v>
      </c>
      <c r="H70" s="18">
        <v>15.32</v>
      </c>
      <c r="I70" s="18">
        <v>0.03</v>
      </c>
      <c r="J70" s="18">
        <v>0.01</v>
      </c>
      <c r="K70" s="18">
        <v>0.02</v>
      </c>
      <c r="L70" s="18">
        <v>1.51</v>
      </c>
      <c r="M70" s="18">
        <v>4.1100000000000003</v>
      </c>
      <c r="N70" s="18">
        <v>6.85</v>
      </c>
      <c r="O70" s="18">
        <v>0.03</v>
      </c>
      <c r="P70" s="18">
        <v>0.01</v>
      </c>
      <c r="Q70" s="18">
        <v>0.53</v>
      </c>
      <c r="R70" s="16">
        <f t="shared" si="40"/>
        <v>0.26580952586252288</v>
      </c>
      <c r="S70" s="18">
        <v>98.67</v>
      </c>
      <c r="T70" s="18">
        <f t="shared" si="41"/>
        <v>-0.29970532882779127</v>
      </c>
      <c r="U70" s="18"/>
      <c r="V70" s="18"/>
      <c r="W70" s="18"/>
      <c r="X70" s="18"/>
      <c r="Y70" s="18">
        <v>0.48</v>
      </c>
      <c r="Z70" s="20" t="s">
        <v>83</v>
      </c>
      <c r="AA70" s="20">
        <f t="shared" si="42"/>
        <v>1.1687468796804792</v>
      </c>
      <c r="AB70" s="20">
        <f t="shared" si="43"/>
        <v>2.5031289111389235E-4</v>
      </c>
      <c r="AC70" s="20">
        <f t="shared" si="44"/>
        <v>0.30051000392310712</v>
      </c>
      <c r="AD70" s="20">
        <f t="shared" si="45"/>
        <v>4.2289258528333803E-4</v>
      </c>
      <c r="AE70" s="20">
        <f t="shared" si="46"/>
        <v>2.48015873015873E-4</v>
      </c>
      <c r="AF70" s="20">
        <f t="shared" si="47"/>
        <v>2.7835768963117608E-4</v>
      </c>
      <c r="AG70" s="20">
        <f t="shared" si="48"/>
        <v>2.6925820256776034E-2</v>
      </c>
      <c r="AH70" s="20">
        <f t="shared" si="49"/>
        <v>0.13262342691190709</v>
      </c>
      <c r="AI70" s="20">
        <f t="shared" si="50"/>
        <v>0.14543524416135881</v>
      </c>
      <c r="AJ70" s="20">
        <f t="shared" si="51"/>
        <v>4.2271382274200367E-4</v>
      </c>
      <c r="AK70" s="20">
        <f t="shared" si="52"/>
        <v>5.263157894736842E-4</v>
      </c>
      <c r="AL70" s="20">
        <f t="shared" si="53"/>
        <v>1.4950634696755994E-2</v>
      </c>
      <c r="AM70" s="20">
        <f t="shared" si="54"/>
        <v>0</v>
      </c>
      <c r="AN70" s="20">
        <f t="shared" si="55"/>
        <v>1.7913406182816443</v>
      </c>
      <c r="AO70" s="20">
        <f t="shared" si="35"/>
        <v>0.65244257164313491</v>
      </c>
      <c r="AP70" s="20">
        <f t="shared" si="35"/>
        <v>1.3973494965687023E-4</v>
      </c>
      <c r="AQ70" s="20">
        <f t="shared" si="35"/>
        <v>0.16775704232697711</v>
      </c>
      <c r="AR70" s="20">
        <f t="shared" si="35"/>
        <v>2.3607603208874962E-4</v>
      </c>
      <c r="AS70" s="20">
        <f t="shared" si="35"/>
        <v>1.3845265969226106E-4</v>
      </c>
      <c r="AT70" s="20">
        <f t="shared" si="35"/>
        <v>1.5539070950012433E-4</v>
      </c>
      <c r="AU70" s="20">
        <f t="shared" si="33"/>
        <v>1.5031100161511891E-2</v>
      </c>
      <c r="AV70" s="20">
        <f t="shared" si="33"/>
        <v>7.4035850892013505E-2</v>
      </c>
      <c r="AW70" s="20">
        <f t="shared" si="33"/>
        <v>8.1187934152282301E-2</v>
      </c>
      <c r="AX70" s="20">
        <f t="shared" si="33"/>
        <v>2.3597623948676762E-4</v>
      </c>
      <c r="AY70" s="20">
        <f t="shared" si="33"/>
        <v>2.9381111783115612E-4</v>
      </c>
      <c r="AZ70" s="20">
        <f t="shared" si="33"/>
        <v>8.3460591158243773E-3</v>
      </c>
      <c r="BA70" s="20">
        <f t="shared" si="33"/>
        <v>0</v>
      </c>
      <c r="BB70" s="20">
        <f t="shared" si="56"/>
        <v>1</v>
      </c>
      <c r="BC70" s="20">
        <f t="shared" si="57"/>
        <v>0.47696202531645582</v>
      </c>
      <c r="BD70" s="20">
        <f t="shared" si="58"/>
        <v>0.90539520295832254</v>
      </c>
      <c r="BE70" s="20">
        <f t="shared" si="59"/>
        <v>0.92915270999692889</v>
      </c>
      <c r="BF70" s="21">
        <f t="shared" si="60"/>
        <v>1.6315673738581218</v>
      </c>
      <c r="BG70">
        <v>-0.3</v>
      </c>
      <c r="BH70" s="21">
        <f t="shared" si="61"/>
        <v>-1.9315673738581218</v>
      </c>
      <c r="BI70" s="21">
        <f t="shared" si="62"/>
        <v>-1.6493091213970499</v>
      </c>
      <c r="BJ70" s="21">
        <f t="shared" si="63"/>
        <v>-1.5955423660684791</v>
      </c>
      <c r="BK70" s="21">
        <v>0.1</v>
      </c>
      <c r="BL70" s="21">
        <f t="shared" si="64"/>
        <v>0.28225825246107195</v>
      </c>
      <c r="BM70" s="21">
        <f t="shared" si="65"/>
        <v>0.33602500778964273</v>
      </c>
      <c r="BN70" s="22">
        <f t="shared" si="37"/>
        <v>0.48939922112525591</v>
      </c>
      <c r="BO70" s="22">
        <f t="shared" si="37"/>
        <v>1.0481562439100643E-4</v>
      </c>
      <c r="BP70" s="22">
        <f t="shared" si="37"/>
        <v>0.12583508406929236</v>
      </c>
      <c r="BQ70" s="22">
        <f t="shared" si="37"/>
        <v>1.7708137275531606E-4</v>
      </c>
      <c r="BR70" s="22">
        <f t="shared" si="37"/>
        <v>1.0385377466321199E-4</v>
      </c>
      <c r="BS70" s="22">
        <f t="shared" si="37"/>
        <v>1.1655905899570515E-4</v>
      </c>
      <c r="BT70" s="22">
        <f t="shared" si="37"/>
        <v>1.1274875416503688E-2</v>
      </c>
      <c r="BU70" s="22">
        <f t="shared" si="37"/>
        <v>5.5534524166082962E-2</v>
      </c>
      <c r="BV70" s="22">
        <f t="shared" si="37"/>
        <v>6.0899324271299023E-2</v>
      </c>
      <c r="BW70" s="22">
        <f t="shared" si="37"/>
        <v>1.7700651801130229E-4</v>
      </c>
      <c r="BX70" s="22">
        <f t="shared" si="37"/>
        <v>2.2038864181161616E-4</v>
      </c>
      <c r="BY70" s="22">
        <f t="shared" si="37"/>
        <v>6.2604051425753874E-3</v>
      </c>
      <c r="BZ70" s="22">
        <f t="shared" si="37"/>
        <v>0</v>
      </c>
      <c r="CA70" s="23">
        <f t="shared" si="38"/>
        <v>0.35777071246030517</v>
      </c>
      <c r="CB70" s="23">
        <f t="shared" si="38"/>
        <v>0.67913978393903351</v>
      </c>
    </row>
    <row r="71" spans="1:80" x14ac:dyDescent="0.2">
      <c r="A71" s="20" t="s">
        <v>107</v>
      </c>
      <c r="B71" s="18">
        <v>965</v>
      </c>
      <c r="C71" s="15">
        <f t="shared" si="34"/>
        <v>8.0765658442030438E-4</v>
      </c>
      <c r="D71" s="18">
        <v>1000</v>
      </c>
      <c r="E71" s="14">
        <f t="shared" si="39"/>
        <v>0.80765658442030441</v>
      </c>
      <c r="F71" s="18">
        <v>69.81</v>
      </c>
      <c r="G71" s="18">
        <v>0.04</v>
      </c>
      <c r="H71" s="18">
        <v>17.16</v>
      </c>
      <c r="I71" s="18">
        <v>0.01</v>
      </c>
      <c r="J71" s="18">
        <v>0.01</v>
      </c>
      <c r="K71" s="18">
        <v>0.03</v>
      </c>
      <c r="L71" s="18">
        <v>0.02</v>
      </c>
      <c r="M71" s="18">
        <v>4.71</v>
      </c>
      <c r="N71" s="18">
        <v>8.14</v>
      </c>
      <c r="O71" s="18">
        <v>0.02</v>
      </c>
      <c r="P71" s="18">
        <v>0.02</v>
      </c>
      <c r="Q71" s="18">
        <v>0.26</v>
      </c>
      <c r="R71" s="16">
        <f t="shared" si="40"/>
        <v>0.25829456664140266</v>
      </c>
      <c r="S71" s="18">
        <v>100.23</v>
      </c>
      <c r="T71" s="18">
        <f t="shared" si="41"/>
        <v>-2.8580773084390968E-3</v>
      </c>
      <c r="U71" s="18"/>
      <c r="V71" s="18"/>
      <c r="W71" s="18"/>
      <c r="X71" s="18"/>
      <c r="Y71" s="18">
        <v>0.31</v>
      </c>
      <c r="Z71" s="20" t="s">
        <v>83</v>
      </c>
      <c r="AA71" s="20">
        <f t="shared" si="42"/>
        <v>1.1617573639540688</v>
      </c>
      <c r="AB71" s="20">
        <f t="shared" si="43"/>
        <v>5.006257822277847E-4</v>
      </c>
      <c r="AC71" s="20">
        <f t="shared" si="44"/>
        <v>0.33660258925068659</v>
      </c>
      <c r="AD71" s="20">
        <f t="shared" si="45"/>
        <v>1.4096419509444601E-4</v>
      </c>
      <c r="AE71" s="20">
        <f t="shared" si="46"/>
        <v>2.48015873015873E-4</v>
      </c>
      <c r="AF71" s="20">
        <f t="shared" si="47"/>
        <v>4.1753653444676412E-4</v>
      </c>
      <c r="AG71" s="20">
        <f t="shared" si="48"/>
        <v>3.566333808844508E-4</v>
      </c>
      <c r="AH71" s="20">
        <f t="shared" si="49"/>
        <v>0.15198451113262343</v>
      </c>
      <c r="AI71" s="20">
        <f t="shared" si="50"/>
        <v>0.17282377919320596</v>
      </c>
      <c r="AJ71" s="20">
        <f t="shared" si="51"/>
        <v>2.818092151613358E-4</v>
      </c>
      <c r="AK71" s="20">
        <f t="shared" si="52"/>
        <v>1.0526315789473684E-3</v>
      </c>
      <c r="AL71" s="20">
        <f t="shared" si="53"/>
        <v>7.334273624823695E-3</v>
      </c>
      <c r="AM71" s="20">
        <f t="shared" si="54"/>
        <v>0</v>
      </c>
      <c r="AN71" s="20">
        <f t="shared" si="55"/>
        <v>1.8335007337151863</v>
      </c>
      <c r="AO71" s="20">
        <f t="shared" si="35"/>
        <v>0.63362797875734844</v>
      </c>
      <c r="AP71" s="20">
        <f t="shared" si="35"/>
        <v>2.7304367706108119E-4</v>
      </c>
      <c r="AQ71" s="20">
        <f t="shared" si="35"/>
        <v>0.18358464933288324</v>
      </c>
      <c r="AR71" s="20">
        <f t="shared" si="35"/>
        <v>7.6882540869679963E-5</v>
      </c>
      <c r="AS71" s="20">
        <f t="shared" si="35"/>
        <v>1.3526903396069188E-4</v>
      </c>
      <c r="AT71" s="20">
        <f t="shared" si="35"/>
        <v>2.277264070686888E-4</v>
      </c>
      <c r="AU71" s="20">
        <f t="shared" si="33"/>
        <v>1.9450953813463255E-4</v>
      </c>
      <c r="AV71" s="20">
        <f t="shared" si="33"/>
        <v>8.2893073527524702E-2</v>
      </c>
      <c r="AW71" s="20">
        <f t="shared" si="33"/>
        <v>9.4258909208624397E-2</v>
      </c>
      <c r="AX71" s="20">
        <f t="shared" si="33"/>
        <v>1.5370008311385366E-4</v>
      </c>
      <c r="AY71" s="20">
        <f t="shared" si="33"/>
        <v>5.7411025782053648E-4</v>
      </c>
      <c r="AZ71" s="20">
        <f t="shared" si="33"/>
        <v>4.0001476355901976E-3</v>
      </c>
      <c r="BA71" s="20">
        <f t="shared" si="33"/>
        <v>0</v>
      </c>
      <c r="BB71" s="20">
        <f t="shared" si="56"/>
        <v>1</v>
      </c>
      <c r="BC71" s="20">
        <f t="shared" si="57"/>
        <v>0.46792066477170619</v>
      </c>
      <c r="BD71" s="20">
        <f t="shared" si="58"/>
        <v>1.0340408551194857</v>
      </c>
      <c r="BE71" s="20">
        <f t="shared" si="59"/>
        <v>0.82904725078085983</v>
      </c>
      <c r="BF71" s="21">
        <f t="shared" si="60"/>
        <v>1.5088760767348035</v>
      </c>
      <c r="BG71">
        <v>-0.3</v>
      </c>
      <c r="BH71" s="21">
        <f t="shared" si="61"/>
        <v>-1.8088760767348036</v>
      </c>
      <c r="BI71" s="21">
        <f t="shared" si="62"/>
        <v>-1.8215681763106142</v>
      </c>
      <c r="BJ71" s="21">
        <f t="shared" si="63"/>
        <v>-1.8163809136684184</v>
      </c>
      <c r="BK71" s="21">
        <v>0.1</v>
      </c>
      <c r="BL71" s="21">
        <f t="shared" si="64"/>
        <v>-1.2692099575810634E-2</v>
      </c>
      <c r="BM71" s="21">
        <f t="shared" si="65"/>
        <v>-7.5048369336148113E-3</v>
      </c>
      <c r="BN71" s="22">
        <f t="shared" si="37"/>
        <v>0.51175380911630119</v>
      </c>
      <c r="BO71" s="22">
        <f t="shared" si="37"/>
        <v>2.2052552361271344E-4</v>
      </c>
      <c r="BP71" s="22">
        <f t="shared" si="37"/>
        <v>0.14827335083219578</v>
      </c>
      <c r="BQ71" s="22">
        <f t="shared" si="37"/>
        <v>6.2094690360360179E-5</v>
      </c>
      <c r="BR71" s="22">
        <f t="shared" si="37"/>
        <v>1.0925092594652655E-4</v>
      </c>
      <c r="BS71" s="22">
        <f t="shared" si="37"/>
        <v>1.8392473211540505E-4</v>
      </c>
      <c r="BT71" s="22">
        <f t="shared" si="37"/>
        <v>1.5709690920698825E-4</v>
      </c>
      <c r="BU71" s="22">
        <f t="shared" si="37"/>
        <v>6.6949136637341755E-2</v>
      </c>
      <c r="BV71" s="22">
        <f t="shared" si="37"/>
        <v>7.6128828662621162E-2</v>
      </c>
      <c r="BW71" s="22">
        <f t="shared" si="37"/>
        <v>1.2413688415285196E-4</v>
      </c>
      <c r="BX71" s="22">
        <f t="shared" si="37"/>
        <v>4.6368392991199484E-4</v>
      </c>
      <c r="BY71" s="22">
        <f t="shared" si="37"/>
        <v>3.2307455765377352E-3</v>
      </c>
      <c r="BZ71" s="22">
        <f t="shared" si="37"/>
        <v>0</v>
      </c>
      <c r="CA71" s="23">
        <f t="shared" si="38"/>
        <v>0.37791920588919448</v>
      </c>
      <c r="CB71" s="23">
        <f t="shared" si="38"/>
        <v>0.83514990519685461</v>
      </c>
    </row>
    <row r="72" spans="1:80" x14ac:dyDescent="0.2">
      <c r="A72" s="20" t="s">
        <v>108</v>
      </c>
      <c r="B72" s="18">
        <v>965</v>
      </c>
      <c r="C72" s="15">
        <f t="shared" si="34"/>
        <v>8.0765658442030438E-4</v>
      </c>
      <c r="D72" s="18">
        <v>1450</v>
      </c>
      <c r="E72" s="14">
        <f t="shared" si="39"/>
        <v>1.1711020474094413</v>
      </c>
      <c r="F72" s="18">
        <v>75.34</v>
      </c>
      <c r="G72" s="18">
        <v>0.01</v>
      </c>
      <c r="H72" s="18">
        <v>13.01</v>
      </c>
      <c r="I72" s="18">
        <v>0.04</v>
      </c>
      <c r="J72" s="18">
        <v>0.02</v>
      </c>
      <c r="K72" s="18">
        <v>0.01</v>
      </c>
      <c r="L72" s="18">
        <v>0.01</v>
      </c>
      <c r="M72" s="18">
        <v>4.25</v>
      </c>
      <c r="N72" s="18">
        <v>5.93</v>
      </c>
      <c r="O72" s="18">
        <v>0.02</v>
      </c>
      <c r="P72" s="18">
        <v>0.03</v>
      </c>
      <c r="Q72" s="18">
        <v>0.22</v>
      </c>
      <c r="R72" s="16">
        <f t="shared" si="40"/>
        <v>0.20528861256412165</v>
      </c>
      <c r="S72" s="18">
        <v>98.89</v>
      </c>
      <c r="T72" s="18">
        <f t="shared" si="41"/>
        <v>-3.0057821260317936E-2</v>
      </c>
      <c r="U72" s="18"/>
      <c r="V72" s="18"/>
      <c r="W72" s="18"/>
      <c r="X72" s="18"/>
      <c r="Y72" s="18">
        <v>0.26</v>
      </c>
      <c r="Z72" s="20" t="s">
        <v>83</v>
      </c>
      <c r="AA72" s="20">
        <f t="shared" si="42"/>
        <v>1.2537859876851389</v>
      </c>
      <c r="AB72" s="20">
        <f t="shared" si="43"/>
        <v>1.2515644555694618E-4</v>
      </c>
      <c r="AC72" s="20">
        <f t="shared" si="44"/>
        <v>0.25519811690859162</v>
      </c>
      <c r="AD72" s="20">
        <f t="shared" si="45"/>
        <v>5.6385678037778404E-4</v>
      </c>
      <c r="AE72" s="20">
        <f t="shared" si="46"/>
        <v>4.96031746031746E-4</v>
      </c>
      <c r="AF72" s="20">
        <f t="shared" si="47"/>
        <v>1.3917884481558804E-4</v>
      </c>
      <c r="AG72" s="20">
        <f t="shared" si="48"/>
        <v>1.783166904422254E-4</v>
      </c>
      <c r="AH72" s="20">
        <f t="shared" si="49"/>
        <v>0.13714101323007422</v>
      </c>
      <c r="AI72" s="20">
        <f t="shared" si="50"/>
        <v>0.12590233545647558</v>
      </c>
      <c r="AJ72" s="20">
        <f t="shared" si="51"/>
        <v>2.818092151613358E-4</v>
      </c>
      <c r="AK72" s="20">
        <f t="shared" si="52"/>
        <v>1.5789473684210526E-3</v>
      </c>
      <c r="AL72" s="20">
        <f t="shared" si="53"/>
        <v>6.2059238363892802E-3</v>
      </c>
      <c r="AM72" s="20">
        <f t="shared" si="54"/>
        <v>0</v>
      </c>
      <c r="AN72" s="20">
        <f t="shared" si="55"/>
        <v>1.7815966742074765</v>
      </c>
      <c r="AO72" s="20">
        <f t="shared" si="35"/>
        <v>0.70374288739782909</v>
      </c>
      <c r="AP72" s="20">
        <f t="shared" si="35"/>
        <v>7.024959541565188E-5</v>
      </c>
      <c r="AQ72" s="20">
        <f t="shared" si="35"/>
        <v>0.1432412400646817</v>
      </c>
      <c r="AR72" s="20">
        <f t="shared" si="35"/>
        <v>3.1648957844435214E-4</v>
      </c>
      <c r="AS72" s="20">
        <f t="shared" si="35"/>
        <v>2.7841977548167586E-4</v>
      </c>
      <c r="AT72" s="20">
        <f t="shared" si="35"/>
        <v>7.8120287734315734E-5</v>
      </c>
      <c r="AU72" s="20">
        <f t="shared" si="35"/>
        <v>1.0008813612180074E-4</v>
      </c>
      <c r="AV72" s="20">
        <f t="shared" si="35"/>
        <v>7.6976464547499152E-2</v>
      </c>
      <c r="AW72" s="20">
        <f t="shared" si="35"/>
        <v>7.0668259140347717E-2</v>
      </c>
      <c r="AX72" s="20">
        <f t="shared" si="35"/>
        <v>1.5817789696239497E-4</v>
      </c>
      <c r="AY72" s="20">
        <f t="shared" si="35"/>
        <v>8.8625410637535563E-4</v>
      </c>
      <c r="AZ72" s="20">
        <f t="shared" si="35"/>
        <v>3.4833494731067102E-3</v>
      </c>
      <c r="BA72" s="20">
        <f t="shared" si="35"/>
        <v>0</v>
      </c>
      <c r="BB72" s="20">
        <f t="shared" si="56"/>
        <v>0.99999999999999989</v>
      </c>
      <c r="BC72" s="20">
        <f t="shared" si="57"/>
        <v>0.52136278645652234</v>
      </c>
      <c r="BD72" s="20">
        <f t="shared" si="58"/>
        <v>0.96886155764147763</v>
      </c>
      <c r="BE72" s="20">
        <f t="shared" si="59"/>
        <v>0.66139654622816846</v>
      </c>
      <c r="BF72" s="21">
        <f t="shared" si="60"/>
        <v>1.5598350192386445</v>
      </c>
      <c r="BG72">
        <v>-0.3</v>
      </c>
      <c r="BH72" s="21">
        <f t="shared" si="61"/>
        <v>-1.8598350192386446</v>
      </c>
      <c r="BI72" s="21">
        <f t="shared" si="62"/>
        <v>-1.8392442640071867</v>
      </c>
      <c r="BJ72" s="21">
        <f t="shared" si="63"/>
        <v>-1.7781421914597921</v>
      </c>
      <c r="BK72" s="21">
        <v>0.1</v>
      </c>
      <c r="BL72" s="21">
        <f t="shared" si="64"/>
        <v>2.0590755231457925E-2</v>
      </c>
      <c r="BM72" s="21">
        <f t="shared" si="65"/>
        <v>8.169282777885245E-2</v>
      </c>
      <c r="BN72" s="22">
        <f t="shared" si="37"/>
        <v>0.56838257674581349</v>
      </c>
      <c r="BO72" s="22">
        <f t="shared" si="37"/>
        <v>5.6737548290313673E-5</v>
      </c>
      <c r="BP72" s="22">
        <f t="shared" si="37"/>
        <v>0.11568973069876969</v>
      </c>
      <c r="BQ72" s="22">
        <f t="shared" si="37"/>
        <v>2.5561489193098744E-4</v>
      </c>
      <c r="BR72" s="22">
        <f t="shared" si="37"/>
        <v>2.2486756490059832E-4</v>
      </c>
      <c r="BS72" s="22">
        <f t="shared" si="37"/>
        <v>6.3094364765428843E-5</v>
      </c>
      <c r="BT72" s="22">
        <f t="shared" si="37"/>
        <v>8.0836842161128076E-5</v>
      </c>
      <c r="BU72" s="22">
        <f t="shared" si="37"/>
        <v>6.2170548437183816E-2</v>
      </c>
      <c r="BV72" s="22">
        <f t="shared" si="37"/>
        <v>5.707568480422219E-2</v>
      </c>
      <c r="BW72" s="22">
        <f t="shared" si="37"/>
        <v>1.2775341999143476E-4</v>
      </c>
      <c r="BX72" s="22">
        <f t="shared" si="37"/>
        <v>7.1578896448358878E-4</v>
      </c>
      <c r="BY72" s="22">
        <f t="shared" si="37"/>
        <v>2.8133501377916323E-3</v>
      </c>
      <c r="BZ72" s="22">
        <f t="shared" si="37"/>
        <v>0</v>
      </c>
      <c r="CA72" s="23">
        <f t="shared" si="38"/>
        <v>0.42108208735332736</v>
      </c>
      <c r="CB72" s="23">
        <f t="shared" si="38"/>
        <v>0.78250741642085164</v>
      </c>
    </row>
    <row r="73" spans="1:80" x14ac:dyDescent="0.2">
      <c r="A73" s="20" t="s">
        <v>109</v>
      </c>
      <c r="B73" s="18">
        <v>990</v>
      </c>
      <c r="C73" s="15">
        <f t="shared" si="34"/>
        <v>7.916716146142579E-4</v>
      </c>
      <c r="D73" s="18">
        <v>1980</v>
      </c>
      <c r="E73" s="14">
        <f t="shared" si="39"/>
        <v>1.5675097969362306</v>
      </c>
      <c r="F73" s="18">
        <v>64.7</v>
      </c>
      <c r="G73" s="18">
        <v>0.48</v>
      </c>
      <c r="H73" s="18">
        <v>14.1</v>
      </c>
      <c r="I73" s="18">
        <v>0.04</v>
      </c>
      <c r="J73" s="18">
        <v>0.72</v>
      </c>
      <c r="K73" s="18">
        <v>3.27</v>
      </c>
      <c r="L73" s="18">
        <v>1.95</v>
      </c>
      <c r="M73" s="18">
        <v>5.67</v>
      </c>
      <c r="N73" s="18">
        <v>4.34</v>
      </c>
      <c r="O73" s="18">
        <v>0.24</v>
      </c>
      <c r="P73" s="18">
        <v>0.04</v>
      </c>
      <c r="Q73" s="18">
        <v>1.19</v>
      </c>
      <c r="R73" s="16">
        <f t="shared" si="40"/>
        <v>0.38493801793722565</v>
      </c>
      <c r="S73" s="18">
        <v>96.73</v>
      </c>
      <c r="T73" s="18">
        <f t="shared" si="41"/>
        <v>-0.4901561556110598</v>
      </c>
      <c r="U73" s="18"/>
      <c r="V73" s="18"/>
      <c r="W73" s="18"/>
      <c r="X73" s="18"/>
      <c r="Y73" s="18">
        <v>1.04</v>
      </c>
      <c r="Z73" s="20" t="s">
        <v>83</v>
      </c>
      <c r="AA73" s="20">
        <f t="shared" si="42"/>
        <v>1.0767182559494093</v>
      </c>
      <c r="AB73" s="20">
        <f t="shared" si="43"/>
        <v>6.0075093867334164E-3</v>
      </c>
      <c r="AC73" s="20">
        <f t="shared" si="44"/>
        <v>0.27657905060808163</v>
      </c>
      <c r="AD73" s="20">
        <f t="shared" si="45"/>
        <v>5.6385678037778404E-4</v>
      </c>
      <c r="AE73" s="20">
        <f t="shared" si="46"/>
        <v>1.7857142857142856E-2</v>
      </c>
      <c r="AF73" s="20">
        <f t="shared" si="47"/>
        <v>4.551148225469729E-2</v>
      </c>
      <c r="AG73" s="20">
        <f t="shared" si="48"/>
        <v>3.4771754636233949E-2</v>
      </c>
      <c r="AH73" s="20">
        <f t="shared" si="49"/>
        <v>0.18296224588576962</v>
      </c>
      <c r="AI73" s="20">
        <f t="shared" si="50"/>
        <v>9.2144373673036087E-2</v>
      </c>
      <c r="AJ73" s="20">
        <f t="shared" si="51"/>
        <v>3.3817105819360293E-3</v>
      </c>
      <c r="AK73" s="20">
        <f t="shared" si="52"/>
        <v>2.1052631578947368E-3</v>
      </c>
      <c r="AL73" s="20">
        <f t="shared" si="53"/>
        <v>3.3568406205923836E-2</v>
      </c>
      <c r="AM73" s="20">
        <f t="shared" si="54"/>
        <v>0</v>
      </c>
      <c r="AN73" s="20">
        <f t="shared" si="55"/>
        <v>1.7721710519772367</v>
      </c>
      <c r="AO73" s="20">
        <f t="shared" si="35"/>
        <v>0.60757016358443461</v>
      </c>
      <c r="AP73" s="20">
        <f t="shared" si="35"/>
        <v>3.3899150875028412E-3</v>
      </c>
      <c r="AQ73" s="20">
        <f t="shared" si="35"/>
        <v>0.15606792036214473</v>
      </c>
      <c r="AR73" s="20">
        <f t="shared" si="35"/>
        <v>3.1817288728911406E-4</v>
      </c>
      <c r="AS73" s="20">
        <f t="shared" si="35"/>
        <v>1.007642170727221E-2</v>
      </c>
      <c r="AT73" s="20">
        <f t="shared" si="35"/>
        <v>2.5681201712396483E-2</v>
      </c>
      <c r="AU73" s="20">
        <f t="shared" si="35"/>
        <v>1.9620992340123492E-2</v>
      </c>
      <c r="AV73" s="20">
        <f t="shared" si="35"/>
        <v>0.10324186577906011</v>
      </c>
      <c r="AW73" s="20">
        <f t="shared" si="35"/>
        <v>5.1995191756591036E-2</v>
      </c>
      <c r="AX73" s="20">
        <f t="shared" si="35"/>
        <v>1.9082303472698113E-3</v>
      </c>
      <c r="AY73" s="20">
        <f t="shared" si="35"/>
        <v>1.1879570854889344E-3</v>
      </c>
      <c r="AZ73" s="20">
        <f t="shared" si="35"/>
        <v>1.8941967350426518E-2</v>
      </c>
      <c r="BA73" s="20">
        <f t="shared" si="35"/>
        <v>0</v>
      </c>
      <c r="BB73" s="20">
        <f t="shared" si="56"/>
        <v>1</v>
      </c>
      <c r="BC73" s="20">
        <f t="shared" si="57"/>
        <v>0.66505940925445572</v>
      </c>
      <c r="BD73" s="20">
        <f t="shared" si="58"/>
        <v>0.80249223044243589</v>
      </c>
      <c r="BE73" s="20">
        <f t="shared" si="59"/>
        <v>1.050695347560908</v>
      </c>
      <c r="BF73" s="21">
        <f t="shared" si="60"/>
        <v>1.8068003124583336</v>
      </c>
      <c r="BG73">
        <v>-0.3</v>
      </c>
      <c r="BH73" s="21">
        <f t="shared" si="61"/>
        <v>-2.1068003124583337</v>
      </c>
      <c r="BI73" s="21">
        <f t="shared" si="62"/>
        <v>-1.6290811973648052</v>
      </c>
      <c r="BJ73" s="21">
        <f t="shared" si="63"/>
        <v>-1.6016179675517046</v>
      </c>
      <c r="BK73" s="21">
        <v>0.1</v>
      </c>
      <c r="BL73" s="21">
        <f t="shared" si="64"/>
        <v>0.47771911509352849</v>
      </c>
      <c r="BM73" s="21">
        <f t="shared" si="65"/>
        <v>0.50518234490662906</v>
      </c>
      <c r="BN73" s="22">
        <f t="shared" si="37"/>
        <v>0.48099605239633814</v>
      </c>
      <c r="BO73" s="22">
        <f t="shared" si="37"/>
        <v>2.6836995507286076E-3</v>
      </c>
      <c r="BP73" s="22">
        <f t="shared" si="37"/>
        <v>0.12355454250258853</v>
      </c>
      <c r="BQ73" s="22">
        <f t="shared" si="37"/>
        <v>2.5188844340665322E-4</v>
      </c>
      <c r="BR73" s="22">
        <f t="shared" si="37"/>
        <v>7.9772170425303473E-3</v>
      </c>
      <c r="BS73" s="22">
        <f t="shared" si="37"/>
        <v>2.0331078424887367E-2</v>
      </c>
      <c r="BT73" s="22">
        <f t="shared" si="37"/>
        <v>1.5533382686239553E-2</v>
      </c>
      <c r="BU73" s="22">
        <f t="shared" si="37"/>
        <v>8.1733654577097012E-2</v>
      </c>
      <c r="BV73" s="22">
        <f t="shared" si="37"/>
        <v>4.1163117410118376E-2</v>
      </c>
      <c r="BW73" s="22">
        <f t="shared" si="37"/>
        <v>1.5106918000790178E-3</v>
      </c>
      <c r="BX73" s="22">
        <f t="shared" si="37"/>
        <v>9.4047190396147264E-4</v>
      </c>
      <c r="BY73" s="22">
        <f t="shared" si="37"/>
        <v>1.499581787628272E-2</v>
      </c>
      <c r="BZ73" s="22">
        <f t="shared" si="37"/>
        <v>0</v>
      </c>
      <c r="CA73" s="23">
        <f t="shared" si="38"/>
        <v>0.52650865633887955</v>
      </c>
      <c r="CB73" s="23">
        <f t="shared" si="38"/>
        <v>0.63531031978976038</v>
      </c>
    </row>
    <row r="74" spans="1:80" x14ac:dyDescent="0.2">
      <c r="A74" s="20" t="s">
        <v>110</v>
      </c>
      <c r="B74" s="18">
        <v>990</v>
      </c>
      <c r="C74" s="15">
        <f t="shared" si="34"/>
        <v>7.916716146142579E-4</v>
      </c>
      <c r="D74" s="18">
        <v>2000</v>
      </c>
      <c r="E74" s="14">
        <f t="shared" si="39"/>
        <v>1.5833432292285159</v>
      </c>
      <c r="F74" s="18">
        <v>65.62</v>
      </c>
      <c r="G74" s="18">
        <v>0.45</v>
      </c>
      <c r="H74" s="18">
        <v>14.19</v>
      </c>
      <c r="I74" s="18">
        <v>0.02</v>
      </c>
      <c r="J74" s="18">
        <v>0.73</v>
      </c>
      <c r="K74" s="18">
        <v>2.52</v>
      </c>
      <c r="L74" s="18">
        <v>1.84</v>
      </c>
      <c r="M74" s="18">
        <v>5.21</v>
      </c>
      <c r="N74" s="18">
        <v>4.24</v>
      </c>
      <c r="O74" s="18">
        <v>0.12</v>
      </c>
      <c r="P74" s="18">
        <v>0.02</v>
      </c>
      <c r="Q74" s="18">
        <v>1.03</v>
      </c>
      <c r="R74" s="16">
        <f t="shared" si="40"/>
        <v>0.3590065159919707</v>
      </c>
      <c r="S74" s="18">
        <v>95.99</v>
      </c>
      <c r="T74" s="18">
        <f t="shared" si="41"/>
        <v>-0.4577348935817952</v>
      </c>
      <c r="U74" s="18"/>
      <c r="V74" s="18"/>
      <c r="W74" s="18"/>
      <c r="X74" s="18"/>
      <c r="Y74" s="18">
        <v>0.95</v>
      </c>
      <c r="Z74" s="20" t="s">
        <v>83</v>
      </c>
      <c r="AA74" s="20">
        <f t="shared" si="42"/>
        <v>1.0920286237310701</v>
      </c>
      <c r="AB74" s="20">
        <f t="shared" si="43"/>
        <v>5.6320400500625778E-3</v>
      </c>
      <c r="AC74" s="20">
        <f t="shared" si="44"/>
        <v>0.27834444880345233</v>
      </c>
      <c r="AD74" s="20">
        <f t="shared" si="45"/>
        <v>2.8192839018889202E-4</v>
      </c>
      <c r="AE74" s="20">
        <f t="shared" si="46"/>
        <v>1.8105158730158728E-2</v>
      </c>
      <c r="AF74" s="20">
        <f t="shared" si="47"/>
        <v>3.5073068893528188E-2</v>
      </c>
      <c r="AG74" s="20">
        <f t="shared" si="48"/>
        <v>3.2810271041369472E-2</v>
      </c>
      <c r="AH74" s="20">
        <f t="shared" si="49"/>
        <v>0.16811874798322041</v>
      </c>
      <c r="AI74" s="20">
        <f t="shared" si="50"/>
        <v>9.0021231422505316E-2</v>
      </c>
      <c r="AJ74" s="20">
        <f t="shared" si="51"/>
        <v>1.6908552909680147E-3</v>
      </c>
      <c r="AK74" s="20">
        <f t="shared" si="52"/>
        <v>1.0526315789473684E-3</v>
      </c>
      <c r="AL74" s="20">
        <f t="shared" si="53"/>
        <v>2.9055007052186176E-2</v>
      </c>
      <c r="AM74" s="20">
        <f t="shared" si="54"/>
        <v>0</v>
      </c>
      <c r="AN74" s="20">
        <f t="shared" si="55"/>
        <v>1.752214012967658</v>
      </c>
      <c r="AO74" s="20">
        <f t="shared" si="35"/>
        <v>0.62322787949945846</v>
      </c>
      <c r="AP74" s="20">
        <f t="shared" si="35"/>
        <v>3.2142421007830013E-3</v>
      </c>
      <c r="AQ74" s="20">
        <f t="shared" si="35"/>
        <v>0.15885299783217174</v>
      </c>
      <c r="AR74" s="20">
        <f t="shared" si="35"/>
        <v>1.6089837662660892E-4</v>
      </c>
      <c r="AS74" s="20">
        <f t="shared" si="35"/>
        <v>1.0332732529341386E-2</v>
      </c>
      <c r="AT74" s="20">
        <f t="shared" si="35"/>
        <v>2.0016429861855898E-2</v>
      </c>
      <c r="AU74" s="20">
        <f t="shared" si="35"/>
        <v>1.8725036324643909E-2</v>
      </c>
      <c r="AV74" s="20">
        <f t="shared" si="35"/>
        <v>9.5946469289150418E-2</v>
      </c>
      <c r="AW74" s="20">
        <f t="shared" si="35"/>
        <v>5.137570568222987E-2</v>
      </c>
      <c r="AX74" s="20">
        <f t="shared" si="35"/>
        <v>9.6498217595251251E-4</v>
      </c>
      <c r="AY74" s="20">
        <f t="shared" si="35"/>
        <v>6.0074372831008611E-4</v>
      </c>
      <c r="AZ74" s="20">
        <f t="shared" si="35"/>
        <v>1.658188259947586E-2</v>
      </c>
      <c r="BA74" s="20">
        <f t="shared" si="35"/>
        <v>0</v>
      </c>
      <c r="BB74" s="20">
        <f t="shared" si="56"/>
        <v>0.99999999999999989</v>
      </c>
      <c r="BC74" s="20">
        <f t="shared" si="57"/>
        <v>0.65126970401970763</v>
      </c>
      <c r="BD74" s="20">
        <f t="shared" si="58"/>
        <v>0.85972325323601717</v>
      </c>
      <c r="BE74" s="20">
        <f t="shared" si="59"/>
        <v>1.013031690490918</v>
      </c>
      <c r="BF74" s="21">
        <f t="shared" si="60"/>
        <v>1.7997241732116234</v>
      </c>
      <c r="BG74">
        <v>-0.3</v>
      </c>
      <c r="BH74" s="21">
        <f t="shared" si="61"/>
        <v>-2.0997241732116234</v>
      </c>
      <c r="BI74" s="21">
        <f t="shared" si="62"/>
        <v>-1.6544675661176225</v>
      </c>
      <c r="BJ74" s="21">
        <f t="shared" si="63"/>
        <v>-1.6199568177459955</v>
      </c>
      <c r="BK74" s="21">
        <v>0.1</v>
      </c>
      <c r="BL74" s="21">
        <f t="shared" si="64"/>
        <v>0.44525660709400094</v>
      </c>
      <c r="BM74" s="21">
        <f t="shared" si="65"/>
        <v>0.47976735546562788</v>
      </c>
      <c r="BN74" s="22">
        <f t="shared" si="37"/>
        <v>0.49339182163595646</v>
      </c>
      <c r="BO74" s="22">
        <f t="shared" si="37"/>
        <v>2.5446242336880026E-3</v>
      </c>
      <c r="BP74" s="22">
        <f t="shared" si="37"/>
        <v>0.12575940928011062</v>
      </c>
      <c r="BQ74" s="22">
        <f t="shared" si="37"/>
        <v>1.2737867761280046E-4</v>
      </c>
      <c r="BR74" s="22">
        <f t="shared" si="37"/>
        <v>8.1801310448809585E-3</v>
      </c>
      <c r="BS74" s="22">
        <f t="shared" si="37"/>
        <v>1.5846439347548504E-2</v>
      </c>
      <c r="BT74" s="22">
        <f t="shared" si="37"/>
        <v>1.4824079740841474E-2</v>
      </c>
      <c r="BU74" s="22">
        <f t="shared" si="37"/>
        <v>7.5958096258679011E-2</v>
      </c>
      <c r="BV74" s="22">
        <f t="shared" si="37"/>
        <v>4.0672687869397824E-2</v>
      </c>
      <c r="BW74" s="22">
        <f t="shared" si="37"/>
        <v>7.6394899731030549E-4</v>
      </c>
      <c r="BX74" s="22">
        <f t="shared" si="37"/>
        <v>4.7559175736063496E-4</v>
      </c>
      <c r="BY74" s="22">
        <f t="shared" si="37"/>
        <v>1.3127405770871122E-2</v>
      </c>
      <c r="BZ74" s="22">
        <f t="shared" si="37"/>
        <v>0</v>
      </c>
      <c r="CA74" s="23">
        <f t="shared" si="38"/>
        <v>0.51559173813063186</v>
      </c>
      <c r="CB74" s="23">
        <f t="shared" si="38"/>
        <v>0.68061849601078028</v>
      </c>
    </row>
    <row r="75" spans="1:80" x14ac:dyDescent="0.2">
      <c r="A75" s="20" t="s">
        <v>111</v>
      </c>
      <c r="B75" s="18">
        <v>997</v>
      </c>
      <c r="C75" s="15">
        <f t="shared" si="34"/>
        <v>7.8730858560012592E-4</v>
      </c>
      <c r="D75" s="18">
        <v>2000</v>
      </c>
      <c r="E75" s="14">
        <f t="shared" si="39"/>
        <v>1.5746171712002519</v>
      </c>
      <c r="F75" s="18">
        <v>57.85</v>
      </c>
      <c r="G75" s="18">
        <v>0.17</v>
      </c>
      <c r="H75" s="18">
        <v>20.47</v>
      </c>
      <c r="I75" s="18">
        <v>0.15</v>
      </c>
      <c r="J75" s="18">
        <v>0.15</v>
      </c>
      <c r="K75" s="18">
        <v>1.94</v>
      </c>
      <c r="L75" s="18">
        <v>1.62</v>
      </c>
      <c r="M75" s="18">
        <v>7.81</v>
      </c>
      <c r="N75" s="18">
        <v>7.57</v>
      </c>
      <c r="O75" s="18">
        <v>0.02</v>
      </c>
      <c r="P75" s="18">
        <v>0.76</v>
      </c>
      <c r="Q75" s="18">
        <v>0.84</v>
      </c>
      <c r="R75" s="16">
        <f t="shared" si="40"/>
        <v>0.4604980977841539</v>
      </c>
      <c r="S75" s="18">
        <v>99.35</v>
      </c>
      <c r="T75" s="18">
        <f t="shared" si="41"/>
        <v>-0.26105144549981002</v>
      </c>
      <c r="U75" s="18"/>
      <c r="V75" s="18"/>
      <c r="W75" s="18"/>
      <c r="X75" s="18"/>
      <c r="Y75" s="18">
        <v>0.91</v>
      </c>
      <c r="Z75" s="20" t="s">
        <v>83</v>
      </c>
      <c r="AA75" s="20">
        <f t="shared" si="42"/>
        <v>0.96272258279247791</v>
      </c>
      <c r="AB75" s="20">
        <f t="shared" si="43"/>
        <v>2.1276595744680851E-3</v>
      </c>
      <c r="AC75" s="20">
        <f t="shared" si="44"/>
        <v>0.40153001176932129</v>
      </c>
      <c r="AD75" s="20">
        <f t="shared" si="45"/>
        <v>2.11446292641669E-3</v>
      </c>
      <c r="AE75" s="20">
        <f t="shared" si="46"/>
        <v>3.720238095238095E-3</v>
      </c>
      <c r="AF75" s="20">
        <f t="shared" si="47"/>
        <v>2.7000695894224078E-2</v>
      </c>
      <c r="AG75" s="20">
        <f t="shared" si="48"/>
        <v>2.8887303851640515E-2</v>
      </c>
      <c r="AH75" s="20">
        <f t="shared" si="49"/>
        <v>0.25201677960632463</v>
      </c>
      <c r="AI75" s="20">
        <f t="shared" si="50"/>
        <v>0.16072186836518046</v>
      </c>
      <c r="AJ75" s="20">
        <f t="shared" si="51"/>
        <v>2.818092151613358E-4</v>
      </c>
      <c r="AK75" s="20">
        <f t="shared" si="52"/>
        <v>0.04</v>
      </c>
      <c r="AL75" s="20">
        <f t="shared" si="53"/>
        <v>2.3695345557122705E-2</v>
      </c>
      <c r="AM75" s="20">
        <f t="shared" si="54"/>
        <v>0</v>
      </c>
      <c r="AN75" s="20">
        <f t="shared" si="55"/>
        <v>1.9048187576475761</v>
      </c>
      <c r="AO75" s="20">
        <f t="shared" si="35"/>
        <v>0.50541427047968934</v>
      </c>
      <c r="AP75" s="20">
        <f t="shared" si="35"/>
        <v>1.1169879370023185E-3</v>
      </c>
      <c r="AQ75" s="20">
        <f t="shared" si="35"/>
        <v>0.21079696436064349</v>
      </c>
      <c r="AR75" s="20">
        <f t="shared" si="35"/>
        <v>1.1100599035616498E-3</v>
      </c>
      <c r="AS75" s="20">
        <f t="shared" si="35"/>
        <v>1.9530667053239941E-3</v>
      </c>
      <c r="AT75" s="20">
        <f t="shared" si="35"/>
        <v>1.417494225412267E-2</v>
      </c>
      <c r="AU75" s="20">
        <f t="shared" ref="AO75:BA95" si="66">AG75/$AN75</f>
        <v>1.5165381869357441E-2</v>
      </c>
      <c r="AV75" s="20">
        <f t="shared" si="66"/>
        <v>0.13230486028894514</v>
      </c>
      <c r="AW75" s="20">
        <f t="shared" si="66"/>
        <v>8.4376462442899119E-2</v>
      </c>
      <c r="AX75" s="20">
        <f t="shared" si="66"/>
        <v>1.4794542211951238E-4</v>
      </c>
      <c r="AY75" s="20">
        <f t="shared" si="66"/>
        <v>2.0999373215643585E-2</v>
      </c>
      <c r="AZ75" s="20">
        <f t="shared" si="66"/>
        <v>1.2439685120691544E-2</v>
      </c>
      <c r="BA75" s="20">
        <f t="shared" si="66"/>
        <v>0</v>
      </c>
      <c r="BB75" s="20">
        <f t="shared" si="56"/>
        <v>0.99999999999999978</v>
      </c>
      <c r="BC75" s="20">
        <f t="shared" si="57"/>
        <v>0.61059651390756975</v>
      </c>
      <c r="BD75" s="20">
        <f t="shared" si="58"/>
        <v>0.85338724664296106</v>
      </c>
      <c r="BE75" s="20">
        <f t="shared" si="59"/>
        <v>1.4138480301265566</v>
      </c>
      <c r="BF75" s="21">
        <f t="shared" si="60"/>
        <v>1.502795385859552</v>
      </c>
      <c r="BG75">
        <v>-0.3</v>
      </c>
      <c r="BH75" s="21">
        <f t="shared" si="61"/>
        <v>-1.802795385859552</v>
      </c>
      <c r="BI75" s="21">
        <f t="shared" si="62"/>
        <v>-1.5611881417444951</v>
      </c>
      <c r="BJ75" s="21">
        <f t="shared" si="63"/>
        <v>-1.5351784531088026</v>
      </c>
      <c r="BK75" s="21">
        <v>0.1</v>
      </c>
      <c r="BL75" s="21">
        <f t="shared" si="64"/>
        <v>0.24160724411505696</v>
      </c>
      <c r="BM75" s="21">
        <f t="shared" si="65"/>
        <v>0.26761693275074938</v>
      </c>
      <c r="BN75" s="22">
        <f t="shared" si="37"/>
        <v>0.39791699443348366</v>
      </c>
      <c r="BO75" s="22">
        <f t="shared" si="37"/>
        <v>8.7941419281369786E-4</v>
      </c>
      <c r="BP75" s="22">
        <f t="shared" si="37"/>
        <v>0.16596225985957838</v>
      </c>
      <c r="BQ75" s="22">
        <f t="shared" si="37"/>
        <v>8.739596926045347E-4</v>
      </c>
      <c r="BR75" s="22">
        <f t="shared" si="37"/>
        <v>1.5376661853513318E-3</v>
      </c>
      <c r="BS75" s="22">
        <f t="shared" si="37"/>
        <v>1.1160053737056782E-2</v>
      </c>
      <c r="BT75" s="22">
        <f t="shared" si="37"/>
        <v>1.19398353496496E-2</v>
      </c>
      <c r="BU75" s="22">
        <f t="shared" si="37"/>
        <v>0.10416475242211168</v>
      </c>
      <c r="BV75" s="22">
        <f t="shared" si="37"/>
        <v>6.6430313303861052E-2</v>
      </c>
      <c r="BW75" s="22">
        <f t="shared" si="37"/>
        <v>1.1647870103492689E-4</v>
      </c>
      <c r="BX75" s="22">
        <f t="shared" si="37"/>
        <v>1.6532986824897518E-2</v>
      </c>
      <c r="BY75" s="22">
        <f t="shared" si="37"/>
        <v>9.7938708976825911E-3</v>
      </c>
      <c r="BZ75" s="22">
        <f t="shared" si="37"/>
        <v>0</v>
      </c>
      <c r="CA75" s="23">
        <f t="shared" si="38"/>
        <v>0.48072787773693632</v>
      </c>
      <c r="CB75" s="23">
        <f t="shared" si="38"/>
        <v>0.67187910612365542</v>
      </c>
    </row>
    <row r="76" spans="1:80" x14ac:dyDescent="0.2">
      <c r="A76" s="20" t="s">
        <v>112</v>
      </c>
      <c r="B76" s="18">
        <v>972</v>
      </c>
      <c r="C76" s="15">
        <f t="shared" si="34"/>
        <v>8.0311609043087176E-4</v>
      </c>
      <c r="D76" s="18">
        <v>2000</v>
      </c>
      <c r="E76" s="14">
        <f t="shared" si="39"/>
        <v>1.6062321808617435</v>
      </c>
      <c r="F76" s="18">
        <v>63.91</v>
      </c>
      <c r="G76" s="18">
        <v>0.05</v>
      </c>
      <c r="H76" s="18">
        <v>14.84</v>
      </c>
      <c r="I76" s="18">
        <v>0.06</v>
      </c>
      <c r="J76" s="18">
        <v>0.06</v>
      </c>
      <c r="K76" s="18">
        <v>0.2</v>
      </c>
      <c r="L76" s="18">
        <v>0.06</v>
      </c>
      <c r="M76" s="18">
        <v>5.22</v>
      </c>
      <c r="N76" s="18">
        <v>5.25</v>
      </c>
      <c r="O76" s="18">
        <v>0.01</v>
      </c>
      <c r="P76" s="18">
        <v>7.83</v>
      </c>
      <c r="Q76" s="18">
        <v>1.27</v>
      </c>
      <c r="R76" s="16">
        <f t="shared" si="40"/>
        <v>0.79403338244916954</v>
      </c>
      <c r="S76" s="18">
        <v>98.76</v>
      </c>
      <c r="T76" s="18">
        <f t="shared" si="41"/>
        <v>-0.20396495970177406</v>
      </c>
      <c r="U76" s="18"/>
      <c r="V76" s="18"/>
      <c r="W76" s="18"/>
      <c r="X76" s="18"/>
      <c r="Y76" s="18">
        <v>1.3</v>
      </c>
      <c r="Z76" s="20" t="s">
        <v>83</v>
      </c>
      <c r="AA76" s="20">
        <f t="shared" si="42"/>
        <v>1.0635713097021133</v>
      </c>
      <c r="AB76" s="20">
        <f t="shared" si="43"/>
        <v>6.2578222778473093E-4</v>
      </c>
      <c r="AC76" s="20">
        <f t="shared" si="44"/>
        <v>0.29109454688112985</v>
      </c>
      <c r="AD76" s="20">
        <f t="shared" si="45"/>
        <v>8.4578517056667607E-4</v>
      </c>
      <c r="AE76" s="20">
        <f t="shared" si="46"/>
        <v>1.488095238095238E-3</v>
      </c>
      <c r="AF76" s="20">
        <f t="shared" si="47"/>
        <v>2.7835768963117612E-3</v>
      </c>
      <c r="AG76" s="20">
        <f t="shared" si="48"/>
        <v>1.0699001426533524E-3</v>
      </c>
      <c r="AH76" s="20">
        <f t="shared" si="49"/>
        <v>0.16844143272023232</v>
      </c>
      <c r="AI76" s="20">
        <f t="shared" si="50"/>
        <v>0.11146496815286625</v>
      </c>
      <c r="AJ76" s="20">
        <f t="shared" si="51"/>
        <v>1.409046075806679E-4</v>
      </c>
      <c r="AK76" s="20">
        <f t="shared" si="52"/>
        <v>0.41210526315789475</v>
      </c>
      <c r="AL76" s="20">
        <f t="shared" si="53"/>
        <v>3.582510578279266E-2</v>
      </c>
      <c r="AM76" s="20">
        <f t="shared" si="54"/>
        <v>0</v>
      </c>
      <c r="AN76" s="20">
        <f t="shared" si="55"/>
        <v>2.0894566706800219</v>
      </c>
      <c r="AO76" s="20">
        <f t="shared" si="66"/>
        <v>0.50901812161339044</v>
      </c>
      <c r="AP76" s="20">
        <f t="shared" si="66"/>
        <v>2.9949519248995366E-4</v>
      </c>
      <c r="AQ76" s="20">
        <f t="shared" si="66"/>
        <v>0.13931590492680185</v>
      </c>
      <c r="AR76" s="20">
        <f t="shared" si="66"/>
        <v>4.0478713075749591E-4</v>
      </c>
      <c r="AS76" s="20">
        <f t="shared" si="66"/>
        <v>7.1219243690319337E-4</v>
      </c>
      <c r="AT76" s="20">
        <f t="shared" si="66"/>
        <v>1.332201301597623E-3</v>
      </c>
      <c r="AU76" s="20">
        <f t="shared" si="66"/>
        <v>5.1204705877205348E-4</v>
      </c>
      <c r="AV76" s="20">
        <f t="shared" si="66"/>
        <v>8.0614944106695632E-2</v>
      </c>
      <c r="AW76" s="20">
        <f t="shared" si="66"/>
        <v>5.334638890434111E-2</v>
      </c>
      <c r="AX76" s="20">
        <f t="shared" si="66"/>
        <v>6.7436003607009435E-5</v>
      </c>
      <c r="AY76" s="20">
        <f t="shared" si="66"/>
        <v>0.19723082509472353</v>
      </c>
      <c r="AZ76" s="20">
        <f t="shared" si="66"/>
        <v>1.7145656229919922E-2</v>
      </c>
      <c r="BA76" s="20">
        <f t="shared" si="66"/>
        <v>0</v>
      </c>
      <c r="BB76" s="20">
        <f t="shared" si="56"/>
        <v>0.99999999999999989</v>
      </c>
      <c r="BC76" s="20">
        <f t="shared" si="57"/>
        <v>0.60177770924430829</v>
      </c>
      <c r="BD76" s="20">
        <f t="shared" si="58"/>
        <v>1.032081076382386</v>
      </c>
      <c r="BE76" s="20">
        <f t="shared" si="59"/>
        <v>0.93610392129396081</v>
      </c>
      <c r="BF76" s="21">
        <f t="shared" si="60"/>
        <v>1.7016945883125121</v>
      </c>
      <c r="BG76">
        <v>-0.3</v>
      </c>
      <c r="BH76" s="21">
        <f t="shared" si="61"/>
        <v>-2.0016945883125121</v>
      </c>
      <c r="BI76" s="21">
        <f t="shared" si="62"/>
        <v>-1.8167319625806952</v>
      </c>
      <c r="BJ76" s="21">
        <f t="shared" si="63"/>
        <v>-1.821445110505679</v>
      </c>
      <c r="BK76" s="21">
        <v>0.1</v>
      </c>
      <c r="BL76" s="21">
        <f t="shared" si="64"/>
        <v>0.18496262573181688</v>
      </c>
      <c r="BM76" s="21">
        <f t="shared" si="65"/>
        <v>0.18024947780683309</v>
      </c>
      <c r="BN76" s="22">
        <f t="shared" si="37"/>
        <v>0.40880064378861219</v>
      </c>
      <c r="BO76" s="22">
        <f t="shared" si="37"/>
        <v>2.4052940809537297E-4</v>
      </c>
      <c r="BP76" s="22">
        <f t="shared" si="37"/>
        <v>0.11188684489965212</v>
      </c>
      <c r="BQ76" s="22">
        <f t="shared" si="37"/>
        <v>3.2509105791069019E-4</v>
      </c>
      <c r="BR76" s="22">
        <f t="shared" si="37"/>
        <v>5.7197320556012798E-4</v>
      </c>
      <c r="BS76" s="22">
        <f t="shared" si="37"/>
        <v>1.0699123010060017E-3</v>
      </c>
      <c r="BT76" s="22">
        <f t="shared" si="37"/>
        <v>4.1123323195763842E-4</v>
      </c>
      <c r="BU76" s="22">
        <f t="shared" si="37"/>
        <v>6.4743158741272636E-2</v>
      </c>
      <c r="BV76" s="22">
        <f t="shared" ref="BV76:BZ85" si="67">1000*AW76*$C76</f>
        <v>4.2843343295459267E-2</v>
      </c>
      <c r="BW76" s="22">
        <f t="shared" si="67"/>
        <v>5.4158939571143584E-5</v>
      </c>
      <c r="BX76" s="22">
        <f t="shared" si="67"/>
        <v>0.15839924916252945</v>
      </c>
      <c r="BY76" s="22">
        <f t="shared" si="67"/>
        <v>1.3769952399245007E-2</v>
      </c>
      <c r="BZ76" s="22">
        <f t="shared" si="67"/>
        <v>0</v>
      </c>
      <c r="CA76" s="23">
        <f t="shared" si="38"/>
        <v>0.48329736115673477</v>
      </c>
      <c r="CB76" s="23">
        <f t="shared" si="38"/>
        <v>0.82888091907190786</v>
      </c>
    </row>
    <row r="77" spans="1:80" x14ac:dyDescent="0.2">
      <c r="A77" s="20" t="s">
        <v>113</v>
      </c>
      <c r="B77" s="18">
        <v>972</v>
      </c>
      <c r="C77" s="15">
        <f t="shared" si="34"/>
        <v>8.0311609043087176E-4</v>
      </c>
      <c r="D77" s="18">
        <v>2000</v>
      </c>
      <c r="E77" s="14">
        <f t="shared" si="39"/>
        <v>1.6062321808617435</v>
      </c>
      <c r="F77" s="18">
        <v>73.14</v>
      </c>
      <c r="G77" s="18">
        <v>0.26</v>
      </c>
      <c r="H77" s="18">
        <v>12.74</v>
      </c>
      <c r="I77" s="18">
        <v>0.08</v>
      </c>
      <c r="J77" s="18">
        <v>0.14000000000000001</v>
      </c>
      <c r="K77" s="18">
        <v>1.19</v>
      </c>
      <c r="L77" s="18">
        <v>0.66</v>
      </c>
      <c r="M77" s="18">
        <v>3.45</v>
      </c>
      <c r="N77" s="18">
        <v>6.34</v>
      </c>
      <c r="O77" s="18">
        <v>0.01</v>
      </c>
      <c r="P77" s="18">
        <v>0.22</v>
      </c>
      <c r="Q77" s="18">
        <v>0.44</v>
      </c>
      <c r="R77" s="16">
        <f t="shared" si="40"/>
        <v>0.24645831279722358</v>
      </c>
      <c r="S77" s="18">
        <v>98.67</v>
      </c>
      <c r="T77" s="18">
        <f t="shared" si="41"/>
        <v>-0.25170920542137915</v>
      </c>
      <c r="U77" s="18"/>
      <c r="V77" s="18"/>
      <c r="W77" s="18"/>
      <c r="X77" s="18"/>
      <c r="Y77" s="18">
        <v>0.5</v>
      </c>
      <c r="Z77" s="20" t="s">
        <v>83</v>
      </c>
      <c r="AA77" s="20">
        <f t="shared" si="42"/>
        <v>1.2171742386420368</v>
      </c>
      <c r="AB77" s="20">
        <f t="shared" si="43"/>
        <v>3.2540675844806004E-3</v>
      </c>
      <c r="AC77" s="20">
        <f t="shared" si="44"/>
        <v>0.24990192232247943</v>
      </c>
      <c r="AD77" s="20">
        <f t="shared" si="45"/>
        <v>1.1277135607555681E-3</v>
      </c>
      <c r="AE77" s="20">
        <f t="shared" si="46"/>
        <v>3.4722222222222225E-3</v>
      </c>
      <c r="AF77" s="20">
        <f t="shared" si="47"/>
        <v>1.6562282533054976E-2</v>
      </c>
      <c r="AG77" s="20">
        <f t="shared" si="48"/>
        <v>1.1768901569186876E-2</v>
      </c>
      <c r="AH77" s="20">
        <f t="shared" si="49"/>
        <v>0.11132623426911908</v>
      </c>
      <c r="AI77" s="20">
        <f t="shared" si="50"/>
        <v>0.1346072186836518</v>
      </c>
      <c r="AJ77" s="20">
        <f t="shared" si="51"/>
        <v>1.409046075806679E-4</v>
      </c>
      <c r="AK77" s="20">
        <f t="shared" si="52"/>
        <v>1.1578947368421053E-2</v>
      </c>
      <c r="AL77" s="20">
        <f t="shared" si="53"/>
        <v>1.241184767277856E-2</v>
      </c>
      <c r="AM77" s="20">
        <f t="shared" si="54"/>
        <v>0</v>
      </c>
      <c r="AN77" s="20">
        <f t="shared" si="55"/>
        <v>1.7733265010357675</v>
      </c>
      <c r="AO77" s="20">
        <f t="shared" si="66"/>
        <v>0.6863790948430013</v>
      </c>
      <c r="AP77" s="20">
        <f t="shared" si="66"/>
        <v>1.8350075874803422E-3</v>
      </c>
      <c r="AQ77" s="20">
        <f t="shared" si="66"/>
        <v>0.14092267959482718</v>
      </c>
      <c r="AR77" s="20">
        <f t="shared" si="66"/>
        <v>6.3593114978933172E-4</v>
      </c>
      <c r="AS77" s="20">
        <f t="shared" si="66"/>
        <v>1.9580275940128122E-3</v>
      </c>
      <c r="AT77" s="20">
        <f t="shared" si="66"/>
        <v>9.3396689912327198E-3</v>
      </c>
      <c r="AU77" s="20">
        <f t="shared" si="66"/>
        <v>6.6366241988223135E-3</v>
      </c>
      <c r="AV77" s="20">
        <f t="shared" si="66"/>
        <v>6.2778193527303336E-2</v>
      </c>
      <c r="AW77" s="20">
        <f t="shared" si="66"/>
        <v>7.5906618778341262E-2</v>
      </c>
      <c r="AX77" s="20">
        <f t="shared" si="66"/>
        <v>7.9457791612750443E-5</v>
      </c>
      <c r="AY77" s="20">
        <f t="shared" si="66"/>
        <v>6.5295067556132517E-3</v>
      </c>
      <c r="AZ77" s="20">
        <f t="shared" si="66"/>
        <v>6.9991891879634281E-3</v>
      </c>
      <c r="BA77" s="20">
        <f t="shared" si="66"/>
        <v>0</v>
      </c>
      <c r="BB77" s="20">
        <f t="shared" si="56"/>
        <v>1</v>
      </c>
      <c r="BC77" s="20">
        <f t="shared" si="57"/>
        <v>0.45266812193499434</v>
      </c>
      <c r="BD77" s="20">
        <f t="shared" si="58"/>
        <v>0.92737877110705214</v>
      </c>
      <c r="BE77" s="20">
        <f t="shared" si="59"/>
        <v>0.75707487641327675</v>
      </c>
      <c r="BF77" s="21">
        <f t="shared" si="60"/>
        <v>1.7751500486631508</v>
      </c>
      <c r="BG77">
        <v>-0.3</v>
      </c>
      <c r="BH77" s="21">
        <f t="shared" si="61"/>
        <v>-2.0751500486631507</v>
      </c>
      <c r="BI77" s="21">
        <f t="shared" si="62"/>
        <v>-1.8361698813327072</v>
      </c>
      <c r="BJ77" s="21">
        <f t="shared" si="63"/>
        <v>-1.7407972368054589</v>
      </c>
      <c r="BK77" s="21">
        <v>0.1</v>
      </c>
      <c r="BL77" s="21">
        <f t="shared" si="64"/>
        <v>0.23898016733044347</v>
      </c>
      <c r="BM77" s="21">
        <f t="shared" si="65"/>
        <v>0.33435281185769172</v>
      </c>
      <c r="BN77" s="22">
        <f t="shared" ref="BN77:BZ100" si="68">1000*AO77*$C77</f>
        <v>0.55124209520379175</v>
      </c>
      <c r="BO77" s="22">
        <f t="shared" si="68"/>
        <v>1.4737241195681983E-3</v>
      </c>
      <c r="BP77" s="22">
        <f t="shared" si="68"/>
        <v>0.11317727148923999</v>
      </c>
      <c r="BQ77" s="22">
        <f t="shared" si="68"/>
        <v>5.1072653880201719E-4</v>
      </c>
      <c r="BR77" s="22">
        <f t="shared" si="68"/>
        <v>1.572523466259336E-3</v>
      </c>
      <c r="BS77" s="22">
        <f t="shared" si="68"/>
        <v>7.5008384461572666E-3</v>
      </c>
      <c r="BT77" s="22">
        <f t="shared" si="68"/>
        <v>5.329979680217093E-3</v>
      </c>
      <c r="BU77" s="22">
        <f t="shared" si="68"/>
        <v>5.0418177349960513E-2</v>
      </c>
      <c r="BV77" s="22">
        <f t="shared" si="67"/>
        <v>6.0961826911088021E-2</v>
      </c>
      <c r="BW77" s="22">
        <f t="shared" si="67"/>
        <v>6.3813830954303054E-5</v>
      </c>
      <c r="BX77" s="22">
        <f t="shared" si="67"/>
        <v>5.2439519380100804E-3</v>
      </c>
      <c r="BY77" s="22">
        <f t="shared" si="67"/>
        <v>5.6211614568232168E-3</v>
      </c>
      <c r="BZ77" s="22">
        <f t="shared" si="67"/>
        <v>0</v>
      </c>
      <c r="CA77" s="23">
        <f t="shared" si="38"/>
        <v>0.36354505235111784</v>
      </c>
      <c r="CB77" s="23">
        <f t="shared" si="38"/>
        <v>0.74479281300008193</v>
      </c>
    </row>
    <row r="78" spans="1:80" x14ac:dyDescent="0.2">
      <c r="A78" s="20" t="s">
        <v>114</v>
      </c>
      <c r="B78" s="18">
        <v>950</v>
      </c>
      <c r="C78" s="15">
        <f t="shared" si="34"/>
        <v>8.1756121489596524E-4</v>
      </c>
      <c r="D78" s="18">
        <v>2010</v>
      </c>
      <c r="E78" s="14">
        <f t="shared" si="39"/>
        <v>1.6432980419408902</v>
      </c>
      <c r="F78" s="18">
        <v>77.709999999999994</v>
      </c>
      <c r="G78" s="18">
        <v>0.02</v>
      </c>
      <c r="H78" s="18">
        <v>10.39</v>
      </c>
      <c r="I78" s="18">
        <v>0.01</v>
      </c>
      <c r="J78" s="18">
        <v>0.02</v>
      </c>
      <c r="K78" s="18">
        <v>0.03</v>
      </c>
      <c r="L78" s="18">
        <v>0.01</v>
      </c>
      <c r="M78" s="18">
        <v>6.18</v>
      </c>
      <c r="N78" s="18">
        <v>8.0299999999999994</v>
      </c>
      <c r="O78" s="18">
        <v>0.02</v>
      </c>
      <c r="P78" s="18">
        <v>0.01</v>
      </c>
      <c r="Q78" s="18">
        <v>0.42</v>
      </c>
      <c r="R78" s="16">
        <f t="shared" si="40"/>
        <v>0.159684090111467</v>
      </c>
      <c r="S78" s="18">
        <v>102.9</v>
      </c>
      <c r="T78" s="18">
        <f t="shared" si="41"/>
        <v>-0.4199876423934118</v>
      </c>
      <c r="U78" s="18"/>
      <c r="V78" s="18"/>
      <c r="W78" s="18"/>
      <c r="X78" s="18"/>
      <c r="Y78" s="18">
        <v>0.43</v>
      </c>
      <c r="Z78" s="20" t="s">
        <v>83</v>
      </c>
      <c r="AA78" s="20">
        <f t="shared" si="42"/>
        <v>1.2932268264270259</v>
      </c>
      <c r="AB78" s="20">
        <f t="shared" si="43"/>
        <v>2.5031289111389235E-4</v>
      </c>
      <c r="AC78" s="20">
        <f t="shared" si="44"/>
        <v>0.20380541388779916</v>
      </c>
      <c r="AD78" s="20">
        <f t="shared" si="45"/>
        <v>1.4096419509444601E-4</v>
      </c>
      <c r="AE78" s="20">
        <f t="shared" si="46"/>
        <v>4.96031746031746E-4</v>
      </c>
      <c r="AF78" s="20">
        <f t="shared" si="47"/>
        <v>4.1753653444676412E-4</v>
      </c>
      <c r="AG78" s="20">
        <f t="shared" si="48"/>
        <v>1.783166904422254E-4</v>
      </c>
      <c r="AH78" s="20">
        <f t="shared" si="49"/>
        <v>0.19941916747337851</v>
      </c>
      <c r="AI78" s="20">
        <f t="shared" si="50"/>
        <v>0.17048832271762207</v>
      </c>
      <c r="AJ78" s="20">
        <f t="shared" si="51"/>
        <v>2.818092151613358E-4</v>
      </c>
      <c r="AK78" s="20">
        <f t="shared" si="52"/>
        <v>5.263157894736842E-4</v>
      </c>
      <c r="AL78" s="20">
        <f t="shared" si="53"/>
        <v>1.1847672778561353E-2</v>
      </c>
      <c r="AM78" s="20">
        <f t="shared" si="54"/>
        <v>0</v>
      </c>
      <c r="AN78" s="20">
        <f t="shared" si="55"/>
        <v>1.8810786903461514</v>
      </c>
      <c r="AO78" s="20">
        <f t="shared" si="66"/>
        <v>0.68749214642852052</v>
      </c>
      <c r="AP78" s="20">
        <f t="shared" si="66"/>
        <v>1.3306880376590222E-4</v>
      </c>
      <c r="AQ78" s="20">
        <f t="shared" si="66"/>
        <v>0.1083449697951208</v>
      </c>
      <c r="AR78" s="20">
        <f t="shared" si="66"/>
        <v>7.4937957576089566E-5</v>
      </c>
      <c r="AS78" s="20">
        <f t="shared" si="66"/>
        <v>2.6369537254205324E-4</v>
      </c>
      <c r="AT78" s="20">
        <f t="shared" si="66"/>
        <v>2.2196654323372835E-4</v>
      </c>
      <c r="AU78" s="20">
        <f t="shared" si="66"/>
        <v>9.4794912811123279E-5</v>
      </c>
      <c r="AV78" s="20">
        <f t="shared" si="66"/>
        <v>0.10601319790438</v>
      </c>
      <c r="AW78" s="20">
        <f t="shared" si="66"/>
        <v>9.0633275254555792E-2</v>
      </c>
      <c r="AX78" s="20">
        <f t="shared" si="66"/>
        <v>1.498125605311482E-4</v>
      </c>
      <c r="AY78" s="20">
        <f t="shared" si="66"/>
        <v>2.7979466897093652E-4</v>
      </c>
      <c r="AZ78" s="20">
        <f t="shared" si="66"/>
        <v>6.2983397979917439E-3</v>
      </c>
      <c r="BA78" s="20">
        <f t="shared" si="66"/>
        <v>0</v>
      </c>
      <c r="BB78" s="20">
        <f t="shared" si="56"/>
        <v>0.99999999999999989</v>
      </c>
      <c r="BC78" s="20">
        <f t="shared" si="57"/>
        <v>0.53910551357153935</v>
      </c>
      <c r="BD78" s="20">
        <f t="shared" si="58"/>
        <v>0.55043251806769056</v>
      </c>
      <c r="BE78" s="20">
        <f t="shared" si="59"/>
        <v>0.64714548232642333</v>
      </c>
      <c r="BF78" s="21">
        <f t="shared" si="60"/>
        <v>1.8857480531824971</v>
      </c>
      <c r="BG78">
        <v>-0.3</v>
      </c>
      <c r="BH78" s="21">
        <f t="shared" si="61"/>
        <v>-2.1857480531824969</v>
      </c>
      <c r="BI78" s="21">
        <f t="shared" si="62"/>
        <v>-1.7754181664489641</v>
      </c>
      <c r="BJ78" s="21">
        <f t="shared" si="63"/>
        <v>-1.7337294695773655</v>
      </c>
      <c r="BK78" s="21">
        <v>0.1</v>
      </c>
      <c r="BL78" s="21">
        <f t="shared" si="64"/>
        <v>0.41032988673353277</v>
      </c>
      <c r="BM78" s="21">
        <f t="shared" si="65"/>
        <v>0.45201858360513136</v>
      </c>
      <c r="BN78" s="22">
        <f t="shared" si="68"/>
        <v>0.56206691446553603</v>
      </c>
      <c r="BO78" s="22">
        <f t="shared" si="68"/>
        <v>1.0879189287160381E-4</v>
      </c>
      <c r="BP78" s="22">
        <f t="shared" si="68"/>
        <v>8.8578645133565628E-2</v>
      </c>
      <c r="BQ78" s="22">
        <f t="shared" si="68"/>
        <v>6.1266367637730093E-5</v>
      </c>
      <c r="BR78" s="22">
        <f t="shared" si="68"/>
        <v>2.1558710913792517E-4</v>
      </c>
      <c r="BS78" s="22">
        <f t="shared" si="68"/>
        <v>1.8147123675242474E-4</v>
      </c>
      <c r="BT78" s="22">
        <f t="shared" si="68"/>
        <v>7.7500644083819048E-5</v>
      </c>
      <c r="BU78" s="22">
        <f t="shared" si="68"/>
        <v>8.6672278873711317E-2</v>
      </c>
      <c r="BV78" s="22">
        <f t="shared" si="67"/>
        <v>7.4098250627115059E-2</v>
      </c>
      <c r="BW78" s="22">
        <f t="shared" si="67"/>
        <v>1.2248093899452084E-4</v>
      </c>
      <c r="BX78" s="22">
        <f t="shared" si="67"/>
        <v>2.2874926948529328E-4</v>
      </c>
      <c r="BY78" s="22">
        <f t="shared" si="67"/>
        <v>5.1492783370737389E-3</v>
      </c>
      <c r="BZ78" s="22">
        <f t="shared" si="67"/>
        <v>0</v>
      </c>
      <c r="CA78" s="23">
        <f t="shared" si="38"/>
        <v>0.44075175863266103</v>
      </c>
      <c r="CB78" s="23">
        <f t="shared" si="38"/>
        <v>0.45001227818966644</v>
      </c>
    </row>
    <row r="79" spans="1:80" x14ac:dyDescent="0.2">
      <c r="A79" s="20" t="s">
        <v>115</v>
      </c>
      <c r="B79" s="18">
        <v>703</v>
      </c>
      <c r="C79" s="15">
        <f t="shared" si="34"/>
        <v>1.024432720381089E-3</v>
      </c>
      <c r="D79" s="18">
        <v>2030</v>
      </c>
      <c r="E79" s="14">
        <f t="shared" si="39"/>
        <v>2.0795984223736106</v>
      </c>
      <c r="F79" s="18">
        <v>71.42</v>
      </c>
      <c r="G79" s="18">
        <v>0.05</v>
      </c>
      <c r="H79" s="18">
        <v>14.01</v>
      </c>
      <c r="I79" s="18">
        <v>0.11</v>
      </c>
      <c r="J79" s="18">
        <v>7.0000000000000007E-2</v>
      </c>
      <c r="K79" s="18">
        <v>1.1399999999999999</v>
      </c>
      <c r="L79" s="18">
        <v>0.42</v>
      </c>
      <c r="M79" s="18">
        <v>4.29</v>
      </c>
      <c r="N79" s="18">
        <v>3.99</v>
      </c>
      <c r="O79" s="18">
        <v>0.02</v>
      </c>
      <c r="P79" s="18">
        <v>1.23</v>
      </c>
      <c r="Q79" s="18">
        <v>0.56999999999999995</v>
      </c>
      <c r="R79" s="16">
        <f t="shared" si="40"/>
        <v>0.28132081284122862</v>
      </c>
      <c r="S79" s="18">
        <v>97.32</v>
      </c>
      <c r="T79" s="18">
        <f t="shared" si="41"/>
        <v>-0.30667299208983789</v>
      </c>
      <c r="U79" s="18"/>
      <c r="V79" s="18"/>
      <c r="W79" s="18"/>
      <c r="X79" s="18"/>
      <c r="Y79" s="18">
        <v>0.59</v>
      </c>
      <c r="Z79" s="20" t="s">
        <v>83</v>
      </c>
      <c r="AA79" s="20">
        <f t="shared" si="42"/>
        <v>1.1885505075719753</v>
      </c>
      <c r="AB79" s="20">
        <f t="shared" si="43"/>
        <v>6.2578222778473093E-4</v>
      </c>
      <c r="AC79" s="20">
        <f t="shared" si="44"/>
        <v>0.27481365241271088</v>
      </c>
      <c r="AD79" s="20">
        <f t="shared" si="45"/>
        <v>1.5506061460389062E-3</v>
      </c>
      <c r="AE79" s="20">
        <f t="shared" si="46"/>
        <v>1.7361111111111112E-3</v>
      </c>
      <c r="AF79" s="20">
        <f t="shared" si="47"/>
        <v>1.5866388308977037E-2</v>
      </c>
      <c r="AG79" s="20">
        <f t="shared" si="48"/>
        <v>7.4893009985734661E-3</v>
      </c>
      <c r="AH79" s="20">
        <f t="shared" si="49"/>
        <v>0.13843175217812198</v>
      </c>
      <c r="AI79" s="20">
        <f t="shared" si="50"/>
        <v>8.4713375796178339E-2</v>
      </c>
      <c r="AJ79" s="20">
        <f t="shared" si="51"/>
        <v>2.818092151613358E-4</v>
      </c>
      <c r="AK79" s="20">
        <f t="shared" si="52"/>
        <v>6.4736842105263162E-2</v>
      </c>
      <c r="AL79" s="20">
        <f t="shared" si="53"/>
        <v>1.6078984485190406E-2</v>
      </c>
      <c r="AM79" s="20">
        <f t="shared" si="54"/>
        <v>0</v>
      </c>
      <c r="AN79" s="20">
        <f t="shared" si="55"/>
        <v>1.794875112557087</v>
      </c>
      <c r="AO79" s="20">
        <f t="shared" si="66"/>
        <v>0.66219120163669487</v>
      </c>
      <c r="AP79" s="20">
        <f t="shared" si="66"/>
        <v>3.4864945388495802E-4</v>
      </c>
      <c r="AQ79" s="20">
        <f t="shared" si="66"/>
        <v>0.15311018047444808</v>
      </c>
      <c r="AR79" s="20">
        <f t="shared" si="66"/>
        <v>8.639075416393843E-4</v>
      </c>
      <c r="AS79" s="20">
        <f t="shared" si="66"/>
        <v>9.6726011685444957E-4</v>
      </c>
      <c r="AT79" s="20">
        <f t="shared" si="66"/>
        <v>8.8398285752443392E-3</v>
      </c>
      <c r="AU79" s="20">
        <f t="shared" si="66"/>
        <v>4.1726028436060696E-3</v>
      </c>
      <c r="AV79" s="20">
        <f t="shared" si="66"/>
        <v>7.7126119365989634E-2</v>
      </c>
      <c r="AW79" s="20">
        <f t="shared" si="66"/>
        <v>4.7197364988525899E-2</v>
      </c>
      <c r="AX79" s="20">
        <f t="shared" si="66"/>
        <v>1.5700770108726587E-4</v>
      </c>
      <c r="AY79" s="20">
        <f t="shared" si="66"/>
        <v>3.6067602504686339E-2</v>
      </c>
      <c r="AZ79" s="20">
        <f t="shared" si="66"/>
        <v>8.9582747973385845E-3</v>
      </c>
      <c r="BA79" s="20">
        <f t="shared" si="66"/>
        <v>0</v>
      </c>
      <c r="BB79" s="20">
        <f t="shared" si="56"/>
        <v>0.99999999999999989</v>
      </c>
      <c r="BC79" s="20">
        <f t="shared" si="57"/>
        <v>0.62036645583436256</v>
      </c>
      <c r="BD79" s="20">
        <f t="shared" si="58"/>
        <v>1.1540792362259025</v>
      </c>
      <c r="BE79" s="20">
        <f t="shared" si="59"/>
        <v>0.804925775905459</v>
      </c>
      <c r="BF79" s="21">
        <f t="shared" si="60"/>
        <v>2.2837476047794132</v>
      </c>
      <c r="BG79">
        <v>-0.3</v>
      </c>
      <c r="BH79" s="21">
        <f t="shared" si="61"/>
        <v>-2.583747604779413</v>
      </c>
      <c r="BI79" s="21">
        <f t="shared" si="62"/>
        <v>-2.2818046668489917</v>
      </c>
      <c r="BJ79" s="21">
        <f t="shared" si="63"/>
        <v>-2.1744662238554877</v>
      </c>
      <c r="BK79" s="21">
        <v>0.1</v>
      </c>
      <c r="BL79" s="21">
        <f t="shared" si="64"/>
        <v>0.30194293793042126</v>
      </c>
      <c r="BM79" s="21">
        <f t="shared" si="65"/>
        <v>0.4092813809239253</v>
      </c>
      <c r="BN79" s="22">
        <f t="shared" si="68"/>
        <v>0.6783703341051015</v>
      </c>
      <c r="BO79" s="22">
        <f t="shared" si="68"/>
        <v>3.5716790850274859E-4</v>
      </c>
      <c r="BP79" s="22">
        <f t="shared" si="68"/>
        <v>0.15685107870147832</v>
      </c>
      <c r="BQ79" s="22">
        <f t="shared" si="68"/>
        <v>8.8501515303937345E-4</v>
      </c>
      <c r="BR79" s="22">
        <f t="shared" si="68"/>
        <v>9.9089291282533393E-4</v>
      </c>
      <c r="BS79" s="22">
        <f t="shared" si="68"/>
        <v>9.0558096350400446E-3</v>
      </c>
      <c r="BT79" s="22">
        <f t="shared" si="68"/>
        <v>4.2745508821452338E-3</v>
      </c>
      <c r="BU79" s="22">
        <f t="shared" si="68"/>
        <v>7.9010520274537352E-2</v>
      </c>
      <c r="BV79" s="22">
        <f t="shared" si="67"/>
        <v>4.8350525010014751E-2</v>
      </c>
      <c r="BW79" s="22">
        <f t="shared" si="67"/>
        <v>1.6084382634560867E-4</v>
      </c>
      <c r="BX79" s="22">
        <f t="shared" si="67"/>
        <v>3.6948832151499605E-2</v>
      </c>
      <c r="BY79" s="22">
        <f t="shared" si="67"/>
        <v>9.177149820558915E-3</v>
      </c>
      <c r="BZ79" s="22">
        <f t="shared" si="67"/>
        <v>0</v>
      </c>
      <c r="CA79" s="23">
        <f t="shared" si="38"/>
        <v>0.63552369598357072</v>
      </c>
      <c r="CB79" s="23">
        <f t="shared" si="38"/>
        <v>1.1822765315022306</v>
      </c>
    </row>
    <row r="80" spans="1:80" x14ac:dyDescent="0.2">
      <c r="A80" s="20" t="s">
        <v>116</v>
      </c>
      <c r="B80" s="18">
        <v>1015</v>
      </c>
      <c r="C80" s="15">
        <f t="shared" si="34"/>
        <v>7.7630710709156539E-4</v>
      </c>
      <c r="D80" s="18">
        <v>3010</v>
      </c>
      <c r="E80" s="14">
        <f t="shared" si="39"/>
        <v>2.336684392345612</v>
      </c>
      <c r="F80" s="18">
        <v>76.709999999999994</v>
      </c>
      <c r="G80" s="18">
        <v>0.01</v>
      </c>
      <c r="H80" s="18">
        <v>11.78</v>
      </c>
      <c r="I80" s="18">
        <v>0.02</v>
      </c>
      <c r="J80" s="18">
        <v>0.02</v>
      </c>
      <c r="K80" s="18">
        <v>0.03</v>
      </c>
      <c r="L80" s="18">
        <v>0.03</v>
      </c>
      <c r="M80" s="18">
        <v>4.16</v>
      </c>
      <c r="N80" s="18">
        <v>4.5</v>
      </c>
      <c r="O80" s="18">
        <v>0.02</v>
      </c>
      <c r="P80" s="18">
        <v>0.01</v>
      </c>
      <c r="Q80" s="18">
        <v>0.25</v>
      </c>
      <c r="R80" s="16">
        <f t="shared" si="40"/>
        <v>0.20377452160805937</v>
      </c>
      <c r="S80" s="18">
        <v>97.54</v>
      </c>
      <c r="T80" s="18">
        <f t="shared" si="41"/>
        <v>-8.8790126434150296E-2</v>
      </c>
      <c r="U80" s="18"/>
      <c r="V80" s="18"/>
      <c r="W80" s="18"/>
      <c r="X80" s="18"/>
      <c r="Y80" s="18">
        <v>0.32</v>
      </c>
      <c r="Z80" s="20" t="s">
        <v>83</v>
      </c>
      <c r="AA80" s="20">
        <f t="shared" si="42"/>
        <v>1.276585122316525</v>
      </c>
      <c r="AB80" s="20">
        <f t="shared" si="43"/>
        <v>1.2515644555694618E-4</v>
      </c>
      <c r="AC80" s="20">
        <f t="shared" si="44"/>
        <v>0.23107100823852492</v>
      </c>
      <c r="AD80" s="20">
        <f t="shared" si="45"/>
        <v>2.8192839018889202E-4</v>
      </c>
      <c r="AE80" s="20">
        <f t="shared" si="46"/>
        <v>4.96031746031746E-4</v>
      </c>
      <c r="AF80" s="20">
        <f t="shared" si="47"/>
        <v>4.1753653444676412E-4</v>
      </c>
      <c r="AG80" s="20">
        <f t="shared" si="48"/>
        <v>5.3495007132667619E-4</v>
      </c>
      <c r="AH80" s="20">
        <f t="shared" si="49"/>
        <v>0.13423685059696677</v>
      </c>
      <c r="AI80" s="20">
        <f t="shared" si="50"/>
        <v>9.5541401273885343E-2</v>
      </c>
      <c r="AJ80" s="20">
        <f t="shared" si="51"/>
        <v>2.818092151613358E-4</v>
      </c>
      <c r="AK80" s="20">
        <f t="shared" si="52"/>
        <v>5.263157894736842E-4</v>
      </c>
      <c r="AL80" s="20">
        <f t="shared" si="53"/>
        <v>7.0521861777150911E-3</v>
      </c>
      <c r="AM80" s="20">
        <f t="shared" si="54"/>
        <v>0</v>
      </c>
      <c r="AN80" s="20">
        <f t="shared" si="55"/>
        <v>1.7471502967958032</v>
      </c>
      <c r="AO80" s="20">
        <f t="shared" si="66"/>
        <v>0.73066703228550278</v>
      </c>
      <c r="AP80" s="20">
        <f t="shared" si="66"/>
        <v>7.1634618834153868E-5</v>
      </c>
      <c r="AQ80" s="20">
        <f t="shared" si="66"/>
        <v>0.13225594195433499</v>
      </c>
      <c r="AR80" s="20">
        <f t="shared" si="66"/>
        <v>1.6136470382996601E-4</v>
      </c>
      <c r="AS80" s="20">
        <f t="shared" si="66"/>
        <v>2.8390903000242534E-4</v>
      </c>
      <c r="AT80" s="20">
        <f t="shared" si="66"/>
        <v>2.3898146325047577E-4</v>
      </c>
      <c r="AU80" s="20">
        <f t="shared" si="66"/>
        <v>3.0618434619377111E-4</v>
      </c>
      <c r="AV80" s="20">
        <f t="shared" si="66"/>
        <v>7.6831884951827703E-2</v>
      </c>
      <c r="AW80" s="20">
        <f t="shared" si="66"/>
        <v>5.4684134186454403E-2</v>
      </c>
      <c r="AX80" s="20">
        <f t="shared" si="66"/>
        <v>1.6129649273915445E-4</v>
      </c>
      <c r="AY80" s="20">
        <f t="shared" si="66"/>
        <v>3.0124242341309973E-4</v>
      </c>
      <c r="AZ80" s="20">
        <f t="shared" si="66"/>
        <v>4.0363935436169918E-3</v>
      </c>
      <c r="BA80" s="20">
        <f t="shared" si="66"/>
        <v>0</v>
      </c>
      <c r="BB80" s="20">
        <f t="shared" si="56"/>
        <v>0.99999999999999989</v>
      </c>
      <c r="BC80" s="20">
        <f t="shared" si="57"/>
        <v>0.58420172276536952</v>
      </c>
      <c r="BD80" s="20">
        <f t="shared" si="58"/>
        <v>1.0009653801560705</v>
      </c>
      <c r="BE80" s="20">
        <f t="shared" si="59"/>
        <v>0.62682465368123108</v>
      </c>
      <c r="BF80" s="21">
        <f t="shared" si="60"/>
        <v>1.5523210621478509</v>
      </c>
      <c r="BG80">
        <v>-0.3</v>
      </c>
      <c r="BH80" s="21">
        <f t="shared" si="61"/>
        <v>-1.852321062147851</v>
      </c>
      <c r="BI80" s="21">
        <f t="shared" si="62"/>
        <v>-1.7705909358612648</v>
      </c>
      <c r="BJ80" s="21">
        <f t="shared" si="63"/>
        <v>-1.6924890425396946</v>
      </c>
      <c r="BK80" s="21">
        <v>0.1</v>
      </c>
      <c r="BL80" s="21">
        <f t="shared" si="64"/>
        <v>8.1730126286586158E-2</v>
      </c>
      <c r="BM80" s="21">
        <f t="shared" si="65"/>
        <v>0.15983201960815641</v>
      </c>
      <c r="BN80" s="22">
        <f t="shared" si="68"/>
        <v>0.56722201008073803</v>
      </c>
      <c r="BO80" s="22">
        <f t="shared" si="68"/>
        <v>5.5610463714748957E-5</v>
      </c>
      <c r="BP80" s="22">
        <f t="shared" si="68"/>
        <v>0.10267122769423978</v>
      </c>
      <c r="BQ80" s="22">
        <f t="shared" si="68"/>
        <v>1.2526856641692817E-4</v>
      </c>
      <c r="BR80" s="22">
        <f t="shared" si="68"/>
        <v>2.2040059775835526E-4</v>
      </c>
      <c r="BS80" s="22">
        <f t="shared" si="68"/>
        <v>1.855230083844861E-4</v>
      </c>
      <c r="BT80" s="22">
        <f t="shared" si="68"/>
        <v>2.376930840304088E-4</v>
      </c>
      <c r="BU80" s="22">
        <f t="shared" si="68"/>
        <v>5.9645138339345337E-2</v>
      </c>
      <c r="BV80" s="22">
        <f t="shared" si="67"/>
        <v>4.2451682014093391E-2</v>
      </c>
      <c r="BW80" s="22">
        <f t="shared" si="67"/>
        <v>1.2521561366234866E-4</v>
      </c>
      <c r="BX80" s="22">
        <f t="shared" si="67"/>
        <v>2.3385663425307593E-4</v>
      </c>
      <c r="BY80" s="22">
        <f t="shared" si="67"/>
        <v>3.133480994928379E-3</v>
      </c>
      <c r="BZ80" s="22">
        <f t="shared" si="67"/>
        <v>0</v>
      </c>
      <c r="CA80" s="23">
        <f t="shared" si="38"/>
        <v>0.45351994935789269</v>
      </c>
      <c r="CB80" s="23">
        <f t="shared" si="38"/>
        <v>0.77705653856776813</v>
      </c>
    </row>
    <row r="81" spans="1:80" x14ac:dyDescent="0.2">
      <c r="A81" s="20" t="s">
        <v>117</v>
      </c>
      <c r="B81" s="18">
        <v>1015</v>
      </c>
      <c r="C81" s="15">
        <f t="shared" si="34"/>
        <v>7.7630710709156539E-4</v>
      </c>
      <c r="D81" s="18">
        <v>3010</v>
      </c>
      <c r="E81" s="14">
        <f t="shared" si="39"/>
        <v>2.336684392345612</v>
      </c>
      <c r="F81" s="18">
        <v>72.05</v>
      </c>
      <c r="G81" s="18">
        <v>0.02</v>
      </c>
      <c r="H81" s="18">
        <v>10.78</v>
      </c>
      <c r="I81" s="18">
        <v>0.02</v>
      </c>
      <c r="J81" s="18">
        <v>0.01</v>
      </c>
      <c r="K81" s="18">
        <v>0.02</v>
      </c>
      <c r="L81" s="18">
        <v>0.02</v>
      </c>
      <c r="M81" s="18">
        <v>4.33</v>
      </c>
      <c r="N81" s="18">
        <v>6.07</v>
      </c>
      <c r="O81" s="18">
        <v>0.03</v>
      </c>
      <c r="P81" s="18">
        <v>0.04</v>
      </c>
      <c r="Q81" s="18">
        <v>0.31</v>
      </c>
      <c r="R81" s="16">
        <f t="shared" si="40"/>
        <v>0.19218035850345547</v>
      </c>
      <c r="S81" s="18">
        <v>93.7</v>
      </c>
      <c r="T81" s="18">
        <f t="shared" si="41"/>
        <v>-0.2076526946300416</v>
      </c>
      <c r="U81" s="18"/>
      <c r="V81" s="18"/>
      <c r="W81" s="18"/>
      <c r="X81" s="18"/>
      <c r="Y81" s="18">
        <v>0.3</v>
      </c>
      <c r="Z81" s="20" t="s">
        <v>83</v>
      </c>
      <c r="AA81" s="20">
        <f t="shared" si="42"/>
        <v>1.1990347811615909</v>
      </c>
      <c r="AB81" s="20">
        <f t="shared" si="43"/>
        <v>2.5031289111389235E-4</v>
      </c>
      <c r="AC81" s="20">
        <f t="shared" si="44"/>
        <v>0.21145547273440565</v>
      </c>
      <c r="AD81" s="20">
        <f t="shared" si="45"/>
        <v>2.8192839018889202E-4</v>
      </c>
      <c r="AE81" s="20">
        <f t="shared" si="46"/>
        <v>2.48015873015873E-4</v>
      </c>
      <c r="AF81" s="20">
        <f t="shared" si="47"/>
        <v>2.7835768963117608E-4</v>
      </c>
      <c r="AG81" s="20">
        <f t="shared" si="48"/>
        <v>3.566333808844508E-4</v>
      </c>
      <c r="AH81" s="20">
        <f t="shared" si="49"/>
        <v>0.13972249112616975</v>
      </c>
      <c r="AI81" s="20">
        <f t="shared" si="50"/>
        <v>0.12887473460721868</v>
      </c>
      <c r="AJ81" s="20">
        <f t="shared" si="51"/>
        <v>4.2271382274200367E-4</v>
      </c>
      <c r="AK81" s="20">
        <f t="shared" si="52"/>
        <v>2.1052631578947368E-3</v>
      </c>
      <c r="AL81" s="20">
        <f t="shared" si="53"/>
        <v>8.7447108603667129E-3</v>
      </c>
      <c r="AM81" s="20">
        <f t="shared" si="54"/>
        <v>0</v>
      </c>
      <c r="AN81" s="20">
        <f t="shared" si="55"/>
        <v>1.6917754156952227</v>
      </c>
      <c r="AO81" s="20">
        <f t="shared" si="66"/>
        <v>0.70874347152565542</v>
      </c>
      <c r="AP81" s="20">
        <f t="shared" si="66"/>
        <v>1.4795869995015153E-4</v>
      </c>
      <c r="AQ81" s="20">
        <f t="shared" si="66"/>
        <v>0.12499027398829388</v>
      </c>
      <c r="AR81" s="20">
        <f t="shared" si="66"/>
        <v>1.6664646357509317E-4</v>
      </c>
      <c r="AS81" s="20">
        <f t="shared" si="66"/>
        <v>1.4660094402302963E-4</v>
      </c>
      <c r="AT81" s="20">
        <f t="shared" si="66"/>
        <v>1.6453584030643158E-4</v>
      </c>
      <c r="AU81" s="20">
        <f t="shared" si="66"/>
        <v>2.1080421052098981E-4</v>
      </c>
      <c r="AV81" s="20">
        <f t="shared" si="66"/>
        <v>8.2589266772594525E-2</v>
      </c>
      <c r="AW81" s="20">
        <f t="shared" si="66"/>
        <v>7.6177212064674996E-2</v>
      </c>
      <c r="AX81" s="20">
        <f t="shared" si="66"/>
        <v>2.4986402971714333E-4</v>
      </c>
      <c r="AY81" s="20">
        <f t="shared" si="66"/>
        <v>1.2444105395807482E-3</v>
      </c>
      <c r="AZ81" s="20">
        <f t="shared" si="66"/>
        <v>5.1689549211076215E-3</v>
      </c>
      <c r="BA81" s="20">
        <f t="shared" si="66"/>
        <v>0</v>
      </c>
      <c r="BB81" s="20">
        <f t="shared" si="56"/>
        <v>1</v>
      </c>
      <c r="BC81" s="20">
        <f t="shared" si="57"/>
        <v>0.52019335175434511</v>
      </c>
      <c r="BD81" s="20">
        <f t="shared" si="58"/>
        <v>0.78517353993627992</v>
      </c>
      <c r="BE81" s="20">
        <f t="shared" si="59"/>
        <v>0.6358407783298422</v>
      </c>
      <c r="BF81" s="21">
        <f t="shared" si="60"/>
        <v>1.6527264882562682</v>
      </c>
      <c r="BG81">
        <v>-0.3</v>
      </c>
      <c r="BH81" s="21">
        <f t="shared" si="61"/>
        <v>-1.9527264882562683</v>
      </c>
      <c r="BI81" s="21">
        <f t="shared" si="62"/>
        <v>-1.7550057168096469</v>
      </c>
      <c r="BJ81" s="21">
        <f t="shared" si="63"/>
        <v>-1.6949909414093502</v>
      </c>
      <c r="BK81" s="21">
        <v>0.1</v>
      </c>
      <c r="BL81" s="21">
        <f t="shared" si="64"/>
        <v>0.19772077144662137</v>
      </c>
      <c r="BM81" s="21">
        <f t="shared" si="65"/>
        <v>0.25773554684691802</v>
      </c>
      <c r="BN81" s="22">
        <f t="shared" si="68"/>
        <v>0.55020259405011485</v>
      </c>
      <c r="BO81" s="22">
        <f t="shared" si="68"/>
        <v>1.1486139032733108E-4</v>
      </c>
      <c r="BP81" s="22">
        <f t="shared" si="68"/>
        <v>9.7030838014434559E-2</v>
      </c>
      <c r="BQ81" s="22">
        <f t="shared" si="68"/>
        <v>1.2936883404502051E-4</v>
      </c>
      <c r="BR81" s="22">
        <f t="shared" si="68"/>
        <v>1.1380735475141064E-4</v>
      </c>
      <c r="BS81" s="22">
        <f t="shared" si="68"/>
        <v>1.2773034220116568E-4</v>
      </c>
      <c r="BT81" s="22">
        <f t="shared" si="68"/>
        <v>1.6364880683227093E-4</v>
      </c>
      <c r="BU81" s="22">
        <f t="shared" si="68"/>
        <v>6.4114634765046405E-2</v>
      </c>
      <c r="BV81" s="22">
        <f t="shared" si="67"/>
        <v>5.9136911124228531E-2</v>
      </c>
      <c r="BW81" s="22">
        <f t="shared" si="67"/>
        <v>1.9397122207595648E-4</v>
      </c>
      <c r="BX81" s="22">
        <f t="shared" si="67"/>
        <v>9.6604474601618448E-4</v>
      </c>
      <c r="BY81" s="22">
        <f t="shared" si="67"/>
        <v>4.0126964414917681E-3</v>
      </c>
      <c r="BZ81" s="22">
        <f t="shared" si="67"/>
        <v>0</v>
      </c>
      <c r="CA81" s="23">
        <f t="shared" si="38"/>
        <v>0.40382979602868074</v>
      </c>
      <c r="CB81" s="23">
        <f t="shared" si="38"/>
        <v>0.60953579935277713</v>
      </c>
    </row>
    <row r="82" spans="1:80" x14ac:dyDescent="0.2">
      <c r="A82" s="20" t="s">
        <v>118</v>
      </c>
      <c r="B82" s="18">
        <v>1015</v>
      </c>
      <c r="C82" s="15">
        <f t="shared" si="34"/>
        <v>7.7630710709156539E-4</v>
      </c>
      <c r="D82" s="18">
        <v>3010</v>
      </c>
      <c r="E82" s="14">
        <f t="shared" si="39"/>
        <v>2.336684392345612</v>
      </c>
      <c r="F82" s="18">
        <v>76.62</v>
      </c>
      <c r="G82" s="18">
        <v>0.02</v>
      </c>
      <c r="H82" s="18">
        <v>12.15</v>
      </c>
      <c r="I82" s="18">
        <v>0.01</v>
      </c>
      <c r="J82" s="18">
        <v>0.02</v>
      </c>
      <c r="K82" s="18">
        <v>0.03</v>
      </c>
      <c r="L82" s="18">
        <v>0.04</v>
      </c>
      <c r="M82" s="18">
        <v>3.99</v>
      </c>
      <c r="N82" s="18">
        <v>3.75</v>
      </c>
      <c r="O82" s="18">
        <v>0.04</v>
      </c>
      <c r="P82" s="18">
        <v>0.01</v>
      </c>
      <c r="Q82" s="18">
        <v>0.24</v>
      </c>
      <c r="R82" s="16">
        <f t="shared" si="40"/>
        <v>0.21292395908184408</v>
      </c>
      <c r="S82" s="18">
        <v>96.92</v>
      </c>
      <c r="T82" s="18">
        <f t="shared" si="41"/>
        <v>-5.1986708917760041E-2</v>
      </c>
      <c r="U82" s="18"/>
      <c r="V82" s="18"/>
      <c r="W82" s="18"/>
      <c r="X82" s="18"/>
      <c r="Y82" s="18">
        <v>0.28999999999999998</v>
      </c>
      <c r="Z82" s="20" t="s">
        <v>83</v>
      </c>
      <c r="AA82" s="20">
        <f t="shared" si="42"/>
        <v>1.27508736894658</v>
      </c>
      <c r="AB82" s="20">
        <f t="shared" si="43"/>
        <v>2.5031289111389235E-4</v>
      </c>
      <c r="AC82" s="20">
        <f t="shared" si="44"/>
        <v>0.23832875637504905</v>
      </c>
      <c r="AD82" s="20">
        <f t="shared" si="45"/>
        <v>1.4096419509444601E-4</v>
      </c>
      <c r="AE82" s="20">
        <f t="shared" si="46"/>
        <v>4.96031746031746E-4</v>
      </c>
      <c r="AF82" s="20">
        <f t="shared" si="47"/>
        <v>4.1753653444676412E-4</v>
      </c>
      <c r="AG82" s="20">
        <f t="shared" si="48"/>
        <v>7.1326676176890159E-4</v>
      </c>
      <c r="AH82" s="20">
        <f t="shared" si="49"/>
        <v>0.1287512100677638</v>
      </c>
      <c r="AI82" s="20">
        <f t="shared" si="50"/>
        <v>7.9617834394904455E-2</v>
      </c>
      <c r="AJ82" s="20">
        <f t="shared" si="51"/>
        <v>5.6361843032267159E-4</v>
      </c>
      <c r="AK82" s="20">
        <f t="shared" si="52"/>
        <v>5.263157894736842E-4</v>
      </c>
      <c r="AL82" s="20">
        <f t="shared" si="53"/>
        <v>6.7700987306064872E-3</v>
      </c>
      <c r="AM82" s="20">
        <f t="shared" si="54"/>
        <v>0</v>
      </c>
      <c r="AN82" s="20">
        <f t="shared" si="55"/>
        <v>1.7316633148631562</v>
      </c>
      <c r="AO82" s="20">
        <f t="shared" si="66"/>
        <v>0.73633676824027605</v>
      </c>
      <c r="AP82" s="20">
        <f t="shared" si="66"/>
        <v>1.4455055377417475E-4</v>
      </c>
      <c r="AQ82" s="20">
        <f t="shared" si="66"/>
        <v>0.13762996208872327</v>
      </c>
      <c r="AR82" s="20">
        <f t="shared" si="66"/>
        <v>8.1403927590615748E-5</v>
      </c>
      <c r="AS82" s="20">
        <f t="shared" si="66"/>
        <v>2.8644814599594647E-4</v>
      </c>
      <c r="AT82" s="20">
        <f t="shared" si="66"/>
        <v>2.4111877341454204E-4</v>
      </c>
      <c r="AU82" s="20">
        <f t="shared" si="66"/>
        <v>4.1189690608261635E-4</v>
      </c>
      <c r="AV82" s="20">
        <f t="shared" si="66"/>
        <v>7.4351179563989497E-2</v>
      </c>
      <c r="AW82" s="20">
        <f t="shared" si="66"/>
        <v>4.5977664198075488E-2</v>
      </c>
      <c r="AX82" s="20">
        <f t="shared" si="66"/>
        <v>3.2547806810079088E-4</v>
      </c>
      <c r="AY82" s="20">
        <f t="shared" si="66"/>
        <v>3.0393655911990954E-4</v>
      </c>
      <c r="AZ82" s="20">
        <f t="shared" si="66"/>
        <v>3.909592974856946E-3</v>
      </c>
      <c r="BA82" s="20">
        <f t="shared" si="66"/>
        <v>0</v>
      </c>
      <c r="BB82" s="20">
        <f t="shared" si="56"/>
        <v>0.99999999999999978</v>
      </c>
      <c r="BC82" s="20">
        <f t="shared" si="57"/>
        <v>0.61789989199106343</v>
      </c>
      <c r="BD82" s="20">
        <f t="shared" si="58"/>
        <v>1.1360046701781248</v>
      </c>
      <c r="BE82" s="20">
        <f t="shared" si="59"/>
        <v>0.63236221100602297</v>
      </c>
      <c r="BF82" s="21">
        <f t="shared" si="60"/>
        <v>1.5228571142916376</v>
      </c>
      <c r="BG82">
        <v>-0.3</v>
      </c>
      <c r="BH82" s="21">
        <f t="shared" si="61"/>
        <v>-1.8228571142916377</v>
      </c>
      <c r="BI82" s="21">
        <f t="shared" si="62"/>
        <v>-1.7769792457661073</v>
      </c>
      <c r="BJ82" s="21">
        <f t="shared" si="63"/>
        <v>-1.6933680719357858</v>
      </c>
      <c r="BK82" s="21">
        <v>0.1</v>
      </c>
      <c r="BL82" s="21">
        <f t="shared" si="64"/>
        <v>4.587786852553033E-2</v>
      </c>
      <c r="BM82" s="21">
        <f t="shared" si="65"/>
        <v>0.1294890423558519</v>
      </c>
      <c r="BN82" s="22">
        <f t="shared" si="68"/>
        <v>0.57162346639776107</v>
      </c>
      <c r="BO82" s="22">
        <f t="shared" si="68"/>
        <v>1.1221562222891335E-4</v>
      </c>
      <c r="BP82" s="22">
        <f t="shared" si="68"/>
        <v>0.10684311771821857</v>
      </c>
      <c r="BQ82" s="22">
        <f t="shared" si="68"/>
        <v>6.319444753376217E-5</v>
      </c>
      <c r="BR82" s="22">
        <f t="shared" si="68"/>
        <v>2.2237173154985557E-4</v>
      </c>
      <c r="BS82" s="22">
        <f t="shared" si="68"/>
        <v>1.8718221745490978E-4</v>
      </c>
      <c r="BT82" s="22">
        <f t="shared" si="68"/>
        <v>3.1975849558096213E-4</v>
      </c>
      <c r="BU82" s="22">
        <f t="shared" si="68"/>
        <v>5.7719349116166205E-2</v>
      </c>
      <c r="BV82" s="22">
        <f t="shared" si="67"/>
        <v>3.5692787484435419E-2</v>
      </c>
      <c r="BW82" s="22">
        <f t="shared" si="67"/>
        <v>2.5267093746907647E-4</v>
      </c>
      <c r="BX82" s="22">
        <f t="shared" si="67"/>
        <v>2.3594811094974148E-4</v>
      </c>
      <c r="BY82" s="22">
        <f t="shared" si="67"/>
        <v>3.0350448122167025E-3</v>
      </c>
      <c r="BZ82" s="22">
        <f t="shared" si="67"/>
        <v>0</v>
      </c>
      <c r="CA82" s="23">
        <f t="shared" si="38"/>
        <v>0.47968007762377318</v>
      </c>
      <c r="CB82" s="23">
        <f t="shared" si="38"/>
        <v>0.88188849914848799</v>
      </c>
    </row>
    <row r="83" spans="1:80" x14ac:dyDescent="0.2">
      <c r="A83" s="20" t="s">
        <v>119</v>
      </c>
      <c r="B83" s="18">
        <v>1015</v>
      </c>
      <c r="C83" s="15">
        <f t="shared" si="34"/>
        <v>7.7630710709156539E-4</v>
      </c>
      <c r="D83" s="18">
        <v>3010</v>
      </c>
      <c r="E83" s="14">
        <f t="shared" si="39"/>
        <v>2.336684392345612</v>
      </c>
      <c r="F83" s="18">
        <v>76.09</v>
      </c>
      <c r="G83" s="18">
        <v>0.01</v>
      </c>
      <c r="H83" s="18">
        <v>11.99</v>
      </c>
      <c r="I83" s="18">
        <v>0.01</v>
      </c>
      <c r="J83" s="18">
        <v>0.01</v>
      </c>
      <c r="K83" s="18">
        <v>0.01</v>
      </c>
      <c r="L83" s="18">
        <v>0.01</v>
      </c>
      <c r="M83" s="18">
        <v>4.76</v>
      </c>
      <c r="N83" s="18">
        <v>6.11</v>
      </c>
      <c r="O83" s="18">
        <v>0.01</v>
      </c>
      <c r="P83" s="18">
        <v>0.03</v>
      </c>
      <c r="Q83" s="18">
        <v>0.4</v>
      </c>
      <c r="R83" s="16">
        <f t="shared" si="40"/>
        <v>0.20025790261445611</v>
      </c>
      <c r="S83" s="18">
        <v>99.44</v>
      </c>
      <c r="T83" s="18">
        <f t="shared" si="41"/>
        <v>-0.30047032802421308</v>
      </c>
      <c r="U83" s="18"/>
      <c r="V83" s="18"/>
      <c r="W83" s="18"/>
      <c r="X83" s="18"/>
      <c r="Y83" s="18">
        <v>0.36</v>
      </c>
      <c r="Z83" s="20" t="s">
        <v>83</v>
      </c>
      <c r="AA83" s="20">
        <f t="shared" si="42"/>
        <v>1.2662672657680147</v>
      </c>
      <c r="AB83" s="20">
        <f t="shared" si="43"/>
        <v>1.2515644555694618E-4</v>
      </c>
      <c r="AC83" s="20">
        <f t="shared" si="44"/>
        <v>0.23519027069438997</v>
      </c>
      <c r="AD83" s="20">
        <f t="shared" si="45"/>
        <v>1.4096419509444601E-4</v>
      </c>
      <c r="AE83" s="20">
        <f t="shared" si="46"/>
        <v>2.48015873015873E-4</v>
      </c>
      <c r="AF83" s="20">
        <f t="shared" si="47"/>
        <v>1.3917884481558804E-4</v>
      </c>
      <c r="AG83" s="20">
        <f t="shared" si="48"/>
        <v>1.783166904422254E-4</v>
      </c>
      <c r="AH83" s="20">
        <f t="shared" si="49"/>
        <v>0.15359793481768313</v>
      </c>
      <c r="AI83" s="20">
        <f t="shared" si="50"/>
        <v>0.129723991507431</v>
      </c>
      <c r="AJ83" s="20">
        <f t="shared" si="51"/>
        <v>1.409046075806679E-4</v>
      </c>
      <c r="AK83" s="20">
        <f t="shared" si="52"/>
        <v>1.5789473684210526E-3</v>
      </c>
      <c r="AL83" s="20">
        <f t="shared" si="53"/>
        <v>1.1283497884344146E-2</v>
      </c>
      <c r="AM83" s="20">
        <f t="shared" si="54"/>
        <v>0</v>
      </c>
      <c r="AN83" s="20">
        <f t="shared" si="55"/>
        <v>1.7986144446967898</v>
      </c>
      <c r="AO83" s="20">
        <f t="shared" si="66"/>
        <v>0.7040237386626137</v>
      </c>
      <c r="AP83" s="20">
        <f t="shared" si="66"/>
        <v>6.9584921841348295E-5</v>
      </c>
      <c r="AQ83" s="20">
        <f t="shared" si="66"/>
        <v>0.13076191586687624</v>
      </c>
      <c r="AR83" s="20">
        <f t="shared" si="66"/>
        <v>7.8373770159624026E-5</v>
      </c>
      <c r="AS83" s="20">
        <f t="shared" si="66"/>
        <v>1.3789273946239407E-4</v>
      </c>
      <c r="AT83" s="20">
        <f t="shared" si="66"/>
        <v>7.7381144817310077E-5</v>
      </c>
      <c r="AU83" s="20">
        <f t="shared" si="66"/>
        <v>9.9141142209766917E-5</v>
      </c>
      <c r="AV83" s="20">
        <f t="shared" si="66"/>
        <v>8.5397921311355124E-2</v>
      </c>
      <c r="AW83" s="20">
        <f t="shared" si="66"/>
        <v>7.2124402141838601E-2</v>
      </c>
      <c r="AX83" s="20">
        <f t="shared" si="66"/>
        <v>7.8340640483637154E-5</v>
      </c>
      <c r="AY83" s="20">
        <f t="shared" si="66"/>
        <v>8.7786872449322037E-4</v>
      </c>
      <c r="AZ83" s="20">
        <f t="shared" si="66"/>
        <v>6.273438933849059E-3</v>
      </c>
      <c r="BA83" s="20">
        <f t="shared" si="66"/>
        <v>0</v>
      </c>
      <c r="BB83" s="20">
        <f t="shared" si="56"/>
        <v>1</v>
      </c>
      <c r="BC83" s="20">
        <f t="shared" si="57"/>
        <v>0.54213218443753031</v>
      </c>
      <c r="BD83" s="20">
        <f t="shared" si="58"/>
        <v>0.82907312747970319</v>
      </c>
      <c r="BE83" s="20">
        <f t="shared" si="59"/>
        <v>0.64907620561244594</v>
      </c>
      <c r="BF83" s="21">
        <f t="shared" si="60"/>
        <v>1.7386533354111182</v>
      </c>
      <c r="BG83">
        <v>-0.3</v>
      </c>
      <c r="BH83" s="21">
        <f t="shared" si="61"/>
        <v>-2.038653335411118</v>
      </c>
      <c r="BI83" s="21">
        <f t="shared" si="62"/>
        <v>-1.7477322679196949</v>
      </c>
      <c r="BJ83" s="21">
        <f t="shared" si="63"/>
        <v>-1.6981214544444738</v>
      </c>
      <c r="BK83" s="21">
        <v>0.1</v>
      </c>
      <c r="BL83" s="21">
        <f t="shared" si="64"/>
        <v>0.2909210674914231</v>
      </c>
      <c r="BM83" s="21">
        <f t="shared" si="65"/>
        <v>0.34053188096664422</v>
      </c>
      <c r="BN83" s="22">
        <f t="shared" si="68"/>
        <v>0.54653863188496188</v>
      </c>
      <c r="BO83" s="22">
        <f t="shared" si="68"/>
        <v>5.4019269371849776E-5</v>
      </c>
      <c r="BP83" s="22">
        <f t="shared" si="68"/>
        <v>0.10151140462436536</v>
      </c>
      <c r="BQ83" s="22">
        <f t="shared" si="68"/>
        <v>6.0842114784476985E-5</v>
      </c>
      <c r="BR83" s="22">
        <f t="shared" si="68"/>
        <v>1.0704711366098208E-4</v>
      </c>
      <c r="BS83" s="22">
        <f t="shared" si="68"/>
        <v>6.0071532676559466E-5</v>
      </c>
      <c r="BT83" s="22">
        <f t="shared" si="68"/>
        <v>7.6963973302617635E-5</v>
      </c>
      <c r="BU83" s="22">
        <f t="shared" si="68"/>
        <v>6.6295013244851236E-2</v>
      </c>
      <c r="BV83" s="22">
        <f t="shared" si="67"/>
        <v>5.5990685977439426E-2</v>
      </c>
      <c r="BW83" s="22">
        <f t="shared" si="67"/>
        <v>6.0816395981552725E-5</v>
      </c>
      <c r="BX83" s="22">
        <f t="shared" si="67"/>
        <v>6.8149572991749435E-4</v>
      </c>
      <c r="BY83" s="22">
        <f t="shared" si="67"/>
        <v>4.8701152302519576E-3</v>
      </c>
      <c r="BZ83" s="22">
        <f t="shared" si="67"/>
        <v>0</v>
      </c>
      <c r="CA83" s="23">
        <f t="shared" si="38"/>
        <v>0.42086106776193011</v>
      </c>
      <c r="CB83" s="23">
        <f t="shared" si="38"/>
        <v>0.64361536116112494</v>
      </c>
    </row>
    <row r="84" spans="1:80" x14ac:dyDescent="0.2">
      <c r="A84" s="20" t="s">
        <v>120</v>
      </c>
      <c r="B84" s="18">
        <v>1015</v>
      </c>
      <c r="C84" s="15">
        <f t="shared" si="34"/>
        <v>7.7630710709156539E-4</v>
      </c>
      <c r="D84" s="18">
        <v>3010</v>
      </c>
      <c r="E84" s="14">
        <f t="shared" si="39"/>
        <v>2.336684392345612</v>
      </c>
      <c r="F84" s="18">
        <v>75.63</v>
      </c>
      <c r="G84" s="18">
        <v>0.03</v>
      </c>
      <c r="H84" s="18">
        <v>12.08</v>
      </c>
      <c r="I84" s="18">
        <v>0.03</v>
      </c>
      <c r="J84" s="18">
        <v>0.01</v>
      </c>
      <c r="K84" s="18">
        <v>0.03</v>
      </c>
      <c r="L84" s="18">
        <v>0.02</v>
      </c>
      <c r="M84" s="18">
        <v>4.07</v>
      </c>
      <c r="N84" s="18">
        <v>4.16</v>
      </c>
      <c r="O84" s="18">
        <v>0.03</v>
      </c>
      <c r="P84" s="18">
        <v>0.01</v>
      </c>
      <c r="Q84" s="18">
        <v>0.24</v>
      </c>
      <c r="R84" s="16">
        <f t="shared" si="40"/>
        <v>0.2112198464870135</v>
      </c>
      <c r="S84" s="18">
        <v>96.34</v>
      </c>
      <c r="T84" s="18">
        <f t="shared" si="41"/>
        <v>-5.5476519067416644E-2</v>
      </c>
      <c r="U84" s="18"/>
      <c r="V84" s="18"/>
      <c r="W84" s="18"/>
      <c r="X84" s="18"/>
      <c r="Y84" s="18">
        <v>0.3</v>
      </c>
      <c r="Z84" s="20" t="s">
        <v>83</v>
      </c>
      <c r="AA84" s="20">
        <f t="shared" si="42"/>
        <v>1.258612081877184</v>
      </c>
      <c r="AB84" s="20">
        <f t="shared" si="43"/>
        <v>3.7546933667083853E-4</v>
      </c>
      <c r="AC84" s="20">
        <f t="shared" si="44"/>
        <v>0.23695566888976072</v>
      </c>
      <c r="AD84" s="20">
        <f t="shared" si="45"/>
        <v>4.2289258528333803E-4</v>
      </c>
      <c r="AE84" s="20">
        <f t="shared" si="46"/>
        <v>2.48015873015873E-4</v>
      </c>
      <c r="AF84" s="20">
        <f t="shared" si="47"/>
        <v>4.1753653444676412E-4</v>
      </c>
      <c r="AG84" s="20">
        <f t="shared" si="48"/>
        <v>3.566333808844508E-4</v>
      </c>
      <c r="AH84" s="20">
        <f t="shared" si="49"/>
        <v>0.13133268796385933</v>
      </c>
      <c r="AI84" s="20">
        <f t="shared" si="50"/>
        <v>8.8322717622080674E-2</v>
      </c>
      <c r="AJ84" s="20">
        <f t="shared" si="51"/>
        <v>4.2271382274200367E-4</v>
      </c>
      <c r="AK84" s="20">
        <f t="shared" si="52"/>
        <v>5.263157894736842E-4</v>
      </c>
      <c r="AL84" s="20">
        <f t="shared" si="53"/>
        <v>6.7700987306064872E-3</v>
      </c>
      <c r="AM84" s="20">
        <f t="shared" si="54"/>
        <v>0</v>
      </c>
      <c r="AN84" s="20">
        <f t="shared" si="55"/>
        <v>1.724762832406008</v>
      </c>
      <c r="AO84" s="20">
        <f t="shared" si="66"/>
        <v>0.72973052191845211</v>
      </c>
      <c r="AP84" s="20">
        <f t="shared" si="66"/>
        <v>2.1769331389583961E-4</v>
      </c>
      <c r="AQ84" s="20">
        <f t="shared" si="66"/>
        <v>0.13738449393602281</v>
      </c>
      <c r="AR84" s="20">
        <f t="shared" si="66"/>
        <v>2.4518883253844923E-4</v>
      </c>
      <c r="AS84" s="20">
        <f t="shared" si="66"/>
        <v>1.4379708813060173E-4</v>
      </c>
      <c r="AT84" s="20">
        <f t="shared" si="66"/>
        <v>2.4208344857728028E-4</v>
      </c>
      <c r="AU84" s="20">
        <f t="shared" si="66"/>
        <v>2.0677241773986671E-4</v>
      </c>
      <c r="AV84" s="20">
        <f t="shared" si="66"/>
        <v>7.614536068164976E-2</v>
      </c>
      <c r="AW84" s="20">
        <f t="shared" si="66"/>
        <v>5.1208616026861116E-2</v>
      </c>
      <c r="AX84" s="20">
        <f t="shared" si="66"/>
        <v>2.4508518782975325E-4</v>
      </c>
      <c r="AY84" s="20">
        <f t="shared" si="66"/>
        <v>3.0515255754872956E-4</v>
      </c>
      <c r="AZ84" s="20">
        <f t="shared" si="66"/>
        <v>3.9252345907537563E-3</v>
      </c>
      <c r="BA84" s="20">
        <f t="shared" si="66"/>
        <v>0</v>
      </c>
      <c r="BB84" s="20">
        <f t="shared" si="56"/>
        <v>1</v>
      </c>
      <c r="BC84" s="20">
        <f t="shared" si="57"/>
        <v>0.59790328225032241</v>
      </c>
      <c r="BD84" s="20">
        <f t="shared" si="58"/>
        <v>1.0752693037778076</v>
      </c>
      <c r="BE84" s="20">
        <f t="shared" si="59"/>
        <v>0.63198547063798705</v>
      </c>
      <c r="BF84" s="21">
        <f t="shared" si="60"/>
        <v>1.5216746489769744</v>
      </c>
      <c r="BG84">
        <v>-0.3</v>
      </c>
      <c r="BH84" s="21">
        <f t="shared" si="61"/>
        <v>-1.8216746489769744</v>
      </c>
      <c r="BI84" s="21">
        <f t="shared" si="62"/>
        <v>-1.7730099256535656</v>
      </c>
      <c r="BJ84" s="21">
        <f t="shared" si="63"/>
        <v>-1.6992155507513684</v>
      </c>
      <c r="BK84" s="21">
        <v>0.1</v>
      </c>
      <c r="BL84" s="21">
        <f t="shared" si="64"/>
        <v>4.8664723323408765E-2</v>
      </c>
      <c r="BM84" s="21">
        <f t="shared" si="65"/>
        <v>0.12245909822560597</v>
      </c>
      <c r="BN84" s="22">
        <f t="shared" si="68"/>
        <v>0.56649499042693174</v>
      </c>
      <c r="BO84" s="22">
        <f t="shared" si="68"/>
        <v>1.6899686674365532E-4</v>
      </c>
      <c r="BP84" s="22">
        <f t="shared" si="68"/>
        <v>0.10665255904671257</v>
      </c>
      <c r="BQ84" s="22">
        <f t="shared" si="68"/>
        <v>1.9034183327908179E-4</v>
      </c>
      <c r="BR84" s="22">
        <f t="shared" si="68"/>
        <v>1.116307014948583E-4</v>
      </c>
      <c r="BS84" s="22">
        <f t="shared" si="68"/>
        <v>1.8793110163977818E-4</v>
      </c>
      <c r="BT84" s="22">
        <f t="shared" si="68"/>
        <v>1.6051889744196461E-4</v>
      </c>
      <c r="BU84" s="22">
        <f t="shared" si="68"/>
        <v>5.9112184669215355E-2</v>
      </c>
      <c r="BV84" s="22">
        <f t="shared" si="67"/>
        <v>3.9753612565975323E-2</v>
      </c>
      <c r="BW84" s="22">
        <f t="shared" si="67"/>
        <v>1.9026137315510867E-4</v>
      </c>
      <c r="BX84" s="22">
        <f t="shared" si="67"/>
        <v>2.3689209917224666E-4</v>
      </c>
      <c r="BY84" s="22">
        <f t="shared" si="67"/>
        <v>3.0471875098037932E-3</v>
      </c>
      <c r="BZ84" s="22">
        <f t="shared" si="67"/>
        <v>0</v>
      </c>
      <c r="CA84" s="23">
        <f t="shared" si="38"/>
        <v>0.46415656736429944</v>
      </c>
      <c r="CB84" s="23">
        <f t="shared" si="38"/>
        <v>0.83473920256011147</v>
      </c>
    </row>
    <row r="85" spans="1:80" x14ac:dyDescent="0.2">
      <c r="A85" s="20" t="s">
        <v>121</v>
      </c>
      <c r="B85" s="16">
        <v>1015</v>
      </c>
      <c r="C85" s="15">
        <f t="shared" si="34"/>
        <v>7.7630710709156539E-4</v>
      </c>
      <c r="D85" s="34">
        <v>3000</v>
      </c>
      <c r="E85" s="14">
        <f t="shared" si="39"/>
        <v>2.328921321274696</v>
      </c>
      <c r="F85" s="18">
        <v>77.19</v>
      </c>
      <c r="G85" s="18">
        <v>0.02</v>
      </c>
      <c r="H85" s="18">
        <v>12.19</v>
      </c>
      <c r="I85" s="18">
        <v>0.04</v>
      </c>
      <c r="J85" s="18">
        <v>0.03</v>
      </c>
      <c r="K85" s="18">
        <v>0.01</v>
      </c>
      <c r="L85" s="18">
        <v>0.01</v>
      </c>
      <c r="M85" s="18">
        <v>3.99</v>
      </c>
      <c r="N85" s="18">
        <v>6.26</v>
      </c>
      <c r="O85" s="18">
        <v>0.02</v>
      </c>
      <c r="P85" s="18">
        <v>0.02</v>
      </c>
      <c r="Q85" s="18">
        <v>0.41</v>
      </c>
      <c r="R85" s="16">
        <f t="shared" si="40"/>
        <v>0.20331947438796408</v>
      </c>
      <c r="S85" s="18">
        <v>100.19</v>
      </c>
      <c r="T85" s="18">
        <f t="shared" si="41"/>
        <v>-0.30460487840548633</v>
      </c>
      <c r="U85" s="18"/>
      <c r="V85" s="18"/>
      <c r="W85" s="18"/>
      <c r="X85" s="18"/>
      <c r="Y85" s="18">
        <v>0.31</v>
      </c>
      <c r="Z85" s="20" t="s">
        <v>83</v>
      </c>
      <c r="AA85" s="20">
        <f t="shared" si="42"/>
        <v>1.2845731402895655</v>
      </c>
      <c r="AB85" s="20">
        <f t="shared" si="43"/>
        <v>2.5031289111389235E-4</v>
      </c>
      <c r="AC85" s="20">
        <f t="shared" si="44"/>
        <v>0.23911337779521383</v>
      </c>
      <c r="AD85" s="20">
        <f t="shared" si="45"/>
        <v>5.6385678037778404E-4</v>
      </c>
      <c r="AE85" s="20">
        <f t="shared" si="46"/>
        <v>7.4404761904761901E-4</v>
      </c>
      <c r="AF85" s="20">
        <f t="shared" si="47"/>
        <v>1.3917884481558804E-4</v>
      </c>
      <c r="AG85" s="20">
        <f t="shared" si="48"/>
        <v>1.783166904422254E-4</v>
      </c>
      <c r="AH85" s="20">
        <f t="shared" si="49"/>
        <v>0.1287512100677638</v>
      </c>
      <c r="AI85" s="20">
        <f t="shared" si="50"/>
        <v>0.13290870488322717</v>
      </c>
      <c r="AJ85" s="20">
        <f t="shared" si="51"/>
        <v>2.818092151613358E-4</v>
      </c>
      <c r="AK85" s="20">
        <f t="shared" si="52"/>
        <v>1.0526315789473684E-3</v>
      </c>
      <c r="AL85" s="20">
        <f t="shared" si="53"/>
        <v>1.1565585331452749E-2</v>
      </c>
      <c r="AM85" s="20">
        <f t="shared" si="54"/>
        <v>0</v>
      </c>
      <c r="AN85" s="20">
        <f t="shared" si="55"/>
        <v>1.8001221719871292</v>
      </c>
      <c r="AO85" s="20">
        <f t="shared" si="66"/>
        <v>0.71360330997509103</v>
      </c>
      <c r="AP85" s="20">
        <f t="shared" si="66"/>
        <v>1.3905327927691459E-4</v>
      </c>
      <c r="AQ85" s="20">
        <f t="shared" si="66"/>
        <v>0.13283174970911002</v>
      </c>
      <c r="AR85" s="20">
        <f t="shared" si="66"/>
        <v>3.1323250674444533E-4</v>
      </c>
      <c r="AS85" s="20">
        <f t="shared" si="66"/>
        <v>4.1333173416017397E-4</v>
      </c>
      <c r="AT85" s="20">
        <f t="shared" si="66"/>
        <v>7.731633273643338E-5</v>
      </c>
      <c r="AU85" s="20">
        <f t="shared" si="66"/>
        <v>9.9058104620412593E-5</v>
      </c>
      <c r="AV85" s="20">
        <f t="shared" si="66"/>
        <v>7.1523595493319866E-2</v>
      </c>
      <c r="AW85" s="20">
        <f t="shared" si="66"/>
        <v>7.3833158077549338E-2</v>
      </c>
      <c r="AX85" s="20">
        <f t="shared" si="66"/>
        <v>1.5655004951705618E-4</v>
      </c>
      <c r="AY85" s="20">
        <f t="shared" si="66"/>
        <v>5.8475563232765666E-4</v>
      </c>
      <c r="AZ85" s="20">
        <f t="shared" si="66"/>
        <v>6.4248891055464661E-3</v>
      </c>
      <c r="BA85" s="20">
        <f t="shared" si="66"/>
        <v>0</v>
      </c>
      <c r="BB85" s="20">
        <f t="shared" si="56"/>
        <v>0.99999999999999978</v>
      </c>
      <c r="BC85" s="20">
        <f t="shared" si="57"/>
        <v>0.49205553740197072</v>
      </c>
      <c r="BD85" s="20">
        <f t="shared" si="58"/>
        <v>0.9125888395886661</v>
      </c>
      <c r="BE85" s="20">
        <f t="shared" si="59"/>
        <v>0.62490922606935217</v>
      </c>
      <c r="BF85" s="21">
        <f t="shared" si="60"/>
        <v>1.7806954123631535</v>
      </c>
      <c r="BG85">
        <v>-0.3</v>
      </c>
      <c r="BH85" s="21">
        <f t="shared" si="61"/>
        <v>-2.0806954123631534</v>
      </c>
      <c r="BI85" s="21">
        <f t="shared" si="62"/>
        <v>-1.7864534902578106</v>
      </c>
      <c r="BJ85" s="21">
        <f t="shared" si="63"/>
        <v>-1.7211936413623576</v>
      </c>
      <c r="BK85" s="21">
        <v>0.1</v>
      </c>
      <c r="BL85" s="21">
        <f t="shared" si="64"/>
        <v>0.29424192210534272</v>
      </c>
      <c r="BM85" s="21">
        <f t="shared" si="65"/>
        <v>0.35950177100079572</v>
      </c>
      <c r="BN85" s="22">
        <f t="shared" si="68"/>
        <v>0.55397532117772852</v>
      </c>
      <c r="BO85" s="22">
        <f t="shared" si="68"/>
        <v>1.079480489670571E-4</v>
      </c>
      <c r="BP85" s="22">
        <f t="shared" si="68"/>
        <v>0.10311823134659008</v>
      </c>
      <c r="BQ85" s="22">
        <f t="shared" si="68"/>
        <v>2.4316462115781958E-4</v>
      </c>
      <c r="BR85" s="22">
        <f t="shared" si="68"/>
        <v>3.2087236281502465E-4</v>
      </c>
      <c r="BS85" s="22">
        <f t="shared" si="68"/>
        <v>6.0021218597549486E-5</v>
      </c>
      <c r="BT85" s="22">
        <f t="shared" si="68"/>
        <v>7.689951063184613E-5</v>
      </c>
      <c r="BU85" s="22">
        <f t="shared" si="68"/>
        <v>5.5524275506206464E-2</v>
      </c>
      <c r="BV85" s="22">
        <f t="shared" si="67"/>
        <v>5.7317205354616575E-2</v>
      </c>
      <c r="BW85" s="22">
        <f t="shared" si="67"/>
        <v>1.2153091605562718E-4</v>
      </c>
      <c r="BX85" s="22">
        <f t="shared" si="67"/>
        <v>4.5394995328778225E-4</v>
      </c>
      <c r="BY85" s="22">
        <f t="shared" si="67"/>
        <v>4.9876870749108919E-3</v>
      </c>
      <c r="BZ85" s="22">
        <f t="shared" si="67"/>
        <v>0</v>
      </c>
      <c r="CA85" s="23">
        <f t="shared" si="38"/>
        <v>0.38198621076890943</v>
      </c>
      <c r="CB85" s="23">
        <f t="shared" si="38"/>
        <v>0.70844920202512607</v>
      </c>
    </row>
    <row r="86" spans="1:80" x14ac:dyDescent="0.2">
      <c r="A86" s="20" t="s">
        <v>122</v>
      </c>
      <c r="B86" s="18">
        <v>843</v>
      </c>
      <c r="C86" s="15">
        <f t="shared" si="34"/>
        <v>8.9593692604040664E-4</v>
      </c>
      <c r="D86" s="18">
        <v>4000</v>
      </c>
      <c r="E86" s="14">
        <f t="shared" si="39"/>
        <v>3.5837477041616266</v>
      </c>
      <c r="F86" s="18">
        <v>75.61</v>
      </c>
      <c r="G86" s="18">
        <v>0.02</v>
      </c>
      <c r="H86" s="18">
        <v>12.96</v>
      </c>
      <c r="I86" s="18">
        <v>0.01</v>
      </c>
      <c r="J86" s="18">
        <v>0.01</v>
      </c>
      <c r="K86" s="18">
        <v>0.04</v>
      </c>
      <c r="L86" s="18">
        <v>0.02</v>
      </c>
      <c r="M86" s="18">
        <v>4.1100000000000003</v>
      </c>
      <c r="N86" s="18">
        <v>4.45</v>
      </c>
      <c r="O86" s="18">
        <v>0.01</v>
      </c>
      <c r="P86" s="18">
        <v>0.02</v>
      </c>
      <c r="Q86" s="18">
        <v>0.35</v>
      </c>
      <c r="R86" s="16">
        <f t="shared" si="40"/>
        <v>0.19277437674042441</v>
      </c>
      <c r="S86" s="18">
        <v>97.61</v>
      </c>
      <c r="T86" s="18">
        <f t="shared" si="41"/>
        <v>-0.25901873667023689</v>
      </c>
      <c r="U86" s="18"/>
      <c r="V86" s="18"/>
      <c r="W86" s="18"/>
      <c r="X86" s="18"/>
      <c r="Y86" s="18">
        <v>0.35</v>
      </c>
      <c r="Z86" s="20" t="s">
        <v>83</v>
      </c>
      <c r="AA86" s="20">
        <f t="shared" si="42"/>
        <v>1.258279247794974</v>
      </c>
      <c r="AB86" s="20">
        <f t="shared" si="43"/>
        <v>2.5031289111389235E-4</v>
      </c>
      <c r="AC86" s="20">
        <f t="shared" si="44"/>
        <v>0.25421734013338565</v>
      </c>
      <c r="AD86" s="20">
        <f t="shared" si="45"/>
        <v>1.4096419509444601E-4</v>
      </c>
      <c r="AE86" s="20">
        <f t="shared" si="46"/>
        <v>2.48015873015873E-4</v>
      </c>
      <c r="AF86" s="20">
        <f t="shared" si="47"/>
        <v>5.5671537926235215E-4</v>
      </c>
      <c r="AG86" s="20">
        <f t="shared" si="48"/>
        <v>3.566333808844508E-4</v>
      </c>
      <c r="AH86" s="20">
        <f t="shared" si="49"/>
        <v>0.13262342691190709</v>
      </c>
      <c r="AI86" s="20">
        <f t="shared" si="50"/>
        <v>9.4479830148619964E-2</v>
      </c>
      <c r="AJ86" s="20">
        <f t="shared" si="51"/>
        <v>1.409046075806679E-4</v>
      </c>
      <c r="AK86" s="20">
        <f t="shared" si="52"/>
        <v>1.0526315789473684E-3</v>
      </c>
      <c r="AL86" s="20">
        <f t="shared" si="53"/>
        <v>9.8730606488011269E-3</v>
      </c>
      <c r="AM86" s="20">
        <f t="shared" si="54"/>
        <v>0</v>
      </c>
      <c r="AN86" s="20">
        <f t="shared" si="55"/>
        <v>1.7522190835435869</v>
      </c>
      <c r="AO86" s="20">
        <f t="shared" si="66"/>
        <v>0.7181061201835004</v>
      </c>
      <c r="AP86" s="20">
        <f t="shared" si="66"/>
        <v>1.4285479108449954E-4</v>
      </c>
      <c r="AQ86" s="20">
        <f t="shared" si="66"/>
        <v>0.14508307923417382</v>
      </c>
      <c r="AR86" s="20">
        <f t="shared" si="66"/>
        <v>8.044895550924383E-5</v>
      </c>
      <c r="AS86" s="20">
        <f t="shared" si="66"/>
        <v>1.4154387162266261E-4</v>
      </c>
      <c r="AT86" s="20">
        <f t="shared" si="66"/>
        <v>3.1772018949621474E-4</v>
      </c>
      <c r="AU86" s="20">
        <f t="shared" si="66"/>
        <v>2.0353241454442787E-4</v>
      </c>
      <c r="AV86" s="20">
        <f t="shared" si="66"/>
        <v>7.5688838317921475E-2</v>
      </c>
      <c r="AW86" s="20">
        <f t="shared" si="66"/>
        <v>5.3920101108332529E-2</v>
      </c>
      <c r="AX86" s="20">
        <f t="shared" si="66"/>
        <v>8.0414948623724921E-5</v>
      </c>
      <c r="AY86" s="20">
        <f t="shared" si="66"/>
        <v>6.0074198987639549E-4</v>
      </c>
      <c r="AZ86" s="20">
        <f t="shared" si="66"/>
        <v>5.6346039953145688E-3</v>
      </c>
      <c r="BA86" s="20">
        <f t="shared" si="66"/>
        <v>0</v>
      </c>
      <c r="BB86" s="20">
        <f t="shared" si="56"/>
        <v>1</v>
      </c>
      <c r="BC86" s="20">
        <f t="shared" si="57"/>
        <v>0.58397853306243241</v>
      </c>
      <c r="BD86" s="20">
        <f t="shared" si="58"/>
        <v>1.1158863100364185</v>
      </c>
      <c r="BE86" s="20">
        <f t="shared" si="59"/>
        <v>0.65568727495308177</v>
      </c>
      <c r="BF86" s="21">
        <f t="shared" si="60"/>
        <v>1.988517631342519</v>
      </c>
      <c r="BG86">
        <v>-0.3</v>
      </c>
      <c r="BH86" s="21">
        <f t="shared" si="61"/>
        <v>-2.2885176313425188</v>
      </c>
      <c r="BI86" s="21">
        <f t="shared" si="62"/>
        <v>-2.0343153267652836</v>
      </c>
      <c r="BJ86" s="21">
        <f t="shared" si="63"/>
        <v>-1.931433770557909</v>
      </c>
      <c r="BK86" s="21">
        <v>0.1</v>
      </c>
      <c r="BL86" s="21">
        <f t="shared" si="64"/>
        <v>0.25420230457723525</v>
      </c>
      <c r="BM86" s="21">
        <f t="shared" si="65"/>
        <v>0.35708386078460985</v>
      </c>
      <c r="BN86" s="22">
        <f t="shared" si="68"/>
        <v>0.64337778988800809</v>
      </c>
      <c r="BO86" s="22">
        <f t="shared" si="68"/>
        <v>1.2798888239439103E-4</v>
      </c>
      <c r="BP86" s="22">
        <f t="shared" si="68"/>
        <v>0.12998528802954246</v>
      </c>
      <c r="BQ86" s="22">
        <f t="shared" si="68"/>
        <v>7.2077189902113357E-5</v>
      </c>
      <c r="BR86" s="22">
        <f t="shared" si="68"/>
        <v>1.2681438124146629E-4</v>
      </c>
      <c r="BS86" s="22">
        <f t="shared" si="68"/>
        <v>2.8465724991821412E-4</v>
      </c>
      <c r="BT86" s="22">
        <f t="shared" si="68"/>
        <v>1.8235220583651644E-4</v>
      </c>
      <c r="BU86" s="22">
        <f t="shared" si="68"/>
        <v>6.7812425138127908E-2</v>
      </c>
      <c r="BV86" s="22">
        <f t="shared" si="68"/>
        <v>4.830900963878737E-2</v>
      </c>
      <c r="BW86" s="22">
        <f t="shared" si="68"/>
        <v>7.2046721877637332E-5</v>
      </c>
      <c r="BX86" s="22">
        <f t="shared" si="68"/>
        <v>5.3822693175325489E-4</v>
      </c>
      <c r="BY86" s="22">
        <f t="shared" si="68"/>
        <v>5.0482497830171289E-3</v>
      </c>
      <c r="BZ86" s="22">
        <f t="shared" si="68"/>
        <v>0</v>
      </c>
      <c r="CA86" s="23">
        <f t="shared" si="38"/>
        <v>0.5232079317855417</v>
      </c>
      <c r="CB86" s="23">
        <f t="shared" si="38"/>
        <v>0.99976375042460097</v>
      </c>
    </row>
    <row r="87" spans="1:80" x14ac:dyDescent="0.2">
      <c r="A87" s="20" t="s">
        <v>123</v>
      </c>
      <c r="B87" s="18">
        <v>950</v>
      </c>
      <c r="C87" s="15">
        <f t="shared" si="34"/>
        <v>8.1756121489596524E-4</v>
      </c>
      <c r="D87" s="18">
        <v>4000</v>
      </c>
      <c r="E87" s="14">
        <f t="shared" si="39"/>
        <v>3.2702448595838609</v>
      </c>
      <c r="F87" s="18">
        <v>76.02</v>
      </c>
      <c r="G87" s="18">
        <v>0.01</v>
      </c>
      <c r="H87" s="18">
        <v>12.37</v>
      </c>
      <c r="I87" s="18">
        <v>0.01</v>
      </c>
      <c r="J87" s="18">
        <v>0.01</v>
      </c>
      <c r="K87" s="18">
        <v>0.01</v>
      </c>
      <c r="L87" s="18">
        <v>0.02</v>
      </c>
      <c r="M87" s="18">
        <v>4.72</v>
      </c>
      <c r="N87" s="18">
        <v>5.41</v>
      </c>
      <c r="O87" s="18">
        <v>0.01</v>
      </c>
      <c r="P87" s="18">
        <v>0.01</v>
      </c>
      <c r="Q87" s="18">
        <v>0.32</v>
      </c>
      <c r="R87" s="16">
        <f t="shared" si="40"/>
        <v>0.19537539630289794</v>
      </c>
      <c r="S87" s="18">
        <v>98.92</v>
      </c>
      <c r="T87" s="18">
        <f t="shared" si="41"/>
        <v>-0.21428010636118638</v>
      </c>
      <c r="U87" s="18"/>
      <c r="V87" s="18"/>
      <c r="W87" s="18"/>
      <c r="X87" s="18"/>
      <c r="Y87" s="18">
        <v>0.39</v>
      </c>
      <c r="Z87" s="20" t="s">
        <v>83</v>
      </c>
      <c r="AA87" s="20">
        <f t="shared" si="42"/>
        <v>1.2651023464802795</v>
      </c>
      <c r="AB87" s="20">
        <f t="shared" si="43"/>
        <v>1.2515644555694618E-4</v>
      </c>
      <c r="AC87" s="20">
        <f t="shared" si="44"/>
        <v>0.24264417418595527</v>
      </c>
      <c r="AD87" s="20">
        <f t="shared" si="45"/>
        <v>1.4096419509444601E-4</v>
      </c>
      <c r="AE87" s="20">
        <f t="shared" si="46"/>
        <v>2.48015873015873E-4</v>
      </c>
      <c r="AF87" s="20">
        <f t="shared" si="47"/>
        <v>1.3917884481558804E-4</v>
      </c>
      <c r="AG87" s="20">
        <f t="shared" si="48"/>
        <v>3.566333808844508E-4</v>
      </c>
      <c r="AH87" s="20">
        <f t="shared" si="49"/>
        <v>0.15230719586963537</v>
      </c>
      <c r="AI87" s="20">
        <f t="shared" si="50"/>
        <v>0.1148619957537155</v>
      </c>
      <c r="AJ87" s="20">
        <f t="shared" si="51"/>
        <v>1.409046075806679E-4</v>
      </c>
      <c r="AK87" s="20">
        <f t="shared" si="52"/>
        <v>5.263157894736842E-4</v>
      </c>
      <c r="AL87" s="20">
        <f t="shared" si="53"/>
        <v>9.0267983074753168E-3</v>
      </c>
      <c r="AM87" s="20">
        <f t="shared" si="54"/>
        <v>0</v>
      </c>
      <c r="AN87" s="20">
        <f t="shared" si="55"/>
        <v>1.7856196797334825</v>
      </c>
      <c r="AO87" s="20">
        <f t="shared" si="66"/>
        <v>0.7084948496250365</v>
      </c>
      <c r="AP87" s="20">
        <f t="shared" si="66"/>
        <v>7.0091322904565395E-5</v>
      </c>
      <c r="AQ87" s="20">
        <f t="shared" si="66"/>
        <v>0.13588793679859745</v>
      </c>
      <c r="AR87" s="20">
        <f t="shared" si="66"/>
        <v>7.8944131661612285E-5</v>
      </c>
      <c r="AS87" s="20">
        <f t="shared" si="66"/>
        <v>1.3889624752169583E-4</v>
      </c>
      <c r="AT87" s="20">
        <f t="shared" si="66"/>
        <v>7.7944282534095699E-5</v>
      </c>
      <c r="AU87" s="20">
        <f t="shared" si="66"/>
        <v>1.9972527461037005E-4</v>
      </c>
      <c r="AV87" s="20">
        <f t="shared" si="66"/>
        <v>8.5296548642636152E-2</v>
      </c>
      <c r="AW87" s="20">
        <f t="shared" si="66"/>
        <v>6.4326125578353585E-2</v>
      </c>
      <c r="AX87" s="20">
        <f t="shared" si="66"/>
        <v>7.8910760885934569E-5</v>
      </c>
      <c r="AY87" s="20">
        <f t="shared" si="66"/>
        <v>2.9475245789867239E-4</v>
      </c>
      <c r="AZ87" s="20">
        <f t="shared" si="66"/>
        <v>5.0552748773594587E-3</v>
      </c>
      <c r="BA87" s="20">
        <f t="shared" si="66"/>
        <v>0</v>
      </c>
      <c r="BB87" s="20">
        <f t="shared" si="56"/>
        <v>1</v>
      </c>
      <c r="BC87" s="20">
        <f t="shared" si="57"/>
        <v>0.57007769100995231</v>
      </c>
      <c r="BD87" s="20">
        <f t="shared" si="58"/>
        <v>0.90578597661336668</v>
      </c>
      <c r="BE87" s="20">
        <f t="shared" si="59"/>
        <v>0.66063822219326707</v>
      </c>
      <c r="BF87" s="21">
        <f t="shared" si="60"/>
        <v>1.7424578361168235</v>
      </c>
      <c r="BG87">
        <v>-0.3</v>
      </c>
      <c r="BH87" s="21">
        <f t="shared" si="61"/>
        <v>-2.0424578361168235</v>
      </c>
      <c r="BI87" s="21">
        <f t="shared" si="62"/>
        <v>-1.8357479853573251</v>
      </c>
      <c r="BJ87" s="21">
        <f t="shared" si="63"/>
        <v>-1.7688899596467034</v>
      </c>
      <c r="BK87" s="21">
        <v>0.1</v>
      </c>
      <c r="BL87" s="21">
        <f t="shared" si="64"/>
        <v>0.20670985075949844</v>
      </c>
      <c r="BM87" s="21">
        <f t="shared" si="65"/>
        <v>0.27356787647012015</v>
      </c>
      <c r="BN87" s="22">
        <f t="shared" si="68"/>
        <v>0.57923791000697911</v>
      </c>
      <c r="BO87" s="22">
        <f t="shared" si="68"/>
        <v>5.7303947107521875E-5</v>
      </c>
      <c r="BP87" s="22">
        <f t="shared" si="68"/>
        <v>0.11109670669876748</v>
      </c>
      <c r="BQ87" s="22">
        <f t="shared" si="68"/>
        <v>6.4541660190174776E-5</v>
      </c>
      <c r="BR87" s="22">
        <f t="shared" si="68"/>
        <v>1.1355618486832834E-4</v>
      </c>
      <c r="BS87" s="22">
        <f t="shared" si="68"/>
        <v>6.3724222322769652E-5</v>
      </c>
      <c r="BT87" s="22">
        <f t="shared" si="68"/>
        <v>1.6328763815588442E-4</v>
      </c>
      <c r="BU87" s="22">
        <f t="shared" si="68"/>
        <v>6.9735149934706406E-2</v>
      </c>
      <c r="BV87" s="22">
        <f t="shared" si="68"/>
        <v>5.2590545377389178E-2</v>
      </c>
      <c r="BW87" s="22">
        <f t="shared" si="68"/>
        <v>6.4514377538269689E-5</v>
      </c>
      <c r="BX87" s="22">
        <f t="shared" si="68"/>
        <v>2.4097817757321043E-4</v>
      </c>
      <c r="BY87" s="22">
        <f t="shared" si="68"/>
        <v>4.1329966703670508E-3</v>
      </c>
      <c r="BZ87" s="22">
        <f t="shared" si="68"/>
        <v>0</v>
      </c>
      <c r="CA87" s="23">
        <f t="shared" si="38"/>
        <v>0.4660734096471833</v>
      </c>
      <c r="CB87" s="23">
        <f t="shared" si="38"/>
        <v>0.74053548347575238</v>
      </c>
    </row>
    <row r="88" spans="1:80" x14ac:dyDescent="0.2">
      <c r="A88" s="20" t="s">
        <v>124</v>
      </c>
      <c r="B88" s="18">
        <v>950</v>
      </c>
      <c r="C88" s="15">
        <f t="shared" si="34"/>
        <v>8.1756121489596524E-4</v>
      </c>
      <c r="D88" s="18">
        <v>4000</v>
      </c>
      <c r="E88" s="14">
        <f t="shared" si="39"/>
        <v>3.2702448595838609</v>
      </c>
      <c r="F88" s="18">
        <v>78.569999999999993</v>
      </c>
      <c r="G88" s="18">
        <v>0.01</v>
      </c>
      <c r="H88" s="18">
        <v>14.15</v>
      </c>
      <c r="I88" s="18">
        <v>0.03</v>
      </c>
      <c r="J88" s="18">
        <v>0.03</v>
      </c>
      <c r="K88" s="18">
        <v>0.01</v>
      </c>
      <c r="L88" s="18">
        <v>0.01</v>
      </c>
      <c r="M88" s="18">
        <v>8.02</v>
      </c>
      <c r="N88" s="18">
        <v>0.02</v>
      </c>
      <c r="O88" s="18">
        <v>0.02</v>
      </c>
      <c r="P88" s="18">
        <v>0.01</v>
      </c>
      <c r="Q88" s="18">
        <v>0.47</v>
      </c>
      <c r="R88" s="16">
        <f t="shared" si="40"/>
        <v>0.23313734916899934</v>
      </c>
      <c r="S88" s="18">
        <v>101.3</v>
      </c>
      <c r="T88" s="18">
        <f t="shared" si="41"/>
        <v>-0.3044860038117691</v>
      </c>
      <c r="U88" s="18"/>
      <c r="V88" s="18"/>
      <c r="W88" s="18"/>
      <c r="X88" s="18"/>
      <c r="Y88" s="18">
        <v>0.53</v>
      </c>
      <c r="Z88" s="20" t="s">
        <v>48</v>
      </c>
      <c r="AA88" s="20">
        <f t="shared" si="42"/>
        <v>1.3075386919620566</v>
      </c>
      <c r="AB88" s="20">
        <f t="shared" si="43"/>
        <v>1.2515644555694618E-4</v>
      </c>
      <c r="AC88" s="20">
        <f t="shared" si="44"/>
        <v>0.27755982738328761</v>
      </c>
      <c r="AD88" s="20">
        <f t="shared" si="45"/>
        <v>4.2289258528333803E-4</v>
      </c>
      <c r="AE88" s="20">
        <f t="shared" si="46"/>
        <v>7.4404761904761901E-4</v>
      </c>
      <c r="AF88" s="20">
        <f t="shared" si="47"/>
        <v>1.3917884481558804E-4</v>
      </c>
      <c r="AG88" s="20">
        <f t="shared" si="48"/>
        <v>1.783166904422254E-4</v>
      </c>
      <c r="AH88" s="20">
        <f t="shared" si="49"/>
        <v>0.25879315908357536</v>
      </c>
      <c r="AI88" s="20">
        <f t="shared" si="50"/>
        <v>4.2462845010615713E-4</v>
      </c>
      <c r="AJ88" s="20">
        <f t="shared" si="51"/>
        <v>2.818092151613358E-4</v>
      </c>
      <c r="AK88" s="20">
        <f t="shared" si="52"/>
        <v>5.263157894736842E-4</v>
      </c>
      <c r="AL88" s="20">
        <f t="shared" si="53"/>
        <v>1.325811001410437E-2</v>
      </c>
      <c r="AM88" s="20">
        <f t="shared" si="54"/>
        <v>0</v>
      </c>
      <c r="AN88" s="20">
        <f t="shared" si="55"/>
        <v>1.8599921340829109</v>
      </c>
      <c r="AO88" s="20">
        <f t="shared" si="66"/>
        <v>0.70298076427444278</v>
      </c>
      <c r="AP88" s="20">
        <f t="shared" si="66"/>
        <v>6.7288696152823196E-5</v>
      </c>
      <c r="AQ88" s="20">
        <f t="shared" si="66"/>
        <v>0.14922634472330254</v>
      </c>
      <c r="AR88" s="20">
        <f t="shared" si="66"/>
        <v>2.2736256650453512E-4</v>
      </c>
      <c r="AS88" s="20">
        <f t="shared" si="66"/>
        <v>4.0002729334900103E-4</v>
      </c>
      <c r="AT88" s="20">
        <f t="shared" si="66"/>
        <v>7.4827652367579316E-5</v>
      </c>
      <c r="AU88" s="20">
        <f t="shared" si="66"/>
        <v>9.5869593841130065E-5</v>
      </c>
      <c r="AV88" s="20">
        <f t="shared" si="66"/>
        <v>0.13913669544155149</v>
      </c>
      <c r="AW88" s="20">
        <f t="shared" si="66"/>
        <v>2.2829583110872925E-4</v>
      </c>
      <c r="AX88" s="20">
        <f t="shared" si="66"/>
        <v>1.5151097146993305E-4</v>
      </c>
      <c r="AY88" s="20">
        <f t="shared" si="66"/>
        <v>2.8296667487424075E-4</v>
      </c>
      <c r="AZ88" s="20">
        <f t="shared" si="66"/>
        <v>7.1280462810351742E-3</v>
      </c>
      <c r="BA88" s="20">
        <f t="shared" si="66"/>
        <v>0</v>
      </c>
      <c r="BB88" s="20">
        <f t="shared" si="56"/>
        <v>0.99999999999999989</v>
      </c>
      <c r="BC88" s="20">
        <f t="shared" si="57"/>
        <v>0.99836188537003479</v>
      </c>
      <c r="BD88" s="20">
        <f t="shared" si="58"/>
        <v>1.069288053905131</v>
      </c>
      <c r="BE88" s="20">
        <f t="shared" si="59"/>
        <v>0.76136685860124831</v>
      </c>
      <c r="BF88" s="21">
        <f t="shared" si="60"/>
        <v>1.6862012160131981</v>
      </c>
      <c r="BG88">
        <v>-0.3</v>
      </c>
      <c r="BH88" s="21">
        <f t="shared" si="61"/>
        <v>-1.9862012160131981</v>
      </c>
      <c r="BI88" s="21">
        <f t="shared" si="62"/>
        <v>-1.6780580892572177</v>
      </c>
      <c r="BJ88" s="21">
        <f t="shared" si="63"/>
        <v>-1.6691351805252046</v>
      </c>
      <c r="BK88" s="21">
        <v>0.1</v>
      </c>
      <c r="BL88" s="21">
        <f t="shared" si="64"/>
        <v>0.30814312675598043</v>
      </c>
      <c r="BM88" s="21">
        <f t="shared" si="65"/>
        <v>0.3170660354879935</v>
      </c>
      <c r="BN88" s="22">
        <f t="shared" si="68"/>
        <v>0.57472980768870763</v>
      </c>
      <c r="BO88" s="22">
        <f t="shared" si="68"/>
        <v>5.501262817546759E-5</v>
      </c>
      <c r="BP88" s="22">
        <f t="shared" si="68"/>
        <v>0.12200167168646733</v>
      </c>
      <c r="BQ88" s="22">
        <f t="shared" si="68"/>
        <v>1.8588281609331243E-4</v>
      </c>
      <c r="BR88" s="22">
        <f t="shared" si="68"/>
        <v>3.2704679994195393E-4</v>
      </c>
      <c r="BS88" s="22">
        <f t="shared" si="68"/>
        <v>6.1176186377451096E-5</v>
      </c>
      <c r="BT88" s="22">
        <f t="shared" si="68"/>
        <v>7.8379261612337048E-5</v>
      </c>
      <c r="BU88" s="22">
        <f t="shared" si="68"/>
        <v>0.11375276576180475</v>
      </c>
      <c r="BV88" s="22">
        <f t="shared" si="68"/>
        <v>1.8664581703693679E-4</v>
      </c>
      <c r="BW88" s="22">
        <f t="shared" si="68"/>
        <v>1.2386949390502639E-4</v>
      </c>
      <c r="BX88" s="22">
        <f t="shared" si="68"/>
        <v>2.313425784852559E-4</v>
      </c>
      <c r="BY88" s="22">
        <f t="shared" si="68"/>
        <v>5.8276141773577839E-3</v>
      </c>
      <c r="BZ88" s="22">
        <f t="shared" si="68"/>
        <v>0</v>
      </c>
      <c r="CA88" s="23">
        <f t="shared" si="38"/>
        <v>0.81622195590895197</v>
      </c>
      <c r="CB88" s="23">
        <f t="shared" si="38"/>
        <v>0.87420844042442125</v>
      </c>
    </row>
    <row r="89" spans="1:80" x14ac:dyDescent="0.2">
      <c r="A89" s="20" t="s">
        <v>125</v>
      </c>
      <c r="B89" s="18">
        <v>950</v>
      </c>
      <c r="C89" s="15">
        <f t="shared" si="34"/>
        <v>8.1756121489596524E-4</v>
      </c>
      <c r="D89" s="18">
        <v>4070</v>
      </c>
      <c r="E89" s="14">
        <f t="shared" si="39"/>
        <v>3.3274741446265783</v>
      </c>
      <c r="F89" s="18">
        <v>75.95</v>
      </c>
      <c r="G89" s="18">
        <v>0.01</v>
      </c>
      <c r="H89" s="18">
        <v>11.39</v>
      </c>
      <c r="I89" s="18">
        <v>0.01</v>
      </c>
      <c r="J89" s="18">
        <v>0.02</v>
      </c>
      <c r="K89" s="18">
        <v>0.03</v>
      </c>
      <c r="L89" s="18">
        <v>0.01</v>
      </c>
      <c r="M89" s="18">
        <v>0.04</v>
      </c>
      <c r="N89" s="18">
        <v>11.02</v>
      </c>
      <c r="O89" s="18">
        <v>0.01</v>
      </c>
      <c r="P89" s="18">
        <v>0.01</v>
      </c>
      <c r="Q89" s="18">
        <v>0.15</v>
      </c>
      <c r="R89" s="16">
        <f t="shared" si="40"/>
        <v>0.17036345911086073</v>
      </c>
      <c r="S89" s="18">
        <v>98.66</v>
      </c>
      <c r="T89" s="18">
        <f t="shared" si="41"/>
        <v>5.5285190481200862E-2</v>
      </c>
      <c r="U89" s="18"/>
      <c r="V89" s="18"/>
      <c r="W89" s="18"/>
      <c r="X89" s="18"/>
      <c r="Y89" s="18">
        <v>0.18</v>
      </c>
      <c r="Z89" s="20" t="s">
        <v>126</v>
      </c>
      <c r="AA89" s="20">
        <f t="shared" si="42"/>
        <v>1.2639374271925445</v>
      </c>
      <c r="AB89" s="20">
        <f t="shared" si="43"/>
        <v>1.2515644555694618E-4</v>
      </c>
      <c r="AC89" s="20">
        <f t="shared" si="44"/>
        <v>0.22342094939191842</v>
      </c>
      <c r="AD89" s="20">
        <f t="shared" si="45"/>
        <v>1.4096419509444601E-4</v>
      </c>
      <c r="AE89" s="20">
        <f t="shared" si="46"/>
        <v>4.96031746031746E-4</v>
      </c>
      <c r="AF89" s="20">
        <f t="shared" si="47"/>
        <v>4.1753653444676412E-4</v>
      </c>
      <c r="AG89" s="20">
        <f t="shared" si="48"/>
        <v>1.783166904422254E-4</v>
      </c>
      <c r="AH89" s="20">
        <f t="shared" si="49"/>
        <v>1.2907389480477575E-3</v>
      </c>
      <c r="AI89" s="20">
        <f t="shared" si="50"/>
        <v>0.23397027600849254</v>
      </c>
      <c r="AJ89" s="20">
        <f t="shared" si="51"/>
        <v>1.409046075806679E-4</v>
      </c>
      <c r="AK89" s="20">
        <f t="shared" si="52"/>
        <v>5.263157894736842E-4</v>
      </c>
      <c r="AL89" s="20">
        <f t="shared" si="53"/>
        <v>4.2313117066290545E-3</v>
      </c>
      <c r="AM89" s="20">
        <f t="shared" si="54"/>
        <v>0</v>
      </c>
      <c r="AN89" s="20">
        <f t="shared" si="55"/>
        <v>1.7288759292562588</v>
      </c>
      <c r="AO89" s="20">
        <f t="shared" si="66"/>
        <v>0.7310746860454439</v>
      </c>
      <c r="AP89" s="20">
        <f t="shared" si="66"/>
        <v>7.2391802927574423E-5</v>
      </c>
      <c r="AQ89" s="20">
        <f t="shared" si="66"/>
        <v>0.12922902425278798</v>
      </c>
      <c r="AR89" s="20">
        <f t="shared" si="66"/>
        <v>8.1535171326659102E-5</v>
      </c>
      <c r="AS89" s="20">
        <f t="shared" si="66"/>
        <v>2.8690997291236093E-4</v>
      </c>
      <c r="AT89" s="20">
        <f t="shared" si="66"/>
        <v>2.4150751790869297E-4</v>
      </c>
      <c r="AU89" s="20">
        <f t="shared" si="66"/>
        <v>1.0314024703839509E-4</v>
      </c>
      <c r="AV89" s="20">
        <f t="shared" si="66"/>
        <v>7.4657696726856374E-4</v>
      </c>
      <c r="AW89" s="20">
        <f t="shared" si="66"/>
        <v>0.13533086559261873</v>
      </c>
      <c r="AX89" s="20">
        <f t="shared" si="66"/>
        <v>8.150070528269969E-5</v>
      </c>
      <c r="AY89" s="20">
        <f t="shared" si="66"/>
        <v>3.0442658178490508E-4</v>
      </c>
      <c r="AZ89" s="20">
        <f t="shared" si="66"/>
        <v>2.4474351426995184E-3</v>
      </c>
      <c r="BA89" s="20">
        <f t="shared" si="66"/>
        <v>0</v>
      </c>
      <c r="BB89" s="20">
        <f t="shared" si="56"/>
        <v>1.0000000000000002</v>
      </c>
      <c r="BC89" s="20">
        <f t="shared" si="57"/>
        <v>5.4864123930018554E-3</v>
      </c>
      <c r="BD89" s="20">
        <f t="shared" si="58"/>
        <v>0.94823520635415381</v>
      </c>
      <c r="BE89" s="20">
        <f t="shared" si="59"/>
        <v>0.50663327480501141</v>
      </c>
      <c r="BF89" s="21">
        <f t="shared" si="60"/>
        <v>1.708266530380365</v>
      </c>
      <c r="BG89">
        <v>-0.3</v>
      </c>
      <c r="BH89" s="21">
        <f t="shared" si="61"/>
        <v>-2.0082665303803648</v>
      </c>
      <c r="BI89" s="21">
        <f t="shared" si="62"/>
        <v>-2.0847662491701531</v>
      </c>
      <c r="BJ89" s="21">
        <f t="shared" si="63"/>
        <v>-1.9292264775028229</v>
      </c>
      <c r="BK89" s="21">
        <v>0.1</v>
      </c>
      <c r="BL89" s="21">
        <f t="shared" si="64"/>
        <v>-7.6499718789788229E-2</v>
      </c>
      <c r="BM89" s="21">
        <f t="shared" si="65"/>
        <v>7.90400528775419E-2</v>
      </c>
      <c r="BN89" s="22">
        <f t="shared" si="68"/>
        <v>0.59769830850299943</v>
      </c>
      <c r="BO89" s="22">
        <f t="shared" si="68"/>
        <v>5.9184730349977037E-5</v>
      </c>
      <c r="BP89" s="22">
        <f t="shared" si="68"/>
        <v>0.1056526380679295</v>
      </c>
      <c r="BQ89" s="22">
        <f t="shared" si="68"/>
        <v>6.6659993726574091E-5</v>
      </c>
      <c r="BR89" s="22">
        <f t="shared" si="68"/>
        <v>2.3456646601999827E-4</v>
      </c>
      <c r="BS89" s="22">
        <f t="shared" si="68"/>
        <v>1.9744717974794009E-4</v>
      </c>
      <c r="BT89" s="22">
        <f t="shared" si="68"/>
        <v>8.4323465673380267E-5</v>
      </c>
      <c r="BU89" s="22">
        <f t="shared" si="68"/>
        <v>6.103723723734322E-4</v>
      </c>
      <c r="BV89" s="22">
        <f t="shared" si="68"/>
        <v>0.11064126688682395</v>
      </c>
      <c r="BW89" s="22">
        <f t="shared" si="68"/>
        <v>6.6631815625801971E-5</v>
      </c>
      <c r="BX89" s="22">
        <f t="shared" si="68"/>
        <v>2.4888736605069289E-4</v>
      </c>
      <c r="BY89" s="22">
        <f t="shared" si="68"/>
        <v>2.0009280486444985E-3</v>
      </c>
      <c r="BZ89" s="22">
        <f t="shared" si="68"/>
        <v>0</v>
      </c>
      <c r="CA89" s="23">
        <f t="shared" si="38"/>
        <v>4.4854779814428774E-3</v>
      </c>
      <c r="CB89" s="23">
        <f t="shared" si="38"/>
        <v>0.77524032731402825</v>
      </c>
    </row>
    <row r="90" spans="1:80" x14ac:dyDescent="0.2">
      <c r="A90" s="20" t="s">
        <v>127</v>
      </c>
      <c r="B90" s="18">
        <v>1047</v>
      </c>
      <c r="C90" s="15">
        <f t="shared" si="34"/>
        <v>7.574896792031208E-4</v>
      </c>
      <c r="D90" s="18">
        <v>4070</v>
      </c>
      <c r="E90" s="14">
        <f t="shared" si="39"/>
        <v>3.0829829943567018</v>
      </c>
      <c r="F90" s="18">
        <v>75.84</v>
      </c>
      <c r="G90" s="18">
        <v>0.03</v>
      </c>
      <c r="H90" s="18">
        <v>13.15</v>
      </c>
      <c r="I90" s="18">
        <v>0.02</v>
      </c>
      <c r="J90" s="18">
        <v>0.01</v>
      </c>
      <c r="K90" s="18">
        <v>0.02</v>
      </c>
      <c r="L90" s="18">
        <v>0.01</v>
      </c>
      <c r="M90" s="18">
        <v>3.97</v>
      </c>
      <c r="N90" s="18">
        <v>5.69</v>
      </c>
      <c r="O90" s="18">
        <v>0.01</v>
      </c>
      <c r="P90" s="18">
        <v>0.02</v>
      </c>
      <c r="Q90" s="18">
        <v>0.37</v>
      </c>
      <c r="R90" s="16">
        <f t="shared" si="40"/>
        <v>0.22433123508560793</v>
      </c>
      <c r="S90" s="18">
        <v>99.14</v>
      </c>
      <c r="T90" s="18">
        <f t="shared" si="41"/>
        <v>-0.21731197665036461</v>
      </c>
      <c r="U90" s="18"/>
      <c r="V90" s="18"/>
      <c r="W90" s="18"/>
      <c r="X90" s="18"/>
      <c r="Y90" s="18">
        <v>0.35</v>
      </c>
      <c r="Z90" s="20" t="s">
        <v>83</v>
      </c>
      <c r="AA90" s="20">
        <f t="shared" si="42"/>
        <v>1.2621068397403894</v>
      </c>
      <c r="AB90" s="20">
        <f t="shared" si="43"/>
        <v>3.7546933667083853E-4</v>
      </c>
      <c r="AC90" s="20">
        <f t="shared" si="44"/>
        <v>0.25794429187916834</v>
      </c>
      <c r="AD90" s="20">
        <f t="shared" si="45"/>
        <v>2.8192839018889202E-4</v>
      </c>
      <c r="AE90" s="20">
        <f t="shared" si="46"/>
        <v>2.48015873015873E-4</v>
      </c>
      <c r="AF90" s="20">
        <f t="shared" si="47"/>
        <v>2.7835768963117608E-4</v>
      </c>
      <c r="AG90" s="20">
        <f t="shared" si="48"/>
        <v>1.783166904422254E-4</v>
      </c>
      <c r="AH90" s="20">
        <f t="shared" si="49"/>
        <v>0.12810584059373992</v>
      </c>
      <c r="AI90" s="20">
        <f t="shared" si="50"/>
        <v>0.1208067940552017</v>
      </c>
      <c r="AJ90" s="20">
        <f t="shared" si="51"/>
        <v>1.409046075806679E-4</v>
      </c>
      <c r="AK90" s="20">
        <f t="shared" si="52"/>
        <v>1.0526315789473684E-3</v>
      </c>
      <c r="AL90" s="20">
        <f t="shared" si="53"/>
        <v>1.0437235543018335E-2</v>
      </c>
      <c r="AM90" s="20">
        <f t="shared" si="54"/>
        <v>0</v>
      </c>
      <c r="AN90" s="20">
        <f t="shared" si="55"/>
        <v>1.7819566259779949</v>
      </c>
      <c r="AO90" s="20">
        <f t="shared" si="66"/>
        <v>0.70827023584129312</v>
      </c>
      <c r="AP90" s="20">
        <f t="shared" si="66"/>
        <v>2.1070621540227947E-4</v>
      </c>
      <c r="AQ90" s="20">
        <f t="shared" si="66"/>
        <v>0.14475340651885971</v>
      </c>
      <c r="AR90" s="20">
        <f t="shared" si="66"/>
        <v>1.5821282408271902E-4</v>
      </c>
      <c r="AS90" s="20">
        <f t="shared" si="66"/>
        <v>1.3918176761443558E-4</v>
      </c>
      <c r="AT90" s="20">
        <f t="shared" si="66"/>
        <v>1.5620901517645214E-4</v>
      </c>
      <c r="AU90" s="20">
        <f t="shared" si="66"/>
        <v>1.0006791851308923E-4</v>
      </c>
      <c r="AV90" s="20">
        <f t="shared" si="66"/>
        <v>7.18905492570176E-2</v>
      </c>
      <c r="AW90" s="20">
        <f t="shared" si="66"/>
        <v>6.7794463846110209E-2</v>
      </c>
      <c r="AX90" s="20">
        <f t="shared" si="66"/>
        <v>7.9072972667522105E-5</v>
      </c>
      <c r="AY90" s="20">
        <f t="shared" si="66"/>
        <v>5.9071672318042562E-4</v>
      </c>
      <c r="AZ90" s="20">
        <f t="shared" si="66"/>
        <v>5.8571771000823581E-3</v>
      </c>
      <c r="BA90" s="20">
        <f t="shared" si="66"/>
        <v>0</v>
      </c>
      <c r="BB90" s="20">
        <f t="shared" si="56"/>
        <v>1</v>
      </c>
      <c r="BC90" s="20">
        <f t="shared" si="57"/>
        <v>0.51466186428991956</v>
      </c>
      <c r="BD90" s="20">
        <f t="shared" si="58"/>
        <v>1.0348018186032635</v>
      </c>
      <c r="BE90" s="20">
        <f t="shared" si="59"/>
        <v>0.65279980100400792</v>
      </c>
      <c r="BF90" s="21">
        <f t="shared" si="60"/>
        <v>1.6511207299818529</v>
      </c>
      <c r="BG90">
        <v>-0.3</v>
      </c>
      <c r="BH90" s="21">
        <f t="shared" si="61"/>
        <v>-1.9511207299818529</v>
      </c>
      <c r="BI90" s="21">
        <f t="shared" si="62"/>
        <v>-1.744255033691742</v>
      </c>
      <c r="BJ90" s="21">
        <f t="shared" si="63"/>
        <v>-1.6928637896306311</v>
      </c>
      <c r="BK90" s="21">
        <v>0.1</v>
      </c>
      <c r="BL90" s="21">
        <f t="shared" si="64"/>
        <v>0.20686569629011098</v>
      </c>
      <c r="BM90" s="21">
        <f t="shared" si="65"/>
        <v>0.25825694035122182</v>
      </c>
      <c r="BN90" s="22">
        <f t="shared" si="68"/>
        <v>0.53650739373653988</v>
      </c>
      <c r="BO90" s="22">
        <f t="shared" si="68"/>
        <v>1.5960778351117633E-4</v>
      </c>
      <c r="BP90" s="22">
        <f t="shared" si="68"/>
        <v>0.10964921146752998</v>
      </c>
      <c r="BQ90" s="22">
        <f t="shared" si="68"/>
        <v>1.1984458136023862E-4</v>
      </c>
      <c r="BR90" s="22">
        <f t="shared" si="68"/>
        <v>1.054287525011821E-4</v>
      </c>
      <c r="BS90" s="22">
        <f t="shared" si="68"/>
        <v>1.1832671679464616E-4</v>
      </c>
      <c r="BT90" s="22">
        <f t="shared" si="68"/>
        <v>7.5800415493003988E-5</v>
      </c>
      <c r="BU90" s="22">
        <f t="shared" si="68"/>
        <v>5.4456349094434413E-2</v>
      </c>
      <c r="BV90" s="22">
        <f t="shared" si="68"/>
        <v>5.1353606670537587E-2</v>
      </c>
      <c r="BW90" s="22">
        <f t="shared" si="68"/>
        <v>5.9896960699558456E-5</v>
      </c>
      <c r="BX90" s="22">
        <f t="shared" si="68"/>
        <v>4.4746182114185933E-4</v>
      </c>
      <c r="BY90" s="22">
        <f t="shared" si="68"/>
        <v>4.436751202577251E-3</v>
      </c>
      <c r="BZ90" s="22">
        <f t="shared" si="68"/>
        <v>0</v>
      </c>
      <c r="CA90" s="23">
        <f t="shared" si="38"/>
        <v>0.38985105047905128</v>
      </c>
      <c r="CB90" s="23">
        <f t="shared" si="38"/>
        <v>0.78385169761259199</v>
      </c>
    </row>
    <row r="91" spans="1:80" x14ac:dyDescent="0.2">
      <c r="A91" s="20" t="s">
        <v>128</v>
      </c>
      <c r="B91" s="18">
        <v>1047</v>
      </c>
      <c r="C91" s="15">
        <f t="shared" si="34"/>
        <v>7.574896792031208E-4</v>
      </c>
      <c r="D91" s="18">
        <v>4070</v>
      </c>
      <c r="E91" s="14">
        <f t="shared" si="39"/>
        <v>3.0829829943567018</v>
      </c>
      <c r="F91" s="18">
        <v>73.73</v>
      </c>
      <c r="G91" s="18">
        <v>0.02</v>
      </c>
      <c r="H91" s="18">
        <v>11.74</v>
      </c>
      <c r="I91" s="18">
        <v>0.02</v>
      </c>
      <c r="J91" s="18">
        <v>0.02</v>
      </c>
      <c r="K91" s="18">
        <v>0.01</v>
      </c>
      <c r="L91" s="18">
        <v>0.01</v>
      </c>
      <c r="M91" s="18">
        <v>4.2699999999999996</v>
      </c>
      <c r="N91" s="18">
        <v>5.37</v>
      </c>
      <c r="O91" s="18">
        <v>0.01</v>
      </c>
      <c r="P91" s="18">
        <v>0.01</v>
      </c>
      <c r="Q91" s="18">
        <v>0.36</v>
      </c>
      <c r="R91" s="16">
        <f t="shared" si="40"/>
        <v>0.20995262383337476</v>
      </c>
      <c r="S91" s="18">
        <v>95.57</v>
      </c>
      <c r="T91" s="18">
        <f t="shared" si="41"/>
        <v>-0.23418119426660505</v>
      </c>
      <c r="U91" s="18"/>
      <c r="V91" s="18"/>
      <c r="W91" s="18"/>
      <c r="X91" s="18"/>
      <c r="Y91" s="18">
        <v>0.36</v>
      </c>
      <c r="Z91" s="20" t="s">
        <v>83</v>
      </c>
      <c r="AA91" s="20">
        <f t="shared" si="42"/>
        <v>1.2269928440672324</v>
      </c>
      <c r="AB91" s="20">
        <f t="shared" si="43"/>
        <v>2.5031289111389235E-4</v>
      </c>
      <c r="AC91" s="20">
        <f t="shared" si="44"/>
        <v>0.23028638681836017</v>
      </c>
      <c r="AD91" s="20">
        <f t="shared" si="45"/>
        <v>2.8192839018889202E-4</v>
      </c>
      <c r="AE91" s="20">
        <f t="shared" si="46"/>
        <v>4.96031746031746E-4</v>
      </c>
      <c r="AF91" s="20">
        <f t="shared" si="47"/>
        <v>1.3917884481558804E-4</v>
      </c>
      <c r="AG91" s="20">
        <f t="shared" si="48"/>
        <v>1.783166904422254E-4</v>
      </c>
      <c r="AH91" s="20">
        <f t="shared" si="49"/>
        <v>0.1377863827040981</v>
      </c>
      <c r="AI91" s="20">
        <f t="shared" si="50"/>
        <v>0.11401273885350319</v>
      </c>
      <c r="AJ91" s="20">
        <f t="shared" si="51"/>
        <v>1.409046075806679E-4</v>
      </c>
      <c r="AK91" s="20">
        <f t="shared" si="52"/>
        <v>5.263157894736842E-4</v>
      </c>
      <c r="AL91" s="20">
        <f t="shared" si="53"/>
        <v>1.0155148095909731E-2</v>
      </c>
      <c r="AM91" s="20">
        <f t="shared" si="54"/>
        <v>0</v>
      </c>
      <c r="AN91" s="20">
        <f t="shared" si="55"/>
        <v>1.7212464894987507</v>
      </c>
      <c r="AO91" s="20">
        <f t="shared" si="66"/>
        <v>0.71285132696163034</v>
      </c>
      <c r="AP91" s="20">
        <f t="shared" si="66"/>
        <v>1.4542536042399523E-4</v>
      </c>
      <c r="AQ91" s="20">
        <f t="shared" si="66"/>
        <v>0.13379047581117945</v>
      </c>
      <c r="AR91" s="20">
        <f t="shared" si="66"/>
        <v>1.6379315333912067E-4</v>
      </c>
      <c r="AS91" s="20">
        <f t="shared" si="66"/>
        <v>2.881817038163993E-4</v>
      </c>
      <c r="AT91" s="20">
        <f t="shared" si="66"/>
        <v>8.0859334014455261E-5</v>
      </c>
      <c r="AU91" s="20">
        <f t="shared" si="66"/>
        <v>1.0359741706381259E-4</v>
      </c>
      <c r="AV91" s="20">
        <f t="shared" si="66"/>
        <v>8.0050349293216735E-2</v>
      </c>
      <c r="AW91" s="20">
        <f t="shared" si="66"/>
        <v>6.6238472844586699E-2</v>
      </c>
      <c r="AX91" s="20">
        <f t="shared" si="66"/>
        <v>8.1861957854566871E-5</v>
      </c>
      <c r="AY91" s="20">
        <f t="shared" si="66"/>
        <v>3.0577595520729525E-4</v>
      </c>
      <c r="AZ91" s="20">
        <f t="shared" si="66"/>
        <v>5.899880207666853E-3</v>
      </c>
      <c r="BA91" s="20">
        <f t="shared" si="66"/>
        <v>0</v>
      </c>
      <c r="BB91" s="20">
        <f t="shared" si="56"/>
        <v>0.99999999999999967</v>
      </c>
      <c r="BC91" s="20">
        <f t="shared" si="57"/>
        <v>0.5472075591517831</v>
      </c>
      <c r="BD91" s="20">
        <f t="shared" si="58"/>
        <v>0.91327039858574444</v>
      </c>
      <c r="BE91" s="20">
        <f t="shared" si="59"/>
        <v>0.63968799361709805</v>
      </c>
      <c r="BF91" s="21">
        <f t="shared" si="60"/>
        <v>1.6468369251231225</v>
      </c>
      <c r="BG91">
        <v>-0.3</v>
      </c>
      <c r="BH91" s="21">
        <f t="shared" si="61"/>
        <v>-1.9468369251231226</v>
      </c>
      <c r="BI91" s="21">
        <f t="shared" si="62"/>
        <v>-1.7220170407351161</v>
      </c>
      <c r="BJ91" s="21">
        <f t="shared" si="63"/>
        <v>-1.6700893939045944</v>
      </c>
      <c r="BK91" s="21">
        <v>0.1</v>
      </c>
      <c r="BL91" s="21">
        <f t="shared" si="64"/>
        <v>0.22481988438800649</v>
      </c>
      <c r="BM91" s="21">
        <f t="shared" si="65"/>
        <v>0.27674753121852813</v>
      </c>
      <c r="BN91" s="22">
        <f t="shared" si="68"/>
        <v>0.53997752297968438</v>
      </c>
      <c r="BO91" s="22">
        <f t="shared" si="68"/>
        <v>1.1015820961557037E-4</v>
      </c>
      <c r="BP91" s="22">
        <f t="shared" si="68"/>
        <v>0.10134490460264321</v>
      </c>
      <c r="BQ91" s="22">
        <f t="shared" si="68"/>
        <v>1.2407162317851811E-4</v>
      </c>
      <c r="BR91" s="22">
        <f t="shared" si="68"/>
        <v>2.1829466637609307E-4</v>
      </c>
      <c r="BS91" s="22">
        <f t="shared" si="68"/>
        <v>6.1250110983187712E-5</v>
      </c>
      <c r="BT91" s="22">
        <f t="shared" si="68"/>
        <v>7.8473974217939317E-5</v>
      </c>
      <c r="BU91" s="22">
        <f t="shared" si="68"/>
        <v>6.0637313406216517E-2</v>
      </c>
      <c r="BV91" s="22">
        <f t="shared" si="68"/>
        <v>5.0174959545950602E-2</v>
      </c>
      <c r="BW91" s="22">
        <f t="shared" si="68"/>
        <v>6.2009588194195263E-5</v>
      </c>
      <c r="BX91" s="22">
        <f t="shared" si="68"/>
        <v>2.3162213021800189E-4</v>
      </c>
      <c r="BY91" s="22">
        <f t="shared" si="68"/>
        <v>4.4690983658424062E-3</v>
      </c>
      <c r="BZ91" s="22">
        <f t="shared" si="68"/>
        <v>0</v>
      </c>
      <c r="CA91" s="23">
        <f t="shared" si="38"/>
        <v>0.41450407843940695</v>
      </c>
      <c r="CB91" s="23">
        <f t="shared" si="38"/>
        <v>0.69179290125042181</v>
      </c>
    </row>
    <row r="92" spans="1:80" x14ac:dyDescent="0.2">
      <c r="A92" s="20" t="s">
        <v>129</v>
      </c>
      <c r="B92" s="18">
        <v>1047</v>
      </c>
      <c r="C92" s="15">
        <f t="shared" si="34"/>
        <v>7.574896792031208E-4</v>
      </c>
      <c r="D92" s="18">
        <v>4070</v>
      </c>
      <c r="E92" s="14">
        <f t="shared" si="39"/>
        <v>3.0829829943567018</v>
      </c>
      <c r="F92" s="18">
        <v>73.98</v>
      </c>
      <c r="G92" s="18">
        <v>0.03</v>
      </c>
      <c r="H92" s="18">
        <v>12.21</v>
      </c>
      <c r="I92" s="18">
        <v>0.01</v>
      </c>
      <c r="J92" s="18">
        <v>0.03</v>
      </c>
      <c r="K92" s="18">
        <v>5.7</v>
      </c>
      <c r="L92" s="18">
        <v>0.01</v>
      </c>
      <c r="M92" s="18">
        <v>4.1500000000000004</v>
      </c>
      <c r="N92" s="18">
        <v>5.74</v>
      </c>
      <c r="O92" s="18">
        <v>0.02</v>
      </c>
      <c r="P92" s="18">
        <v>0.06</v>
      </c>
      <c r="Q92" s="18">
        <v>0.77</v>
      </c>
      <c r="R92" s="16">
        <f t="shared" si="40"/>
        <v>0.33959106171166059</v>
      </c>
      <c r="S92" s="18">
        <v>102.7</v>
      </c>
      <c r="T92" s="18">
        <f t="shared" si="41"/>
        <v>-0.35553447440265634</v>
      </c>
      <c r="U92" s="18"/>
      <c r="V92" s="18"/>
      <c r="W92" s="18"/>
      <c r="X92" s="18"/>
      <c r="Y92" s="18">
        <v>0.86</v>
      </c>
      <c r="Z92" s="20" t="s">
        <v>83</v>
      </c>
      <c r="AA92" s="20">
        <f t="shared" si="42"/>
        <v>1.2311532700948578</v>
      </c>
      <c r="AB92" s="20">
        <f t="shared" si="43"/>
        <v>3.7546933667083853E-4</v>
      </c>
      <c r="AC92" s="20">
        <f t="shared" si="44"/>
        <v>0.23950568850529622</v>
      </c>
      <c r="AD92" s="20">
        <f t="shared" si="45"/>
        <v>1.4096419509444601E-4</v>
      </c>
      <c r="AE92" s="20">
        <f t="shared" si="46"/>
        <v>7.4404761904761901E-4</v>
      </c>
      <c r="AF92" s="20">
        <f t="shared" si="47"/>
        <v>7.9331941544885182E-2</v>
      </c>
      <c r="AG92" s="20">
        <f t="shared" si="48"/>
        <v>1.783166904422254E-4</v>
      </c>
      <c r="AH92" s="20">
        <f t="shared" si="49"/>
        <v>0.13391416585995483</v>
      </c>
      <c r="AI92" s="20">
        <f t="shared" si="50"/>
        <v>0.12186836518046709</v>
      </c>
      <c r="AJ92" s="20">
        <f t="shared" si="51"/>
        <v>2.818092151613358E-4</v>
      </c>
      <c r="AK92" s="20">
        <f t="shared" si="52"/>
        <v>3.1578947368421052E-3</v>
      </c>
      <c r="AL92" s="20">
        <f t="shared" si="53"/>
        <v>2.1720733427362481E-2</v>
      </c>
      <c r="AM92" s="20">
        <f t="shared" si="54"/>
        <v>0</v>
      </c>
      <c r="AN92" s="20">
        <f t="shared" si="55"/>
        <v>1.8323726664060822</v>
      </c>
      <c r="AO92" s="20">
        <f t="shared" si="66"/>
        <v>0.67189021789414483</v>
      </c>
      <c r="AP92" s="20">
        <f t="shared" si="66"/>
        <v>2.0490882862123457E-4</v>
      </c>
      <c r="AQ92" s="20">
        <f t="shared" si="66"/>
        <v>0.13070795744571428</v>
      </c>
      <c r="AR92" s="20">
        <f t="shared" si="66"/>
        <v>7.6929872224587174E-5</v>
      </c>
      <c r="AS92" s="20">
        <f t="shared" si="66"/>
        <v>4.0605692973305163E-4</v>
      </c>
      <c r="AT92" s="20">
        <f t="shared" si="66"/>
        <v>4.3294654520514439E-2</v>
      </c>
      <c r="AU92" s="20">
        <f t="shared" si="66"/>
        <v>9.7314642218477437E-5</v>
      </c>
      <c r="AV92" s="20">
        <f t="shared" si="66"/>
        <v>7.3082385649534343E-2</v>
      </c>
      <c r="AW92" s="20">
        <f t="shared" si="66"/>
        <v>6.6508504200454593E-2</v>
      </c>
      <c r="AX92" s="20">
        <f t="shared" si="66"/>
        <v>1.5379470580843214E-4</v>
      </c>
      <c r="AY92" s="20">
        <f t="shared" si="66"/>
        <v>1.7233910954564887E-3</v>
      </c>
      <c r="AZ92" s="20">
        <f t="shared" si="66"/>
        <v>1.185388421557519E-2</v>
      </c>
      <c r="BA92" s="20">
        <f t="shared" si="66"/>
        <v>0</v>
      </c>
      <c r="BB92" s="20">
        <f t="shared" si="56"/>
        <v>1</v>
      </c>
      <c r="BC92" s="20">
        <f t="shared" si="57"/>
        <v>0.52354695731270273</v>
      </c>
      <c r="BD92" s="20">
        <f t="shared" si="58"/>
        <v>0.93506078637528911</v>
      </c>
      <c r="BE92" s="20">
        <f t="shared" si="59"/>
        <v>0.6615407504145866</v>
      </c>
      <c r="BF92" s="21">
        <f t="shared" si="60"/>
        <v>1.7882829872577786</v>
      </c>
      <c r="BG92">
        <v>-0.3</v>
      </c>
      <c r="BH92" s="21">
        <f t="shared" si="61"/>
        <v>-2.0882829872577786</v>
      </c>
      <c r="BI92" s="21">
        <f t="shared" si="62"/>
        <v>-1.7410230479505693</v>
      </c>
      <c r="BJ92" s="21">
        <f t="shared" si="63"/>
        <v>-1.7067174669423173</v>
      </c>
      <c r="BK92" s="21">
        <v>0.1</v>
      </c>
      <c r="BL92" s="21">
        <f t="shared" si="64"/>
        <v>0.34725993930720933</v>
      </c>
      <c r="BM92" s="21">
        <f t="shared" si="65"/>
        <v>0.38156552031546132</v>
      </c>
      <c r="BN92" s="22">
        <f t="shared" si="68"/>
        <v>0.50894990561235065</v>
      </c>
      <c r="BO92" s="22">
        <f t="shared" si="68"/>
        <v>1.5521632285818624E-4</v>
      </c>
      <c r="BP92" s="22">
        <f t="shared" si="68"/>
        <v>9.9009928754849263E-2</v>
      </c>
      <c r="BQ92" s="22">
        <f t="shared" si="68"/>
        <v>5.8273584232539614E-5</v>
      </c>
      <c r="BR92" s="22">
        <f t="shared" si="68"/>
        <v>3.0758393344169346E-4</v>
      </c>
      <c r="BS92" s="22">
        <f t="shared" si="68"/>
        <v>3.2795253963954427E-2</v>
      </c>
      <c r="BT92" s="22">
        <f t="shared" si="68"/>
        <v>7.3714837115840953E-5</v>
      </c>
      <c r="BU92" s="22">
        <f t="shared" si="68"/>
        <v>5.5359152861064527E-2</v>
      </c>
      <c r="BV92" s="22">
        <f t="shared" si="68"/>
        <v>5.0379505511081765E-2</v>
      </c>
      <c r="BW92" s="22">
        <f t="shared" si="68"/>
        <v>1.164979023659676E-4</v>
      </c>
      <c r="BX92" s="22">
        <f t="shared" si="68"/>
        <v>1.3054509680388506E-3</v>
      </c>
      <c r="BY92" s="22">
        <f t="shared" si="68"/>
        <v>8.9791949517669875E-3</v>
      </c>
      <c r="BZ92" s="22">
        <f t="shared" si="68"/>
        <v>0</v>
      </c>
      <c r="CA92" s="23">
        <f t="shared" si="38"/>
        <v>0.39658141674256914</v>
      </c>
      <c r="CB92" s="23">
        <f t="shared" si="38"/>
        <v>0.70829889510683564</v>
      </c>
    </row>
    <row r="93" spans="1:80" x14ac:dyDescent="0.2">
      <c r="A93" s="20" t="s">
        <v>130</v>
      </c>
      <c r="B93" s="18">
        <v>1047</v>
      </c>
      <c r="C93" s="15">
        <f t="shared" si="34"/>
        <v>7.574896792031208E-4</v>
      </c>
      <c r="D93" s="18">
        <v>4470</v>
      </c>
      <c r="E93" s="14">
        <f t="shared" si="39"/>
        <v>3.38597886603795</v>
      </c>
      <c r="F93" s="18">
        <v>73.08</v>
      </c>
      <c r="G93" s="18">
        <v>0.02</v>
      </c>
      <c r="H93" s="18">
        <v>12.52</v>
      </c>
      <c r="I93" s="18">
        <v>0.01</v>
      </c>
      <c r="J93" s="18">
        <v>0.02</v>
      </c>
      <c r="K93" s="18">
        <v>0.02</v>
      </c>
      <c r="L93" s="18">
        <v>0.01</v>
      </c>
      <c r="M93" s="18">
        <v>3.73</v>
      </c>
      <c r="N93" s="18">
        <v>5.7</v>
      </c>
      <c r="O93" s="18">
        <v>0.01</v>
      </c>
      <c r="P93" s="18">
        <v>0.01</v>
      </c>
      <c r="Q93" s="18">
        <v>0.35</v>
      </c>
      <c r="R93" s="16">
        <f t="shared" si="40"/>
        <v>0.22110132713588371</v>
      </c>
      <c r="S93" s="18">
        <v>95.48</v>
      </c>
      <c r="T93" s="18">
        <f t="shared" si="41"/>
        <v>-0.19947669495988721</v>
      </c>
      <c r="U93" s="18"/>
      <c r="V93" s="18"/>
      <c r="W93" s="18"/>
      <c r="X93" s="18"/>
      <c r="Y93" s="18">
        <v>0.34</v>
      </c>
      <c r="Z93" s="20" t="s">
        <v>83</v>
      </c>
      <c r="AA93" s="20">
        <f t="shared" si="42"/>
        <v>1.2161757363954069</v>
      </c>
      <c r="AB93" s="20">
        <f t="shared" si="43"/>
        <v>2.5031289111389235E-4</v>
      </c>
      <c r="AC93" s="20">
        <f t="shared" si="44"/>
        <v>0.24558650451157318</v>
      </c>
      <c r="AD93" s="20">
        <f t="shared" si="45"/>
        <v>1.4096419509444601E-4</v>
      </c>
      <c r="AE93" s="20">
        <f t="shared" si="46"/>
        <v>4.96031746031746E-4</v>
      </c>
      <c r="AF93" s="20">
        <f t="shared" si="47"/>
        <v>2.7835768963117608E-4</v>
      </c>
      <c r="AG93" s="20">
        <f t="shared" si="48"/>
        <v>1.783166904422254E-4</v>
      </c>
      <c r="AH93" s="20">
        <f t="shared" si="49"/>
        <v>0.12036140690545338</v>
      </c>
      <c r="AI93" s="20">
        <f t="shared" si="50"/>
        <v>0.12101910828025478</v>
      </c>
      <c r="AJ93" s="20">
        <f t="shared" si="51"/>
        <v>1.409046075806679E-4</v>
      </c>
      <c r="AK93" s="20">
        <f t="shared" si="52"/>
        <v>5.263157894736842E-4</v>
      </c>
      <c r="AL93" s="20">
        <f t="shared" si="53"/>
        <v>9.8730606488011269E-3</v>
      </c>
      <c r="AM93" s="20">
        <f t="shared" si="54"/>
        <v>0</v>
      </c>
      <c r="AN93" s="20">
        <f t="shared" si="55"/>
        <v>1.7150270203508575</v>
      </c>
      <c r="AO93" s="20">
        <f t="shared" si="66"/>
        <v>0.70912919852808121</v>
      </c>
      <c r="AP93" s="20">
        <f t="shared" si="66"/>
        <v>1.4595273902021891E-4</v>
      </c>
      <c r="AQ93" s="20">
        <f t="shared" si="66"/>
        <v>0.14319687188446248</v>
      </c>
      <c r="AR93" s="20">
        <f t="shared" si="66"/>
        <v>8.2193570959370526E-5</v>
      </c>
      <c r="AS93" s="20">
        <f t="shared" si="66"/>
        <v>2.8922678193738812E-4</v>
      </c>
      <c r="AT93" s="20">
        <f t="shared" si="66"/>
        <v>1.623051335798955E-4</v>
      </c>
      <c r="AU93" s="20">
        <f t="shared" si="66"/>
        <v>1.0397310848533783E-4</v>
      </c>
      <c r="AV93" s="20">
        <f t="shared" si="66"/>
        <v>7.0180472655661158E-2</v>
      </c>
      <c r="AW93" s="20">
        <f t="shared" si="66"/>
        <v>7.0563965957514116E-2</v>
      </c>
      <c r="AX93" s="20">
        <f t="shared" si="66"/>
        <v>8.2158826600785482E-5</v>
      </c>
      <c r="AY93" s="20">
        <f t="shared" si="66"/>
        <v>3.0688483809777607E-4</v>
      </c>
      <c r="AZ93" s="20">
        <f t="shared" si="66"/>
        <v>5.7567959756000299E-3</v>
      </c>
      <c r="BA93" s="20">
        <f t="shared" si="66"/>
        <v>0</v>
      </c>
      <c r="BB93" s="20">
        <f t="shared" si="56"/>
        <v>0.99999999999999989</v>
      </c>
      <c r="BC93" s="20">
        <f t="shared" si="57"/>
        <v>0.49863762538103923</v>
      </c>
      <c r="BD93" s="20">
        <f t="shared" si="58"/>
        <v>1.0159237252851114</v>
      </c>
      <c r="BE93" s="20">
        <f t="shared" si="59"/>
        <v>0.64697775733922525</v>
      </c>
      <c r="BF93" s="21">
        <f t="shared" si="60"/>
        <v>1.637560804442701</v>
      </c>
      <c r="BG93">
        <v>-0.3</v>
      </c>
      <c r="BH93" s="21">
        <f t="shared" si="61"/>
        <v>-1.9375608044427011</v>
      </c>
      <c r="BI93" s="21">
        <f t="shared" si="62"/>
        <v>-1.7488925910554032</v>
      </c>
      <c r="BJ93" s="21">
        <f t="shared" si="63"/>
        <v>-1.6951015246340888</v>
      </c>
      <c r="BK93" s="21">
        <v>0.1</v>
      </c>
      <c r="BL93" s="21">
        <f t="shared" si="64"/>
        <v>0.18866821338729789</v>
      </c>
      <c r="BM93" s="21">
        <f t="shared" si="65"/>
        <v>0.24245927980861226</v>
      </c>
      <c r="BN93" s="22">
        <f t="shared" si="68"/>
        <v>0.53715804910660248</v>
      </c>
      <c r="BO93" s="22">
        <f t="shared" si="68"/>
        <v>1.1055769345924243E-4</v>
      </c>
      <c r="BP93" s="22">
        <f t="shared" si="68"/>
        <v>0.10847015254665186</v>
      </c>
      <c r="BQ93" s="22">
        <f t="shared" si="68"/>
        <v>6.226078169857252E-5</v>
      </c>
      <c r="BR93" s="22">
        <f t="shared" si="68"/>
        <v>2.1908630226670308E-4</v>
      </c>
      <c r="BS93" s="22">
        <f t="shared" si="68"/>
        <v>1.2294446356845472E-4</v>
      </c>
      <c r="BT93" s="22">
        <f t="shared" si="68"/>
        <v>7.8758556592309833E-5</v>
      </c>
      <c r="BU93" s="22">
        <f t="shared" si="68"/>
        <v>5.3160983718260169E-2</v>
      </c>
      <c r="BV93" s="22">
        <f t="shared" si="68"/>
        <v>5.3451475936457306E-2</v>
      </c>
      <c r="BW93" s="22">
        <f t="shared" si="68"/>
        <v>6.2234463205533826E-5</v>
      </c>
      <c r="BX93" s="22">
        <f t="shared" si="68"/>
        <v>2.3246209756298605E-4</v>
      </c>
      <c r="BY93" s="22">
        <f t="shared" si="68"/>
        <v>4.3607135367950828E-3</v>
      </c>
      <c r="BZ93" s="22">
        <f t="shared" si="68"/>
        <v>0</v>
      </c>
      <c r="CA93" s="23">
        <f t="shared" si="38"/>
        <v>0.37771285488848932</v>
      </c>
      <c r="CB93" s="23">
        <f t="shared" si="38"/>
        <v>0.76955173676105848</v>
      </c>
    </row>
    <row r="94" spans="1:80" x14ac:dyDescent="0.2">
      <c r="A94" s="20" t="s">
        <v>131</v>
      </c>
      <c r="B94" s="18">
        <v>1058</v>
      </c>
      <c r="C94" s="15">
        <f t="shared" si="34"/>
        <v>7.5123013935319075E-4</v>
      </c>
      <c r="D94" s="18">
        <v>4470</v>
      </c>
      <c r="E94" s="14">
        <f t="shared" si="39"/>
        <v>3.3579987229087624</v>
      </c>
      <c r="F94" s="18">
        <v>76.709999999999994</v>
      </c>
      <c r="G94" s="18">
        <v>0.02</v>
      </c>
      <c r="H94" s="18">
        <v>13.31</v>
      </c>
      <c r="I94" s="18">
        <v>0.02</v>
      </c>
      <c r="J94" s="18">
        <v>0.01</v>
      </c>
      <c r="K94" s="18">
        <v>0.05</v>
      </c>
      <c r="L94" s="18">
        <v>0.02</v>
      </c>
      <c r="M94" s="18">
        <v>3.98</v>
      </c>
      <c r="N94" s="18">
        <v>6.37</v>
      </c>
      <c r="O94" s="18">
        <v>0.03</v>
      </c>
      <c r="P94" s="18">
        <v>0.01</v>
      </c>
      <c r="Q94" s="18">
        <v>0.54</v>
      </c>
      <c r="R94" s="16">
        <f t="shared" si="40"/>
        <v>0.22638048616266018</v>
      </c>
      <c r="S94" s="18">
        <v>101.07</v>
      </c>
      <c r="T94" s="18">
        <f t="shared" si="41"/>
        <v>-0.37755477156965767</v>
      </c>
      <c r="U94" s="18"/>
      <c r="V94" s="18"/>
      <c r="W94" s="18"/>
      <c r="X94" s="18"/>
      <c r="Y94" s="18">
        <v>0.37</v>
      </c>
      <c r="Z94" s="20" t="s">
        <v>83</v>
      </c>
      <c r="AA94" s="20">
        <f t="shared" si="42"/>
        <v>1.276585122316525</v>
      </c>
      <c r="AB94" s="20">
        <f t="shared" si="43"/>
        <v>2.5031289111389235E-4</v>
      </c>
      <c r="AC94" s="20">
        <f t="shared" si="44"/>
        <v>0.26108277755982739</v>
      </c>
      <c r="AD94" s="20">
        <f t="shared" si="45"/>
        <v>2.8192839018889202E-4</v>
      </c>
      <c r="AE94" s="20">
        <f t="shared" si="46"/>
        <v>2.48015873015873E-4</v>
      </c>
      <c r="AF94" s="20">
        <f t="shared" si="47"/>
        <v>6.958942240779403E-4</v>
      </c>
      <c r="AG94" s="20">
        <f t="shared" si="48"/>
        <v>3.566333808844508E-4</v>
      </c>
      <c r="AH94" s="20">
        <f t="shared" si="49"/>
        <v>0.12842852533075186</v>
      </c>
      <c r="AI94" s="20">
        <f t="shared" si="50"/>
        <v>0.13524416135881104</v>
      </c>
      <c r="AJ94" s="20">
        <f t="shared" si="51"/>
        <v>4.2271382274200367E-4</v>
      </c>
      <c r="AK94" s="20">
        <f t="shared" si="52"/>
        <v>5.263157894736842E-4</v>
      </c>
      <c r="AL94" s="20">
        <f t="shared" si="53"/>
        <v>1.5232722143864598E-2</v>
      </c>
      <c r="AM94" s="20">
        <f t="shared" si="54"/>
        <v>0</v>
      </c>
      <c r="AN94" s="20">
        <f t="shared" si="55"/>
        <v>1.8193551230812768</v>
      </c>
      <c r="AO94" s="20">
        <f t="shared" si="66"/>
        <v>0.70166901784105162</v>
      </c>
      <c r="AP94" s="20">
        <f t="shared" si="66"/>
        <v>1.3758330517131813E-4</v>
      </c>
      <c r="AQ94" s="20">
        <f t="shared" si="66"/>
        <v>0.14350292268265646</v>
      </c>
      <c r="AR94" s="20">
        <f t="shared" si="66"/>
        <v>1.5496061577654805E-4</v>
      </c>
      <c r="AS94" s="20">
        <f t="shared" si="66"/>
        <v>1.3632075996017259E-4</v>
      </c>
      <c r="AT94" s="20">
        <f t="shared" si="66"/>
        <v>3.8249499245610025E-4</v>
      </c>
      <c r="AU94" s="20">
        <f t="shared" si="66"/>
        <v>1.9602186310963479E-4</v>
      </c>
      <c r="AV94" s="20">
        <f t="shared" si="66"/>
        <v>7.0590135868166357E-2</v>
      </c>
      <c r="AW94" s="20">
        <f t="shared" si="66"/>
        <v>7.4336318205848823E-2</v>
      </c>
      <c r="AX94" s="20">
        <f t="shared" si="66"/>
        <v>2.3234266767341804E-4</v>
      </c>
      <c r="AY94" s="20">
        <f t="shared" si="66"/>
        <v>2.8928700218916627E-4</v>
      </c>
      <c r="AZ94" s="20">
        <f t="shared" si="66"/>
        <v>8.372594195940327E-3</v>
      </c>
      <c r="BA94" s="20">
        <f t="shared" si="66"/>
        <v>0</v>
      </c>
      <c r="BB94" s="20">
        <f t="shared" si="56"/>
        <v>1.0000000000000002</v>
      </c>
      <c r="BC94" s="20">
        <f t="shared" si="57"/>
        <v>0.48707557442974059</v>
      </c>
      <c r="BD94" s="20">
        <f t="shared" si="58"/>
        <v>0.98750623530341053</v>
      </c>
      <c r="BE94" s="20">
        <f t="shared" si="59"/>
        <v>0.660437757749615</v>
      </c>
      <c r="BF94" s="21">
        <f t="shared" si="60"/>
        <v>1.7994782920362016</v>
      </c>
      <c r="BG94">
        <v>-0.3</v>
      </c>
      <c r="BH94" s="21">
        <f t="shared" si="61"/>
        <v>-2.0994782920362014</v>
      </c>
      <c r="BI94" s="21">
        <f t="shared" si="62"/>
        <v>-1.7336024047253826</v>
      </c>
      <c r="BJ94" s="21">
        <f t="shared" si="63"/>
        <v>-1.6833207713242098</v>
      </c>
      <c r="BK94" s="21">
        <v>0.1</v>
      </c>
      <c r="BL94" s="21">
        <f t="shared" si="64"/>
        <v>0.36587588731081877</v>
      </c>
      <c r="BM94" s="21">
        <f t="shared" si="65"/>
        <v>0.41615752071199164</v>
      </c>
      <c r="BN94" s="22">
        <f t="shared" si="68"/>
        <v>0.52711491405254973</v>
      </c>
      <c r="BO94" s="22">
        <f t="shared" si="68"/>
        <v>1.0335672551652189E-4</v>
      </c>
      <c r="BP94" s="22">
        <f t="shared" si="68"/>
        <v>0.10780372060448218</v>
      </c>
      <c r="BQ94" s="22">
        <f t="shared" si="68"/>
        <v>1.1641108498407244E-4</v>
      </c>
      <c r="BR94" s="22">
        <f t="shared" si="68"/>
        <v>1.0240826350161332E-4</v>
      </c>
      <c r="BS94" s="22">
        <f t="shared" si="68"/>
        <v>2.8734176648469384E-4</v>
      </c>
      <c r="BT94" s="22">
        <f t="shared" si="68"/>
        <v>1.4725753154012304E-4</v>
      </c>
      <c r="BU94" s="22">
        <f t="shared" si="68"/>
        <v>5.3029437605203282E-2</v>
      </c>
      <c r="BV94" s="22">
        <f t="shared" si="68"/>
        <v>5.5843682684782944E-2</v>
      </c>
      <c r="BW94" s="22">
        <f t="shared" si="68"/>
        <v>1.7454281461399393E-4</v>
      </c>
      <c r="BX94" s="22">
        <f t="shared" si="68"/>
        <v>2.1732111496763416E-4</v>
      </c>
      <c r="BY94" s="22">
        <f t="shared" si="68"/>
        <v>6.2897451045639671E-3</v>
      </c>
      <c r="BZ94" s="22">
        <f t="shared" si="68"/>
        <v>0</v>
      </c>
      <c r="CA94" s="23">
        <f t="shared" si="38"/>
        <v>0.36590585165438944</v>
      </c>
      <c r="CB94" s="23">
        <f t="shared" si="38"/>
        <v>0.74184444675912586</v>
      </c>
    </row>
    <row r="95" spans="1:80" x14ac:dyDescent="0.2">
      <c r="A95" s="20" t="s">
        <v>132</v>
      </c>
      <c r="B95" s="18">
        <v>1058</v>
      </c>
      <c r="C95" s="15">
        <f t="shared" si="34"/>
        <v>7.5123013935319075E-4</v>
      </c>
      <c r="D95" s="18">
        <v>4470</v>
      </c>
      <c r="E95" s="14">
        <f t="shared" si="39"/>
        <v>3.3579987229087624</v>
      </c>
      <c r="F95" s="18">
        <v>76.27</v>
      </c>
      <c r="G95" s="18">
        <v>0.02</v>
      </c>
      <c r="H95" s="18">
        <v>13.41</v>
      </c>
      <c r="I95" s="18">
        <v>0.01</v>
      </c>
      <c r="J95" s="18">
        <v>0.02</v>
      </c>
      <c r="K95" s="18">
        <v>0.02</v>
      </c>
      <c r="L95" s="18">
        <v>0.01</v>
      </c>
      <c r="M95" s="18">
        <v>3.96</v>
      </c>
      <c r="N95" s="18">
        <v>6.3</v>
      </c>
      <c r="O95" s="18">
        <v>0.04</v>
      </c>
      <c r="P95" s="18">
        <v>0.02</v>
      </c>
      <c r="Q95" s="18">
        <v>0.54</v>
      </c>
      <c r="R95" s="16">
        <f t="shared" si="40"/>
        <v>0.22880823708980838</v>
      </c>
      <c r="S95" s="18">
        <v>100.62</v>
      </c>
      <c r="T95" s="18">
        <f t="shared" si="41"/>
        <v>-0.37292210483197236</v>
      </c>
      <c r="U95" s="18"/>
      <c r="V95" s="18"/>
      <c r="W95" s="18"/>
      <c r="X95" s="18"/>
      <c r="Y95" s="18">
        <v>0.36</v>
      </c>
      <c r="Z95" s="20" t="s">
        <v>83</v>
      </c>
      <c r="AA95" s="20">
        <f t="shared" si="42"/>
        <v>1.2692627725079046</v>
      </c>
      <c r="AB95" s="20">
        <f t="shared" si="43"/>
        <v>2.5031289111389235E-4</v>
      </c>
      <c r="AC95" s="20">
        <f t="shared" si="44"/>
        <v>0.26304433111023934</v>
      </c>
      <c r="AD95" s="20">
        <f t="shared" si="45"/>
        <v>1.4096419509444601E-4</v>
      </c>
      <c r="AE95" s="20">
        <f t="shared" si="46"/>
        <v>4.96031746031746E-4</v>
      </c>
      <c r="AF95" s="20">
        <f t="shared" si="47"/>
        <v>2.7835768963117608E-4</v>
      </c>
      <c r="AG95" s="20">
        <f t="shared" si="48"/>
        <v>1.783166904422254E-4</v>
      </c>
      <c r="AH95" s="20">
        <f t="shared" si="49"/>
        <v>0.12778315585672798</v>
      </c>
      <c r="AI95" s="20">
        <f t="shared" si="50"/>
        <v>0.13375796178343949</v>
      </c>
      <c r="AJ95" s="20">
        <f t="shared" si="51"/>
        <v>5.6361843032267159E-4</v>
      </c>
      <c r="AK95" s="20">
        <f t="shared" si="52"/>
        <v>1.0526315789473684E-3</v>
      </c>
      <c r="AL95" s="20">
        <f t="shared" si="53"/>
        <v>1.5232722143864598E-2</v>
      </c>
      <c r="AM95" s="20">
        <f t="shared" si="54"/>
        <v>0</v>
      </c>
      <c r="AN95" s="20">
        <f t="shared" si="55"/>
        <v>1.8120411766237599</v>
      </c>
      <c r="AO95" s="20">
        <f t="shared" si="66"/>
        <v>0.7004602262255577</v>
      </c>
      <c r="AP95" s="20">
        <f t="shared" ref="AO95:BA110" si="69">AB95/$AN95</f>
        <v>1.3813863301952197E-4</v>
      </c>
      <c r="AQ95" s="20">
        <f t="shared" si="69"/>
        <v>0.1451646543707964</v>
      </c>
      <c r="AR95" s="20">
        <f t="shared" si="69"/>
        <v>7.7793041854100689E-5</v>
      </c>
      <c r="AS95" s="20">
        <f t="shared" si="69"/>
        <v>2.7374198358779279E-4</v>
      </c>
      <c r="AT95" s="20">
        <f t="shared" si="69"/>
        <v>1.5361554319081152E-4</v>
      </c>
      <c r="AU95" s="20">
        <f t="shared" si="69"/>
        <v>9.8406533329705831E-5</v>
      </c>
      <c r="AV95" s="20">
        <f t="shared" si="69"/>
        <v>7.0518902939510866E-2</v>
      </c>
      <c r="AW95" s="20">
        <f t="shared" si="69"/>
        <v>7.3816182274985959E-2</v>
      </c>
      <c r="AX95" s="20">
        <f t="shared" si="69"/>
        <v>3.1104063063998327E-4</v>
      </c>
      <c r="AY95" s="20">
        <f t="shared" si="69"/>
        <v>5.8090930411893718E-4</v>
      </c>
      <c r="AZ95" s="20">
        <f t="shared" si="69"/>
        <v>8.406388519408033E-3</v>
      </c>
      <c r="BA95" s="20">
        <f t="shared" si="69"/>
        <v>0</v>
      </c>
      <c r="BB95" s="20">
        <f t="shared" si="56"/>
        <v>0.99999999999999978</v>
      </c>
      <c r="BC95" s="20">
        <f t="shared" si="57"/>
        <v>0.48857769290614611</v>
      </c>
      <c r="BD95" s="20">
        <f t="shared" si="58"/>
        <v>1.0043779684427119</v>
      </c>
      <c r="BE95" s="20">
        <f t="shared" si="59"/>
        <v>0.6587721730872157</v>
      </c>
      <c r="BF95" s="21">
        <f t="shared" si="60"/>
        <v>1.7954887931245556</v>
      </c>
      <c r="BG95">
        <v>-0.3</v>
      </c>
      <c r="BH95" s="21">
        <f t="shared" si="61"/>
        <v>-2.0954887931245554</v>
      </c>
      <c r="BI95" s="21">
        <f t="shared" si="62"/>
        <v>-1.73427275675034</v>
      </c>
      <c r="BJ95" s="21">
        <f t="shared" si="63"/>
        <v>-1.6884903690530644</v>
      </c>
      <c r="BK95" s="21">
        <v>0.1</v>
      </c>
      <c r="BL95" s="21">
        <f t="shared" si="64"/>
        <v>0.3612160363742154</v>
      </c>
      <c r="BM95" s="21">
        <f t="shared" si="65"/>
        <v>0.40699842407149101</v>
      </c>
      <c r="BN95" s="22">
        <f t="shared" si="68"/>
        <v>0.52620683335879326</v>
      </c>
      <c r="BO95" s="22">
        <f t="shared" si="68"/>
        <v>1.0377390453331477E-4</v>
      </c>
      <c r="BP95" s="22">
        <f t="shared" si="68"/>
        <v>0.10905206353213115</v>
      </c>
      <c r="BQ95" s="22">
        <f t="shared" si="68"/>
        <v>5.8440477672764661E-5</v>
      </c>
      <c r="BR95" s="22">
        <f t="shared" si="68"/>
        <v>2.0564322847747642E-4</v>
      </c>
      <c r="BS95" s="22">
        <f t="shared" si="68"/>
        <v>1.1540062591804943E-4</v>
      </c>
      <c r="BT95" s="22">
        <f t="shared" si="68"/>
        <v>7.3925953746539327E-5</v>
      </c>
      <c r="BU95" s="22">
        <f t="shared" si="68"/>
        <v>5.2975925282282878E-2</v>
      </c>
      <c r="BV95" s="22">
        <f t="shared" si="68"/>
        <v>5.5452940896958236E-2</v>
      </c>
      <c r="BW95" s="22">
        <f t="shared" si="68"/>
        <v>2.3366309630017896E-4</v>
      </c>
      <c r="BX95" s="22">
        <f t="shared" si="68"/>
        <v>4.3639657748483423E-4</v>
      </c>
      <c r="BY95" s="22">
        <f t="shared" si="68"/>
        <v>6.3151324188919595E-3</v>
      </c>
      <c r="BZ95" s="22">
        <f t="shared" si="68"/>
        <v>0</v>
      </c>
      <c r="CA95" s="23">
        <f t="shared" si="38"/>
        <v>0.36703428832674456</v>
      </c>
      <c r="CB95" s="23">
        <f t="shared" si="38"/>
        <v>0.75451900119649307</v>
      </c>
    </row>
    <row r="96" spans="1:80" x14ac:dyDescent="0.2">
      <c r="A96" s="20" t="s">
        <v>133</v>
      </c>
      <c r="B96" s="18">
        <v>1058</v>
      </c>
      <c r="C96" s="15">
        <f t="shared" si="34"/>
        <v>7.5123013935319075E-4</v>
      </c>
      <c r="D96" s="18">
        <v>5000</v>
      </c>
      <c r="E96" s="14">
        <f t="shared" si="39"/>
        <v>3.7561506967659537</v>
      </c>
      <c r="F96" s="18">
        <v>63.02</v>
      </c>
      <c r="G96" s="18">
        <v>0.86</v>
      </c>
      <c r="H96" s="18">
        <v>16.5</v>
      </c>
      <c r="I96" s="18">
        <v>0.04</v>
      </c>
      <c r="J96" s="18">
        <v>1.03</v>
      </c>
      <c r="K96" s="18">
        <v>2.14</v>
      </c>
      <c r="L96" s="18">
        <v>1.74</v>
      </c>
      <c r="M96" s="18">
        <v>5.49</v>
      </c>
      <c r="N96" s="18">
        <v>7.03</v>
      </c>
      <c r="O96" s="18">
        <v>0.06</v>
      </c>
      <c r="P96" s="18">
        <v>0.06</v>
      </c>
      <c r="Q96" s="18">
        <v>1.1499999999999999</v>
      </c>
      <c r="R96" s="16">
        <f t="shared" si="40"/>
        <v>0.39705865013918878</v>
      </c>
      <c r="S96" s="18">
        <v>99.12</v>
      </c>
      <c r="T96" s="18">
        <f t="shared" si="41"/>
        <v>-0.46184317855143392</v>
      </c>
      <c r="U96" s="18"/>
      <c r="V96" s="18"/>
      <c r="W96" s="18"/>
      <c r="X96" s="18"/>
      <c r="Y96" s="18">
        <v>1.31</v>
      </c>
      <c r="Z96" s="20" t="s">
        <v>83</v>
      </c>
      <c r="AA96" s="20">
        <f t="shared" si="42"/>
        <v>1.0487601930437678</v>
      </c>
      <c r="AB96" s="20">
        <f t="shared" si="43"/>
        <v>1.076345431789737E-2</v>
      </c>
      <c r="AC96" s="20">
        <f t="shared" si="44"/>
        <v>0.32365633581796788</v>
      </c>
      <c r="AD96" s="20">
        <f t="shared" si="45"/>
        <v>5.6385678037778404E-4</v>
      </c>
      <c r="AE96" s="20">
        <f t="shared" si="46"/>
        <v>2.554563492063492E-2</v>
      </c>
      <c r="AF96" s="20">
        <f t="shared" si="47"/>
        <v>2.9784272790535842E-2</v>
      </c>
      <c r="AG96" s="20">
        <f t="shared" si="48"/>
        <v>3.1027104136947221E-2</v>
      </c>
      <c r="AH96" s="20">
        <f t="shared" si="49"/>
        <v>0.17715392061955471</v>
      </c>
      <c r="AI96" s="20">
        <f t="shared" si="50"/>
        <v>0.14925690021231422</v>
      </c>
      <c r="AJ96" s="20">
        <f t="shared" si="51"/>
        <v>8.4542764548400733E-4</v>
      </c>
      <c r="AK96" s="20">
        <f t="shared" si="52"/>
        <v>3.1578947368421052E-3</v>
      </c>
      <c r="AL96" s="20">
        <f t="shared" si="53"/>
        <v>3.244005641748942E-2</v>
      </c>
      <c r="AM96" s="20">
        <f t="shared" si="54"/>
        <v>0</v>
      </c>
      <c r="AN96" s="20">
        <f t="shared" si="55"/>
        <v>1.832955051439813</v>
      </c>
      <c r="AO96" s="20">
        <f t="shared" si="69"/>
        <v>0.57216907322410948</v>
      </c>
      <c r="AP96" s="20">
        <f t="shared" si="69"/>
        <v>5.8721867235328653E-3</v>
      </c>
      <c r="AQ96" s="20">
        <f t="shared" si="69"/>
        <v>0.17657625350045059</v>
      </c>
      <c r="AR96" s="20">
        <f t="shared" si="69"/>
        <v>3.0762171714732791E-4</v>
      </c>
      <c r="AS96" s="20">
        <f t="shared" si="69"/>
        <v>1.3936858353710557E-2</v>
      </c>
      <c r="AT96" s="20">
        <f t="shared" si="69"/>
        <v>1.6249319789451388E-2</v>
      </c>
      <c r="AU96" s="20">
        <f t="shared" si="69"/>
        <v>1.6927367701993008E-2</v>
      </c>
      <c r="AV96" s="20">
        <f t="shared" si="69"/>
        <v>9.6649353447264136E-2</v>
      </c>
      <c r="AW96" s="20">
        <f t="shared" si="69"/>
        <v>8.1429656496524963E-2</v>
      </c>
      <c r="AX96" s="20">
        <f t="shared" si="69"/>
        <v>4.6123752179297117E-4</v>
      </c>
      <c r="AY96" s="20">
        <f t="shared" si="69"/>
        <v>1.7228435221919561E-3</v>
      </c>
      <c r="AZ96" s="20">
        <f t="shared" si="69"/>
        <v>1.7698228001830858E-2</v>
      </c>
      <c r="BA96" s="20">
        <f t="shared" si="69"/>
        <v>0</v>
      </c>
      <c r="BB96" s="20">
        <f t="shared" si="56"/>
        <v>1.0000000000000002</v>
      </c>
      <c r="BC96" s="20">
        <f t="shared" si="57"/>
        <v>0.54273298957452443</v>
      </c>
      <c r="BD96" s="20">
        <f t="shared" si="58"/>
        <v>0.83316723917984736</v>
      </c>
      <c r="BE96" s="20">
        <f t="shared" si="59"/>
        <v>1.1307223244750491</v>
      </c>
      <c r="BF96" s="21">
        <f t="shared" si="60"/>
        <v>1.7242490480539761</v>
      </c>
      <c r="BG96">
        <v>-0.3</v>
      </c>
      <c r="BH96" s="21">
        <f t="shared" si="61"/>
        <v>-2.0242490480539761</v>
      </c>
      <c r="BI96" s="21">
        <f t="shared" si="62"/>
        <v>-1.5812996594489688</v>
      </c>
      <c r="BJ96" s="21">
        <f t="shared" si="63"/>
        <v>-1.5482613575879172</v>
      </c>
      <c r="BK96" s="21">
        <v>0.1</v>
      </c>
      <c r="BL96" s="21">
        <f t="shared" si="64"/>
        <v>0.44294938860500732</v>
      </c>
      <c r="BM96" s="21">
        <f t="shared" si="65"/>
        <v>0.47598769046605893</v>
      </c>
      <c r="BN96" s="22">
        <f t="shared" si="68"/>
        <v>0.42983065261173381</v>
      </c>
      <c r="BO96" s="22">
        <f t="shared" si="68"/>
        <v>4.4113636506275507E-3</v>
      </c>
      <c r="BP96" s="22">
        <f t="shared" si="68"/>
        <v>0.13264940352360782</v>
      </c>
      <c r="BQ96" s="22">
        <f t="shared" si="68"/>
        <v>2.3109470544065497E-4</v>
      </c>
      <c r="BR96" s="22">
        <f t="shared" si="68"/>
        <v>1.0469788043203662E-2</v>
      </c>
      <c r="BS96" s="22">
        <f t="shared" si="68"/>
        <v>1.2206978769824127E-2</v>
      </c>
      <c r="BT96" s="22">
        <f t="shared" si="68"/>
        <v>1.2716348797650906E-2</v>
      </c>
      <c r="BU96" s="22">
        <f t="shared" si="68"/>
        <v>7.2605907258584026E-2</v>
      </c>
      <c r="BV96" s="22">
        <f t="shared" si="68"/>
        <v>6.117241219736691E-2</v>
      </c>
      <c r="BW96" s="22">
        <f t="shared" si="68"/>
        <v>3.4649552777145408E-4</v>
      </c>
      <c r="BX96" s="22">
        <f t="shared" si="68"/>
        <v>1.2942519792600051E-3</v>
      </c>
      <c r="BY96" s="22">
        <f t="shared" si="68"/>
        <v>1.3295442288119939E-2</v>
      </c>
      <c r="BZ96" s="22">
        <f t="shared" si="68"/>
        <v>0</v>
      </c>
      <c r="CA96" s="23">
        <f t="shared" si="38"/>
        <v>0.40771737938964386</v>
      </c>
      <c r="CB96" s="23">
        <f t="shared" si="38"/>
        <v>0.62590034119358995</v>
      </c>
    </row>
    <row r="97" spans="1:80" x14ac:dyDescent="0.2">
      <c r="A97" s="20" t="s">
        <v>134</v>
      </c>
      <c r="B97" s="18">
        <v>1050</v>
      </c>
      <c r="C97" s="15">
        <f t="shared" si="34"/>
        <v>7.5577221025582885E-4</v>
      </c>
      <c r="D97" s="18">
        <v>7000</v>
      </c>
      <c r="E97" s="14">
        <f t="shared" si="39"/>
        <v>5.2904054717908018</v>
      </c>
      <c r="F97" s="18">
        <v>70.31</v>
      </c>
      <c r="G97" s="18">
        <v>0.02</v>
      </c>
      <c r="H97" s="18">
        <v>16.510000000000002</v>
      </c>
      <c r="I97" s="18">
        <v>0.01</v>
      </c>
      <c r="J97" s="18">
        <v>0.24</v>
      </c>
      <c r="K97" s="18">
        <v>0.04</v>
      </c>
      <c r="L97" s="18">
        <v>0.88</v>
      </c>
      <c r="M97" s="18">
        <v>5.0599999999999996</v>
      </c>
      <c r="N97" s="18">
        <v>5.74</v>
      </c>
      <c r="O97" s="18">
        <v>0.01</v>
      </c>
      <c r="P97" s="18">
        <v>0.03</v>
      </c>
      <c r="Q97" s="18">
        <v>0.74</v>
      </c>
      <c r="R97" s="16">
        <f t="shared" si="40"/>
        <v>0.29277151755861036</v>
      </c>
      <c r="S97" s="18">
        <v>99.59</v>
      </c>
      <c r="T97" s="18">
        <f t="shared" si="41"/>
        <v>-0.40270289587196828</v>
      </c>
      <c r="U97" s="18"/>
      <c r="V97" s="18"/>
      <c r="W97" s="18"/>
      <c r="X97" s="18"/>
      <c r="Y97" s="18">
        <v>0.71</v>
      </c>
      <c r="Z97" s="20" t="s">
        <v>83</v>
      </c>
      <c r="AA97" s="20">
        <f t="shared" si="42"/>
        <v>1.1700782160093193</v>
      </c>
      <c r="AB97" s="20">
        <f t="shared" si="43"/>
        <v>2.5031289111389235E-4</v>
      </c>
      <c r="AC97" s="20">
        <f t="shared" si="44"/>
        <v>0.32385249117300907</v>
      </c>
      <c r="AD97" s="20">
        <f t="shared" si="45"/>
        <v>1.4096419509444601E-4</v>
      </c>
      <c r="AE97" s="20">
        <f t="shared" si="46"/>
        <v>5.9523809523809521E-3</v>
      </c>
      <c r="AF97" s="20">
        <f t="shared" si="47"/>
        <v>5.5671537926235215E-4</v>
      </c>
      <c r="AG97" s="20">
        <f t="shared" si="48"/>
        <v>1.5691868758915834E-2</v>
      </c>
      <c r="AH97" s="20">
        <f t="shared" si="49"/>
        <v>0.16327847692804129</v>
      </c>
      <c r="AI97" s="20">
        <f t="shared" si="50"/>
        <v>0.12186836518046709</v>
      </c>
      <c r="AJ97" s="20">
        <f t="shared" si="51"/>
        <v>1.409046075806679E-4</v>
      </c>
      <c r="AK97" s="20">
        <f t="shared" si="52"/>
        <v>1.5789473684210526E-3</v>
      </c>
      <c r="AL97" s="20">
        <f t="shared" si="53"/>
        <v>2.0874471086036669E-2</v>
      </c>
      <c r="AM97" s="20">
        <f t="shared" si="54"/>
        <v>0</v>
      </c>
      <c r="AN97" s="20">
        <f t="shared" si="55"/>
        <v>1.8242641145296425</v>
      </c>
      <c r="AO97" s="20">
        <f t="shared" si="69"/>
        <v>0.64139737590080548</v>
      </c>
      <c r="AP97" s="20">
        <f t="shared" si="69"/>
        <v>1.3721307628661628E-4</v>
      </c>
      <c r="AQ97" s="20">
        <f t="shared" si="69"/>
        <v>0.17752500232484664</v>
      </c>
      <c r="AR97" s="20">
        <f t="shared" si="69"/>
        <v>7.7271812766426846E-5</v>
      </c>
      <c r="AS97" s="20">
        <f t="shared" si="69"/>
        <v>3.2628942843156671E-3</v>
      </c>
      <c r="AT97" s="20">
        <f t="shared" si="69"/>
        <v>3.0517257606960731E-4</v>
      </c>
      <c r="AU97" s="20">
        <f t="shared" si="69"/>
        <v>8.6017526924612731E-3</v>
      </c>
      <c r="AV97" s="20">
        <f t="shared" si="69"/>
        <v>8.9503748732205943E-2</v>
      </c>
      <c r="AW97" s="20">
        <f t="shared" si="69"/>
        <v>6.6804123487288411E-2</v>
      </c>
      <c r="AX97" s="20">
        <f t="shared" si="69"/>
        <v>7.7239148903062159E-5</v>
      </c>
      <c r="AY97" s="20">
        <f t="shared" si="69"/>
        <v>8.6552564173426113E-4</v>
      </c>
      <c r="AZ97" s="20">
        <f t="shared" si="69"/>
        <v>1.1442680322316608E-2</v>
      </c>
      <c r="BA97" s="20">
        <f t="shared" si="69"/>
        <v>0</v>
      </c>
      <c r="BB97" s="20">
        <f t="shared" si="56"/>
        <v>0.99999999999999989</v>
      </c>
      <c r="BC97" s="20">
        <f t="shared" si="57"/>
        <v>0.57261190662566797</v>
      </c>
      <c r="BD97" s="20">
        <f t="shared" si="58"/>
        <v>1.0231317667800452</v>
      </c>
      <c r="BE97" s="20">
        <f t="shared" si="59"/>
        <v>0.94104928657839215</v>
      </c>
      <c r="BF97" s="21">
        <f t="shared" si="60"/>
        <v>1.7393111526230285</v>
      </c>
      <c r="BG97">
        <v>-0.3</v>
      </c>
      <c r="BH97" s="21">
        <f t="shared" si="61"/>
        <v>-2.0393111526230285</v>
      </c>
      <c r="BI97" s="21">
        <f t="shared" si="62"/>
        <v>-1.6507620823476228</v>
      </c>
      <c r="BJ97" s="21">
        <f t="shared" si="63"/>
        <v>-1.6105774472076626</v>
      </c>
      <c r="BK97" s="21">
        <v>0.1</v>
      </c>
      <c r="BL97" s="21">
        <f t="shared" si="64"/>
        <v>0.38854907027540575</v>
      </c>
      <c r="BM97" s="21">
        <f t="shared" si="65"/>
        <v>0.42873370541536593</v>
      </c>
      <c r="BN97" s="22">
        <f t="shared" si="68"/>
        <v>0.48475031243684047</v>
      </c>
      <c r="BO97" s="22">
        <f t="shared" si="68"/>
        <v>1.0370182994113764E-4</v>
      </c>
      <c r="BP97" s="22">
        <f t="shared" si="68"/>
        <v>0.13416846338272051</v>
      </c>
      <c r="BQ97" s="22">
        <f t="shared" si="68"/>
        <v>5.839988872495699E-5</v>
      </c>
      <c r="BR97" s="22">
        <f t="shared" si="68"/>
        <v>2.4660048250883626E-3</v>
      </c>
      <c r="BS97" s="22">
        <f t="shared" si="68"/>
        <v>2.3064095232559217E-4</v>
      </c>
      <c r="BT97" s="22">
        <f t="shared" si="68"/>
        <v>6.5009656444554838E-3</v>
      </c>
      <c r="BU97" s="22">
        <f t="shared" si="68"/>
        <v>6.7644446005521636E-2</v>
      </c>
      <c r="BV97" s="22">
        <f t="shared" si="68"/>
        <v>5.0488700062191291E-2</v>
      </c>
      <c r="BW97" s="22">
        <f t="shared" si="68"/>
        <v>5.837520228474637E-5</v>
      </c>
      <c r="BX97" s="22">
        <f t="shared" si="68"/>
        <v>6.541402272865972E-4</v>
      </c>
      <c r="BY97" s="22">
        <f t="shared" si="68"/>
        <v>8.6480597984481024E-3</v>
      </c>
      <c r="BZ97" s="22">
        <f t="shared" si="68"/>
        <v>0</v>
      </c>
      <c r="CA97" s="23">
        <f t="shared" si="38"/>
        <v>0.43276416628928538</v>
      </c>
      <c r="CB97" s="23">
        <f t="shared" si="38"/>
        <v>0.77325455676230603</v>
      </c>
    </row>
    <row r="98" spans="1:80" x14ac:dyDescent="0.2">
      <c r="A98" s="20"/>
      <c r="B98" s="18">
        <v>1100</v>
      </c>
      <c r="C98" s="23">
        <f t="shared" si="34"/>
        <v>7.2825255798710984E-4</v>
      </c>
      <c r="D98" s="18">
        <v>10000</v>
      </c>
      <c r="E98" s="18">
        <f t="shared" si="39"/>
        <v>7.2825255798710984</v>
      </c>
      <c r="F98" s="35">
        <v>55.21</v>
      </c>
      <c r="G98" s="35">
        <v>0.34</v>
      </c>
      <c r="H98" s="35">
        <v>21.31</v>
      </c>
      <c r="I98" s="35">
        <v>0.26</v>
      </c>
      <c r="J98" s="35">
        <v>0.12</v>
      </c>
      <c r="K98" s="35">
        <v>2.84</v>
      </c>
      <c r="L98" s="35">
        <v>1.82</v>
      </c>
      <c r="M98" s="35">
        <v>8.15</v>
      </c>
      <c r="N98" s="35">
        <v>8.56</v>
      </c>
      <c r="O98" s="18"/>
      <c r="P98" s="18"/>
      <c r="Q98" s="18">
        <v>1.1000000000000001</v>
      </c>
      <c r="R98" s="16">
        <f t="shared" si="40"/>
        <v>0.95639086792762362</v>
      </c>
      <c r="S98" s="18"/>
      <c r="T98" s="18">
        <f t="shared" si="41"/>
        <v>-6.0757264543822902E-2</v>
      </c>
      <c r="U98" s="18"/>
      <c r="V98" s="18"/>
      <c r="W98" s="18"/>
      <c r="X98" s="18"/>
      <c r="Y98" s="18"/>
      <c r="Z98" s="20" t="s">
        <v>48</v>
      </c>
      <c r="AA98" s="20">
        <f t="shared" si="42"/>
        <v>0.91878848394075552</v>
      </c>
      <c r="AB98" s="20">
        <f t="shared" si="43"/>
        <v>4.2553191489361703E-3</v>
      </c>
      <c r="AC98" s="20">
        <f t="shared" si="44"/>
        <v>0.4180070615927815</v>
      </c>
      <c r="AD98" s="20">
        <f t="shared" si="45"/>
        <v>3.6650690724555966E-3</v>
      </c>
      <c r="AE98" s="20">
        <f t="shared" si="46"/>
        <v>2.976190476190476E-3</v>
      </c>
      <c r="AF98" s="20">
        <f t="shared" si="47"/>
        <v>3.9526791927627002E-2</v>
      </c>
      <c r="AG98" s="20">
        <f t="shared" si="48"/>
        <v>3.2453637660485021E-2</v>
      </c>
      <c r="AH98" s="20">
        <f t="shared" si="49"/>
        <v>0.26298806066473057</v>
      </c>
      <c r="AI98" s="20">
        <f t="shared" si="50"/>
        <v>0.18174097664543526</v>
      </c>
      <c r="AJ98" s="20">
        <f t="shared" si="51"/>
        <v>0</v>
      </c>
      <c r="AK98" s="20">
        <f t="shared" si="52"/>
        <v>0</v>
      </c>
      <c r="AL98" s="20">
        <f t="shared" si="53"/>
        <v>3.1029619181946404E-2</v>
      </c>
      <c r="AM98" s="20">
        <f t="shared" si="54"/>
        <v>0</v>
      </c>
      <c r="AN98" s="20">
        <f t="shared" si="55"/>
        <v>1.8954312103113433</v>
      </c>
      <c r="AO98" s="20">
        <f t="shared" si="69"/>
        <v>0.48473850116134548</v>
      </c>
      <c r="AP98" s="20">
        <f t="shared" si="69"/>
        <v>2.2450401395665487E-3</v>
      </c>
      <c r="AQ98" s="20">
        <f t="shared" si="69"/>
        <v>0.22053401849604434</v>
      </c>
      <c r="AR98" s="20">
        <f t="shared" si="69"/>
        <v>1.9336333877574871E-3</v>
      </c>
      <c r="AS98" s="20">
        <f t="shared" si="69"/>
        <v>1.5701917642801752E-3</v>
      </c>
      <c r="AT98" s="20">
        <f t="shared" si="69"/>
        <v>2.0853720099467146E-2</v>
      </c>
      <c r="AU98" s="20">
        <f t="shared" si="69"/>
        <v>1.7122034017343309E-2</v>
      </c>
      <c r="AV98" s="20">
        <f t="shared" si="69"/>
        <v>0.13874840681848444</v>
      </c>
      <c r="AW98" s="20">
        <f t="shared" si="69"/>
        <v>9.5883710079661774E-2</v>
      </c>
      <c r="AX98" s="20">
        <f t="shared" si="69"/>
        <v>0</v>
      </c>
      <c r="AY98" s="20">
        <f t="shared" si="69"/>
        <v>0</v>
      </c>
      <c r="AZ98" s="20">
        <f t="shared" si="69"/>
        <v>1.6370744036049444E-2</v>
      </c>
      <c r="BA98" s="20">
        <f t="shared" si="69"/>
        <v>0</v>
      </c>
      <c r="BB98" s="20">
        <f t="shared" si="56"/>
        <v>1.0000000000000004</v>
      </c>
      <c r="BC98" s="20">
        <f t="shared" si="57"/>
        <v>0.59134447855114014</v>
      </c>
      <c r="BD98" s="20">
        <f t="shared" si="58"/>
        <v>0.82020658895891174</v>
      </c>
      <c r="BE98" s="20">
        <f t="shared" si="59"/>
        <v>1.5249667438842898</v>
      </c>
      <c r="BF98" s="21">
        <f t="shared" si="60"/>
        <v>1.4637976495339702</v>
      </c>
      <c r="BG98" s="20">
        <v>0</v>
      </c>
      <c r="BH98" s="21">
        <f t="shared" si="61"/>
        <v>-1.4637976495339702</v>
      </c>
      <c r="BI98" s="21">
        <f t="shared" si="62"/>
        <v>-1.4244518878218</v>
      </c>
      <c r="BJ98" s="21">
        <f t="shared" si="63"/>
        <v>-1.3614887700504872</v>
      </c>
      <c r="BK98" s="21">
        <v>0.9</v>
      </c>
      <c r="BL98" s="21">
        <f t="shared" si="64"/>
        <v>3.9345761712170191E-2</v>
      </c>
      <c r="BM98" s="21">
        <f t="shared" si="65"/>
        <v>0.102308879483483</v>
      </c>
      <c r="BN98" s="22">
        <f t="shared" si="68"/>
        <v>0.35301205342558745</v>
      </c>
      <c r="BO98" s="22">
        <f t="shared" si="68"/>
        <v>1.634956224423077E-3</v>
      </c>
      <c r="BP98" s="22">
        <f t="shared" si="68"/>
        <v>0.1606044630929209</v>
      </c>
      <c r="BQ98" s="22">
        <f t="shared" si="68"/>
        <v>1.4081734608436711E-3</v>
      </c>
      <c r="BR98" s="22">
        <f t="shared" si="68"/>
        <v>1.1434961688673306E-3</v>
      </c>
      <c r="BS98" s="22">
        <f t="shared" si="68"/>
        <v>1.5186775005984155E-2</v>
      </c>
      <c r="BT98" s="22">
        <f t="shared" si="68"/>
        <v>1.2469165071072576E-2</v>
      </c>
      <c r="BU98" s="22">
        <f t="shared" si="68"/>
        <v>0.10104388218219744</v>
      </c>
      <c r="BV98" s="22">
        <f t="shared" si="68"/>
        <v>6.9827557134808108E-2</v>
      </c>
      <c r="BW98" s="22">
        <f t="shared" si="68"/>
        <v>0</v>
      </c>
      <c r="BX98" s="22">
        <f t="shared" si="68"/>
        <v>0</v>
      </c>
      <c r="BY98" s="22">
        <f t="shared" si="68"/>
        <v>1.1922036220405231E-2</v>
      </c>
      <c r="BZ98" s="22">
        <f t="shared" si="68"/>
        <v>0</v>
      </c>
      <c r="CA98" s="23">
        <f t="shared" si="38"/>
        <v>0.43064812915642142</v>
      </c>
      <c r="CB98" s="23">
        <f t="shared" si="38"/>
        <v>0.59731754648720947</v>
      </c>
    </row>
    <row r="99" spans="1:80" x14ac:dyDescent="0.2">
      <c r="A99" s="32"/>
      <c r="B99" s="18">
        <v>1100</v>
      </c>
      <c r="C99" s="23">
        <f t="shared" si="34"/>
        <v>7.2825255798710984E-4</v>
      </c>
      <c r="D99" s="18">
        <v>10000</v>
      </c>
      <c r="E99" s="18">
        <f t="shared" si="39"/>
        <v>7.2825255798710984</v>
      </c>
      <c r="F99" s="35">
        <v>56.55800806451613</v>
      </c>
      <c r="G99" s="35">
        <v>0.30927575757575754</v>
      </c>
      <c r="H99" s="35">
        <v>26.022027419354824</v>
      </c>
      <c r="I99" s="35">
        <v>9.5615151515151528E-2</v>
      </c>
      <c r="J99" s="35">
        <v>7.6019354838709668E-2</v>
      </c>
      <c r="K99" s="35">
        <v>1.3806242424242423</v>
      </c>
      <c r="L99" s="35">
        <v>1.1698515151515152</v>
      </c>
      <c r="M99" s="35">
        <v>9.4628548387096778</v>
      </c>
      <c r="N99" s="35">
        <v>5.5714580645161291</v>
      </c>
      <c r="O99" s="18"/>
      <c r="P99" s="18"/>
      <c r="Q99" s="18">
        <v>1.1000000000000001</v>
      </c>
      <c r="R99" s="16">
        <f t="shared" si="40"/>
        <v>1.0946876864541766</v>
      </c>
      <c r="S99" s="18"/>
      <c r="T99" s="18">
        <f t="shared" si="41"/>
        <v>-2.1024521886310477E-3</v>
      </c>
      <c r="U99" s="18"/>
      <c r="V99" s="18"/>
      <c r="W99" s="18"/>
      <c r="X99" s="18"/>
      <c r="Y99" s="18"/>
      <c r="Z99" s="20" t="s">
        <v>135</v>
      </c>
      <c r="AA99" s="20">
        <f t="shared" si="42"/>
        <v>0.94122163528900193</v>
      </c>
      <c r="AB99" s="20">
        <f t="shared" si="43"/>
        <v>3.8707854515113581E-3</v>
      </c>
      <c r="AC99" s="20">
        <f t="shared" si="44"/>
        <v>0.51043600273351952</v>
      </c>
      <c r="AD99" s="20">
        <f t="shared" si="45"/>
        <v>1.3478312872166835E-3</v>
      </c>
      <c r="AE99" s="20">
        <f t="shared" si="46"/>
        <v>1.8854006656426009E-3</v>
      </c>
      <c r="AF99" s="20">
        <f t="shared" si="47"/>
        <v>1.9215368718500242E-2</v>
      </c>
      <c r="AG99" s="20">
        <f t="shared" si="48"/>
        <v>2.0860405049064109E-2</v>
      </c>
      <c r="AH99" s="20">
        <f t="shared" si="49"/>
        <v>0.305351882501119</v>
      </c>
      <c r="AI99" s="20">
        <f t="shared" si="50"/>
        <v>0.11828998013834668</v>
      </c>
      <c r="AJ99" s="20">
        <f t="shared" si="51"/>
        <v>0</v>
      </c>
      <c r="AK99" s="20">
        <f t="shared" si="52"/>
        <v>0</v>
      </c>
      <c r="AL99" s="20">
        <f t="shared" si="53"/>
        <v>3.1029619181946404E-2</v>
      </c>
      <c r="AM99" s="20">
        <f t="shared" si="54"/>
        <v>0</v>
      </c>
      <c r="AN99" s="20">
        <f t="shared" si="55"/>
        <v>1.9535089110158683</v>
      </c>
      <c r="AO99" s="20">
        <f t="shared" si="69"/>
        <v>0.48181077136707079</v>
      </c>
      <c r="AP99" s="20">
        <f t="shared" si="69"/>
        <v>1.9814526720016152E-3</v>
      </c>
      <c r="AQ99" s="20">
        <f t="shared" si="69"/>
        <v>0.26129187323137493</v>
      </c>
      <c r="AR99" s="20">
        <f t="shared" si="69"/>
        <v>6.8995400001312568E-4</v>
      </c>
      <c r="AS99" s="20">
        <f t="shared" si="69"/>
        <v>9.6513543143355836E-4</v>
      </c>
      <c r="AT99" s="20">
        <f t="shared" si="69"/>
        <v>9.8363353297978157E-3</v>
      </c>
      <c r="AU99" s="20">
        <f t="shared" si="69"/>
        <v>1.0678428407176414E-2</v>
      </c>
      <c r="AV99" s="20">
        <f t="shared" si="69"/>
        <v>0.15630943927577437</v>
      </c>
      <c r="AW99" s="20">
        <f t="shared" si="69"/>
        <v>6.0552567470415708E-2</v>
      </c>
      <c r="AX99" s="20">
        <f t="shared" si="69"/>
        <v>0</v>
      </c>
      <c r="AY99" s="20">
        <f t="shared" si="69"/>
        <v>0</v>
      </c>
      <c r="AZ99" s="20">
        <f t="shared" si="69"/>
        <v>1.5884042814941809E-2</v>
      </c>
      <c r="BA99" s="20">
        <f t="shared" si="69"/>
        <v>0</v>
      </c>
      <c r="BB99" s="20">
        <f t="shared" si="56"/>
        <v>1</v>
      </c>
      <c r="BC99" s="20">
        <f t="shared" si="57"/>
        <v>0.72077834942620944</v>
      </c>
      <c r="BD99" s="20">
        <f t="shared" si="58"/>
        <v>1.0968563501897828</v>
      </c>
      <c r="BE99" s="20">
        <f t="shared" si="59"/>
        <v>1.5998253550455739</v>
      </c>
      <c r="BF99" s="21">
        <f t="shared" si="60"/>
        <v>1.3944111307916882</v>
      </c>
      <c r="BG99" s="20">
        <v>0</v>
      </c>
      <c r="BH99" s="21">
        <f t="shared" si="61"/>
        <v>-1.3944111307916882</v>
      </c>
      <c r="BI99" s="21">
        <f t="shared" si="62"/>
        <v>-1.4090620976918873</v>
      </c>
      <c r="BJ99" s="21">
        <f t="shared" si="63"/>
        <v>-1.3585709878021552</v>
      </c>
      <c r="BK99" s="21">
        <v>0.9</v>
      </c>
      <c r="BL99" s="21">
        <f t="shared" si="64"/>
        <v>-1.4650966900199069E-2</v>
      </c>
      <c r="BM99" s="21">
        <f t="shared" si="65"/>
        <v>3.5840142989532975E-2</v>
      </c>
      <c r="BN99" s="22">
        <f t="shared" si="68"/>
        <v>0.35087992671381185</v>
      </c>
      <c r="BO99" s="22">
        <f t="shared" si="68"/>
        <v>1.44299797691557E-3</v>
      </c>
      <c r="BP99" s="22">
        <f t="shared" si="68"/>
        <v>0.19028647506199245</v>
      </c>
      <c r="BQ99" s="22">
        <f t="shared" si="68"/>
        <v>5.0246076540299721E-4</v>
      </c>
      <c r="BR99" s="22">
        <f t="shared" si="68"/>
        <v>7.0286234674548178E-4</v>
      </c>
      <c r="BS99" s="22">
        <f t="shared" si="68"/>
        <v>7.1633363651442414E-3</v>
      </c>
      <c r="BT99" s="22">
        <f t="shared" si="68"/>
        <v>7.7765928028084418E-3</v>
      </c>
      <c r="BU99" s="22">
        <f t="shared" si="68"/>
        <v>0.1138327489901135</v>
      </c>
      <c r="BV99" s="22">
        <f t="shared" si="68"/>
        <v>4.40975621530173E-2</v>
      </c>
      <c r="BW99" s="22">
        <f t="shared" si="68"/>
        <v>0</v>
      </c>
      <c r="BX99" s="22">
        <f t="shared" si="68"/>
        <v>0</v>
      </c>
      <c r="BY99" s="22">
        <f t="shared" si="68"/>
        <v>1.1567594811158145E-2</v>
      </c>
      <c r="BZ99" s="22">
        <f t="shared" si="68"/>
        <v>0</v>
      </c>
      <c r="CA99" s="23">
        <f t="shared" si="38"/>
        <v>0.52490867671136388</v>
      </c>
      <c r="CB99" s="23">
        <f t="shared" si="38"/>
        <v>0.7987884427701144</v>
      </c>
    </row>
    <row r="100" spans="1:80" ht="17" thickBot="1" x14ac:dyDescent="0.25">
      <c r="A100" s="20"/>
      <c r="B100" s="18">
        <v>1100</v>
      </c>
      <c r="C100" s="23">
        <f t="shared" si="34"/>
        <v>7.2825255798710984E-4</v>
      </c>
      <c r="D100" s="18">
        <v>10000</v>
      </c>
      <c r="E100" s="18">
        <f t="shared" si="39"/>
        <v>7.2825255798710984</v>
      </c>
      <c r="F100" s="36">
        <v>54.674607142857134</v>
      </c>
      <c r="G100" s="36">
        <v>0.30855476190476194</v>
      </c>
      <c r="H100" s="36">
        <v>25.133371428571429</v>
      </c>
      <c r="I100" s="36">
        <v>0.15245714285714285</v>
      </c>
      <c r="J100" s="36">
        <v>0.13784047619047618</v>
      </c>
      <c r="K100" s="36">
        <v>2.1374785714285713</v>
      </c>
      <c r="L100" s="36">
        <v>1.5321523809523807</v>
      </c>
      <c r="M100" s="36">
        <v>8.5684214285714315</v>
      </c>
      <c r="N100" s="36">
        <v>5.0996333333333341</v>
      </c>
      <c r="O100" s="18"/>
      <c r="P100" s="18"/>
      <c r="Q100" s="18">
        <v>1.1000000000000001</v>
      </c>
      <c r="R100" s="16">
        <f t="shared" si="40"/>
        <v>1.1896713062717368</v>
      </c>
      <c r="S100" s="18"/>
      <c r="T100" s="18">
        <f t="shared" si="41"/>
        <v>3.4034301788294953E-2</v>
      </c>
      <c r="U100" s="18"/>
      <c r="V100" s="18"/>
      <c r="W100" s="18"/>
      <c r="X100" s="18"/>
      <c r="Y100" s="18"/>
      <c r="Z100" s="20" t="s">
        <v>48</v>
      </c>
      <c r="AA100" s="20">
        <f t="shared" si="42"/>
        <v>0.90987863442930828</v>
      </c>
      <c r="AB100" s="20">
        <f t="shared" si="43"/>
        <v>3.8617617259669827E-3</v>
      </c>
      <c r="AC100" s="20">
        <f t="shared" si="44"/>
        <v>0.49300453959535956</v>
      </c>
      <c r="AD100" s="20">
        <f t="shared" si="45"/>
        <v>2.1490998429256111E-3</v>
      </c>
      <c r="AE100" s="20">
        <f t="shared" si="46"/>
        <v>3.4186626039304606E-3</v>
      </c>
      <c r="AF100" s="20">
        <f t="shared" si="47"/>
        <v>2.9749179838950195E-2</v>
      </c>
      <c r="AG100" s="20">
        <f t="shared" si="48"/>
        <v>2.7320834182460427E-2</v>
      </c>
      <c r="AH100" s="20">
        <f t="shared" si="49"/>
        <v>0.27648988152860382</v>
      </c>
      <c r="AI100" s="20">
        <f t="shared" si="50"/>
        <v>0.10827246992215146</v>
      </c>
      <c r="AJ100" s="20">
        <f t="shared" si="51"/>
        <v>0</v>
      </c>
      <c r="AK100" s="20">
        <f t="shared" si="52"/>
        <v>0</v>
      </c>
      <c r="AL100" s="20">
        <f t="shared" si="53"/>
        <v>3.1029619181946404E-2</v>
      </c>
      <c r="AM100" s="20">
        <f t="shared" si="54"/>
        <v>0</v>
      </c>
      <c r="AN100" s="20">
        <f t="shared" si="55"/>
        <v>1.8851746828516034</v>
      </c>
      <c r="AO100" s="20">
        <f t="shared" si="69"/>
        <v>0.48264950866674239</v>
      </c>
      <c r="AP100" s="20">
        <f t="shared" si="69"/>
        <v>2.048490127252028E-3</v>
      </c>
      <c r="AQ100" s="20">
        <f t="shared" si="69"/>
        <v>0.26151663507894019</v>
      </c>
      <c r="AR100" s="20">
        <f t="shared" si="69"/>
        <v>1.1400003736920454E-3</v>
      </c>
      <c r="AS100" s="20">
        <f t="shared" si="69"/>
        <v>1.8134460615390991E-3</v>
      </c>
      <c r="AT100" s="20">
        <f t="shared" si="69"/>
        <v>1.578059588300337E-2</v>
      </c>
      <c r="AU100" s="20">
        <f t="shared" si="69"/>
        <v>1.4492468221105991E-2</v>
      </c>
      <c r="AV100" s="20">
        <f t="shared" si="69"/>
        <v>0.14666539076918447</v>
      </c>
      <c r="AW100" s="20">
        <f t="shared" si="69"/>
        <v>5.7433653712330501E-2</v>
      </c>
      <c r="AX100" s="20">
        <f t="shared" si="69"/>
        <v>0</v>
      </c>
      <c r="AY100" s="20">
        <f t="shared" si="69"/>
        <v>0</v>
      </c>
      <c r="AZ100" s="20">
        <f t="shared" si="69"/>
        <v>1.6459811106209823E-2</v>
      </c>
      <c r="BA100" s="20">
        <f t="shared" si="69"/>
        <v>0</v>
      </c>
      <c r="BB100" s="20">
        <f t="shared" si="56"/>
        <v>0.99999999999999989</v>
      </c>
      <c r="BC100" s="20">
        <f t="shared" si="57"/>
        <v>0.71859910535969118</v>
      </c>
      <c r="BD100" s="20">
        <f t="shared" si="58"/>
        <v>1.1219845913156827</v>
      </c>
      <c r="BE100" s="20">
        <f t="shared" si="59"/>
        <v>1.6128412366654108</v>
      </c>
      <c r="BF100" s="21">
        <f t="shared" si="60"/>
        <v>1.3648455514778524</v>
      </c>
      <c r="BG100" s="20">
        <v>0</v>
      </c>
      <c r="BH100" s="21">
        <f t="shared" si="61"/>
        <v>-1.3648455514778524</v>
      </c>
      <c r="BI100" s="21">
        <f t="shared" si="62"/>
        <v>-1.4162065778098625</v>
      </c>
      <c r="BJ100" s="21">
        <f t="shared" si="63"/>
        <v>-1.3594243071546674</v>
      </c>
      <c r="BK100" s="21">
        <v>0.9</v>
      </c>
      <c r="BL100" s="21">
        <f t="shared" si="64"/>
        <v>-5.1361026332010118E-2</v>
      </c>
      <c r="BM100" s="21">
        <f t="shared" si="65"/>
        <v>5.421244323184915E-3</v>
      </c>
      <c r="BN100" s="22">
        <f t="shared" si="68"/>
        <v>0.35149073929777691</v>
      </c>
      <c r="BO100" s="22">
        <f t="shared" ref="BO100:BZ100" si="70">1000*AP100*$C100</f>
        <v>1.4918181751826297E-3</v>
      </c>
      <c r="BP100" s="22">
        <f t="shared" si="70"/>
        <v>0.19045015845241972</v>
      </c>
      <c r="BQ100" s="22">
        <f t="shared" si="70"/>
        <v>8.3020818824749325E-4</v>
      </c>
      <c r="BR100" s="22">
        <f t="shared" si="70"/>
        <v>1.3206467330874987E-3</v>
      </c>
      <c r="BS100" s="22">
        <f t="shared" si="70"/>
        <v>1.1492259318358058E-2</v>
      </c>
      <c r="BT100" s="22">
        <f t="shared" si="70"/>
        <v>1.0554177053567338E-2</v>
      </c>
      <c r="BU100" s="22">
        <f t="shared" si="70"/>
        <v>0.10680944599583765</v>
      </c>
      <c r="BV100" s="22">
        <f t="shared" si="70"/>
        <v>4.1826205230550556E-2</v>
      </c>
      <c r="BW100" s="22">
        <f t="shared" si="70"/>
        <v>0</v>
      </c>
      <c r="BX100" s="22">
        <f t="shared" si="70"/>
        <v>0</v>
      </c>
      <c r="BY100" s="22">
        <f t="shared" si="70"/>
        <v>1.1986899542081944E-2</v>
      </c>
      <c r="BZ100" s="22">
        <f t="shared" si="70"/>
        <v>0</v>
      </c>
      <c r="CA100" s="23">
        <f t="shared" si="38"/>
        <v>0.52332163664544373</v>
      </c>
      <c r="CB100" s="23">
        <f t="shared" si="38"/>
        <v>0.81708814864776802</v>
      </c>
    </row>
    <row r="101" spans="1:80" x14ac:dyDescent="0.2">
      <c r="A101" t="s">
        <v>136</v>
      </c>
      <c r="B101">
        <v>1200</v>
      </c>
      <c r="C101" s="15">
        <f t="shared" si="34"/>
        <v>6.7881749991514776E-4</v>
      </c>
      <c r="D101">
        <v>1020</v>
      </c>
      <c r="E101" s="14">
        <f t="shared" si="39"/>
        <v>0.69239384991345077</v>
      </c>
      <c r="F101">
        <v>46.58</v>
      </c>
      <c r="G101">
        <v>1.65</v>
      </c>
      <c r="H101">
        <v>15.43</v>
      </c>
      <c r="I101">
        <v>0.22</v>
      </c>
      <c r="J101">
        <v>6.54</v>
      </c>
      <c r="K101">
        <v>9.25</v>
      </c>
      <c r="L101">
        <v>10.28</v>
      </c>
      <c r="M101">
        <v>3.26</v>
      </c>
      <c r="N101">
        <v>1.84</v>
      </c>
      <c r="O101">
        <v>0</v>
      </c>
      <c r="P101">
        <v>0</v>
      </c>
      <c r="Q101">
        <v>0.17</v>
      </c>
      <c r="R101" s="20"/>
      <c r="S101" s="20"/>
      <c r="T101" s="20"/>
      <c r="U101" s="20"/>
      <c r="V101" s="20"/>
      <c r="W101">
        <v>3.37</v>
      </c>
      <c r="X101" s="20"/>
      <c r="Y101" s="20"/>
      <c r="Z101" s="20"/>
      <c r="AA101" s="20">
        <f t="shared" si="42"/>
        <v>0.77517057746713258</v>
      </c>
      <c r="AB101" s="20">
        <f t="shared" si="43"/>
        <v>2.0650813516896117E-2</v>
      </c>
      <c r="AC101" s="20">
        <f t="shared" si="44"/>
        <v>0.30266771282856025</v>
      </c>
      <c r="AD101" s="20">
        <f t="shared" si="45"/>
        <v>3.1012122920778123E-3</v>
      </c>
      <c r="AE101" s="20">
        <f t="shared" si="46"/>
        <v>0.16220238095238096</v>
      </c>
      <c r="AF101" s="20">
        <f t="shared" si="47"/>
        <v>0.12874043145441894</v>
      </c>
      <c r="AG101" s="20">
        <f t="shared" si="48"/>
        <v>0.1833095577746077</v>
      </c>
      <c r="AH101" s="20">
        <f t="shared" si="49"/>
        <v>0.10519522426589221</v>
      </c>
      <c r="AI101" s="20">
        <f t="shared" si="50"/>
        <v>3.9065817409766453E-2</v>
      </c>
      <c r="AJ101" s="20">
        <f t="shared" si="51"/>
        <v>0</v>
      </c>
      <c r="AK101" s="20">
        <f t="shared" si="52"/>
        <v>0</v>
      </c>
      <c r="AL101" s="20">
        <f t="shared" si="53"/>
        <v>4.7954866008462623E-3</v>
      </c>
      <c r="AM101" s="20">
        <f t="shared" si="54"/>
        <v>0.37444444444444447</v>
      </c>
      <c r="AN101" s="20">
        <f t="shared" ref="AN101:AN129" si="71">SUM(AA101:AM101)</f>
        <v>2.0993436590070238</v>
      </c>
      <c r="AO101" s="20">
        <f t="shared" si="69"/>
        <v>0.36924425124078225</v>
      </c>
      <c r="AP101" s="20">
        <f t="shared" si="69"/>
        <v>9.8367951470431578E-3</v>
      </c>
      <c r="AQ101" s="20">
        <f t="shared" si="69"/>
        <v>0.14417254246582961</v>
      </c>
      <c r="AR101" s="20">
        <f t="shared" si="69"/>
        <v>1.4772294563457353E-3</v>
      </c>
      <c r="AS101" s="20">
        <f t="shared" si="69"/>
        <v>7.7263377178132739E-2</v>
      </c>
      <c r="AT101" s="20">
        <f t="shared" si="69"/>
        <v>6.132413380823621E-2</v>
      </c>
      <c r="AU101" s="20">
        <f t="shared" si="69"/>
        <v>8.7317556126714366E-2</v>
      </c>
      <c r="AV101" s="20">
        <f t="shared" si="69"/>
        <v>5.0108625052674265E-2</v>
      </c>
      <c r="AW101" s="20">
        <f t="shared" si="69"/>
        <v>1.8608586184619403E-2</v>
      </c>
      <c r="AX101" s="20">
        <f t="shared" si="69"/>
        <v>0</v>
      </c>
      <c r="AY101" s="20">
        <f t="shared" si="69"/>
        <v>0</v>
      </c>
      <c r="AZ101" s="20">
        <f t="shared" si="69"/>
        <v>2.2842789841823691E-3</v>
      </c>
      <c r="BA101" s="20">
        <f t="shared" si="69"/>
        <v>0.1783626243554399</v>
      </c>
      <c r="BB101" s="20">
        <f t="shared" ref="BB101:BB129" si="72">SUM(AO101:BA101)</f>
        <v>0.99999999999999989</v>
      </c>
      <c r="BC101" s="20">
        <f t="shared" si="57"/>
        <v>0.72920050378120849</v>
      </c>
      <c r="BD101" s="20">
        <f t="shared" si="58"/>
        <v>0.59244366520842384</v>
      </c>
      <c r="BE101" s="20">
        <f t="shared" si="59"/>
        <v>1.9642950709150397</v>
      </c>
      <c r="BF101" s="21">
        <f>LOG(Q101)-C101*(-3504*AO101+4323*AU101+2470*AT101-3965*AW101)</f>
        <v>-0.20024687000238151</v>
      </c>
      <c r="BG101">
        <v>-1.2223813525737774</v>
      </c>
      <c r="BH101" s="21">
        <f>BG101-BF101</f>
        <v>-1.0221344825713961</v>
      </c>
      <c r="BI101" s="21">
        <f t="shared" si="62"/>
        <v>-1.2393929417246796</v>
      </c>
      <c r="BJ101" s="21">
        <f t="shared" si="63"/>
        <v>-1.0603770076649546</v>
      </c>
      <c r="BK101" s="21">
        <v>0.5</v>
      </c>
      <c r="BL101" s="21">
        <f t="shared" si="64"/>
        <v>-0.21725845915328357</v>
      </c>
      <c r="BM101" s="21">
        <f t="shared" si="65"/>
        <v>-3.8242525093558521E-2</v>
      </c>
      <c r="BN101" s="22">
        <f t="shared" ref="BN101:BZ120" si="73">1000*AO101*$C101</f>
        <v>0.25064945948530853</v>
      </c>
      <c r="BO101" s="22">
        <f t="shared" si="73"/>
        <v>6.6773886888932951E-3</v>
      </c>
      <c r="BP101" s="22">
        <f t="shared" si="73"/>
        <v>9.7866844833064931E-2</v>
      </c>
      <c r="BQ101" s="22">
        <f t="shared" si="73"/>
        <v>1.0027692063576249E-3</v>
      </c>
      <c r="BR101" s="22">
        <f t="shared" si="73"/>
        <v>5.244773253106115E-2</v>
      </c>
      <c r="BS101" s="22">
        <f t="shared" si="73"/>
        <v>4.1627895196168892E-2</v>
      </c>
      <c r="BT101" s="22">
        <f t="shared" si="73"/>
        <v>5.9272685148636838E-2</v>
      </c>
      <c r="BU101" s="22">
        <f t="shared" si="73"/>
        <v>3.401461158244188E-2</v>
      </c>
      <c r="BV101" s="22">
        <f t="shared" si="73"/>
        <v>1.26318339507989E-2</v>
      </c>
      <c r="BW101" s="22">
        <f t="shared" si="73"/>
        <v>0</v>
      </c>
      <c r="BX101" s="22">
        <f t="shared" si="73"/>
        <v>0</v>
      </c>
      <c r="BY101" s="22">
        <f t="shared" si="73"/>
        <v>1.5506085491513891E-3</v>
      </c>
      <c r="BZ101" s="22">
        <f t="shared" si="73"/>
        <v>0.12107567074326435</v>
      </c>
      <c r="CA101" s="23">
        <f t="shared" ref="CA101:CB129" si="74">1000*BC101*$C101</f>
        <v>0.49499406291362619</v>
      </c>
      <c r="CB101" s="23">
        <f t="shared" si="74"/>
        <v>0.40216112765734907</v>
      </c>
    </row>
    <row r="102" spans="1:80" x14ac:dyDescent="0.2">
      <c r="A102" t="s">
        <v>137</v>
      </c>
      <c r="B102">
        <v>1200</v>
      </c>
      <c r="C102" s="15">
        <f t="shared" ref="C102:C129" si="75">1/(B102+273.15)</f>
        <v>6.7881749991514776E-4</v>
      </c>
      <c r="D102">
        <v>1020</v>
      </c>
      <c r="E102" s="18">
        <f t="shared" si="39"/>
        <v>0.69239384991345077</v>
      </c>
      <c r="F102">
        <v>46.39</v>
      </c>
      <c r="G102">
        <v>1.65</v>
      </c>
      <c r="H102">
        <v>15.33</v>
      </c>
      <c r="I102">
        <v>0.17</v>
      </c>
      <c r="J102">
        <v>6.61</v>
      </c>
      <c r="K102">
        <v>9.2200000000000006</v>
      </c>
      <c r="L102">
        <v>10.3</v>
      </c>
      <c r="M102">
        <v>3.29</v>
      </c>
      <c r="N102">
        <v>1.8</v>
      </c>
      <c r="O102">
        <v>0</v>
      </c>
      <c r="P102">
        <v>0</v>
      </c>
      <c r="Q102">
        <v>0.21</v>
      </c>
      <c r="R102" s="20"/>
      <c r="S102" s="20"/>
      <c r="T102" s="20"/>
      <c r="U102" s="20"/>
      <c r="V102" s="20"/>
      <c r="W102">
        <v>3.41</v>
      </c>
      <c r="X102" s="20"/>
      <c r="Y102" s="20"/>
      <c r="Z102" s="20"/>
      <c r="AA102" s="20">
        <f t="shared" si="42"/>
        <v>0.77200865368613747</v>
      </c>
      <c r="AB102" s="20">
        <f t="shared" si="43"/>
        <v>2.0650813516896117E-2</v>
      </c>
      <c r="AC102" s="20">
        <f t="shared" si="44"/>
        <v>0.30070615927814831</v>
      </c>
      <c r="AD102" s="20">
        <f t="shared" si="45"/>
        <v>2.3963913166055823E-3</v>
      </c>
      <c r="AE102" s="20">
        <f t="shared" si="46"/>
        <v>0.16393849206349206</v>
      </c>
      <c r="AF102" s="20">
        <f t="shared" si="47"/>
        <v>0.12832289491997217</v>
      </c>
      <c r="AG102" s="20">
        <f t="shared" si="48"/>
        <v>0.18366619115549218</v>
      </c>
      <c r="AH102" s="20">
        <f t="shared" si="49"/>
        <v>0.10616327847692805</v>
      </c>
      <c r="AI102" s="20">
        <f t="shared" si="50"/>
        <v>3.8216560509554139E-2</v>
      </c>
      <c r="AJ102" s="20">
        <f t="shared" si="51"/>
        <v>0</v>
      </c>
      <c r="AK102" s="20">
        <f t="shared" si="52"/>
        <v>0</v>
      </c>
      <c r="AL102" s="20">
        <f t="shared" si="53"/>
        <v>5.9238363892806763E-3</v>
      </c>
      <c r="AM102" s="20">
        <f t="shared" si="54"/>
        <v>0.37888888888888889</v>
      </c>
      <c r="AN102" s="20">
        <f t="shared" si="71"/>
        <v>2.1008821602013956</v>
      </c>
      <c r="AO102" s="20">
        <f t="shared" si="69"/>
        <v>0.36746880349163935</v>
      </c>
      <c r="AP102" s="20">
        <f t="shared" si="69"/>
        <v>9.8295915440190507E-3</v>
      </c>
      <c r="AQ102" s="20">
        <f t="shared" si="69"/>
        <v>0.14313328228239222</v>
      </c>
      <c r="AR102" s="20">
        <f t="shared" si="69"/>
        <v>1.1406595581619193E-3</v>
      </c>
      <c r="AS102" s="20">
        <f t="shared" si="69"/>
        <v>7.8033168717933477E-2</v>
      </c>
      <c r="AT102" s="20">
        <f t="shared" si="69"/>
        <v>6.1080481976043259E-2</v>
      </c>
      <c r="AU102" s="20">
        <f t="shared" si="69"/>
        <v>8.7423366543264616E-2</v>
      </c>
      <c r="AV102" s="20">
        <f t="shared" si="69"/>
        <v>5.0532714536807237E-2</v>
      </c>
      <c r="AW102" s="20">
        <f t="shared" si="69"/>
        <v>1.8190720657026573E-2</v>
      </c>
      <c r="AX102" s="20">
        <f t="shared" si="69"/>
        <v>0</v>
      </c>
      <c r="AY102" s="20">
        <f t="shared" si="69"/>
        <v>0</v>
      </c>
      <c r="AZ102" s="20">
        <f t="shared" si="69"/>
        <v>2.8196899861878989E-3</v>
      </c>
      <c r="BA102" s="20">
        <f t="shared" si="69"/>
        <v>0.18034752070652438</v>
      </c>
      <c r="BB102" s="20">
        <f t="shared" si="72"/>
        <v>0.99999999999999989</v>
      </c>
      <c r="BC102" s="20">
        <f t="shared" si="57"/>
        <v>0.73530542229561413</v>
      </c>
      <c r="BD102" s="20">
        <f t="shared" si="58"/>
        <v>0.5876470147922126</v>
      </c>
      <c r="BE102" s="20">
        <f t="shared" si="59"/>
        <v>1.9716959073089264</v>
      </c>
      <c r="BF102" s="21">
        <f>LOG(Q102)-C102*(-3504*AO102+4323*AU102+2470*AT102-3965*AW102)</f>
        <v>-0.11372620247108045</v>
      </c>
      <c r="BG102">
        <v>-1.1300281256713582</v>
      </c>
      <c r="BH102" s="21">
        <f t="shared" si="61"/>
        <v>-1.0163019232002779</v>
      </c>
      <c r="BI102" s="21">
        <f t="shared" si="62"/>
        <v>-1.2378898537902991</v>
      </c>
      <c r="BJ102" s="21">
        <f t="shared" si="63"/>
        <v>-1.0555057853574361</v>
      </c>
      <c r="BK102" s="21">
        <v>0.5</v>
      </c>
      <c r="BL102" s="21">
        <f t="shared" si="64"/>
        <v>-0.22158793059002124</v>
      </c>
      <c r="BM102" s="21">
        <f t="shared" si="65"/>
        <v>-3.9203862157158209E-2</v>
      </c>
      <c r="BN102" s="22">
        <f t="shared" si="73"/>
        <v>0.24944425448300533</v>
      </c>
      <c r="BO102" s="22">
        <f t="shared" si="73"/>
        <v>6.6724987570980889E-3</v>
      </c>
      <c r="BP102" s="22">
        <f t="shared" si="73"/>
        <v>9.7161376833582613E-2</v>
      </c>
      <c r="BQ102" s="22">
        <f t="shared" si="73"/>
        <v>7.7429966952579103E-4</v>
      </c>
      <c r="BR102" s="22">
        <f t="shared" si="73"/>
        <v>5.2970280499564516E-2</v>
      </c>
      <c r="BS102" s="22">
        <f t="shared" si="73"/>
        <v>4.1462500068589932E-2</v>
      </c>
      <c r="BT102" s="22">
        <f t="shared" si="73"/>
        <v>5.9344511111064466E-2</v>
      </c>
      <c r="BU102" s="22">
        <f t="shared" si="73"/>
        <v>3.4302490945801331E-2</v>
      </c>
      <c r="BV102" s="22">
        <f t="shared" si="73"/>
        <v>1.2348179518057613E-2</v>
      </c>
      <c r="BW102" s="22">
        <f t="shared" si="73"/>
        <v>0</v>
      </c>
      <c r="BX102" s="22">
        <f t="shared" si="73"/>
        <v>0</v>
      </c>
      <c r="BY102" s="22">
        <f t="shared" si="73"/>
        <v>1.914054906959847E-3</v>
      </c>
      <c r="BZ102" s="22">
        <f t="shared" si="73"/>
        <v>0.12242305312189823</v>
      </c>
      <c r="CA102" s="23">
        <f t="shared" si="74"/>
        <v>0.49913818843676072</v>
      </c>
      <c r="CB102" s="23">
        <f t="shared" si="74"/>
        <v>0.39890507741384962</v>
      </c>
    </row>
    <row r="103" spans="1:80" x14ac:dyDescent="0.2">
      <c r="A103" t="s">
        <v>138</v>
      </c>
      <c r="B103">
        <v>1200</v>
      </c>
      <c r="C103" s="15">
        <f t="shared" si="75"/>
        <v>6.7881749991514776E-4</v>
      </c>
      <c r="D103">
        <v>1020</v>
      </c>
      <c r="E103" s="18">
        <f t="shared" si="39"/>
        <v>0.69239384991345077</v>
      </c>
      <c r="F103">
        <v>46.49</v>
      </c>
      <c r="G103">
        <v>1.67</v>
      </c>
      <c r="H103">
        <v>15.38</v>
      </c>
      <c r="I103">
        <v>0.18</v>
      </c>
      <c r="J103">
        <v>6.44</v>
      </c>
      <c r="K103">
        <v>9.2100000000000009</v>
      </c>
      <c r="L103">
        <v>10.130000000000001</v>
      </c>
      <c r="M103">
        <v>3.34</v>
      </c>
      <c r="N103">
        <v>1.81</v>
      </c>
      <c r="O103">
        <v>0</v>
      </c>
      <c r="P103">
        <v>0</v>
      </c>
      <c r="Q103">
        <v>0.25</v>
      </c>
      <c r="R103" s="20"/>
      <c r="S103" s="20"/>
      <c r="T103" s="20"/>
      <c r="U103" s="20"/>
      <c r="V103" s="20"/>
      <c r="W103">
        <v>3.41</v>
      </c>
      <c r="X103" s="20"/>
      <c r="Y103" s="20"/>
      <c r="Z103" s="20"/>
      <c r="AA103" s="20">
        <f t="shared" si="42"/>
        <v>0.77367282409718752</v>
      </c>
      <c r="AB103" s="20">
        <f t="shared" si="43"/>
        <v>2.090112640801001E-2</v>
      </c>
      <c r="AC103" s="20">
        <f t="shared" si="44"/>
        <v>0.30168693605335428</v>
      </c>
      <c r="AD103" s="20">
        <f t="shared" si="45"/>
        <v>2.5373555117000281E-3</v>
      </c>
      <c r="AE103" s="20">
        <f t="shared" si="46"/>
        <v>0.15972222222222224</v>
      </c>
      <c r="AF103" s="20">
        <f t="shared" si="47"/>
        <v>0.12818371607515661</v>
      </c>
      <c r="AG103" s="20">
        <f t="shared" si="48"/>
        <v>0.18063480741797433</v>
      </c>
      <c r="AH103" s="20">
        <f t="shared" si="49"/>
        <v>0.10777670216198774</v>
      </c>
      <c r="AI103" s="20">
        <f t="shared" si="50"/>
        <v>3.8428874734607217E-2</v>
      </c>
      <c r="AJ103" s="20">
        <f t="shared" si="51"/>
        <v>0</v>
      </c>
      <c r="AK103" s="20">
        <f t="shared" si="52"/>
        <v>0</v>
      </c>
      <c r="AL103" s="20">
        <f t="shared" si="53"/>
        <v>7.0521861777150911E-3</v>
      </c>
      <c r="AM103" s="20">
        <f t="shared" si="54"/>
        <v>0.37888888888888889</v>
      </c>
      <c r="AN103" s="20">
        <f t="shared" si="71"/>
        <v>2.0994856397488042</v>
      </c>
      <c r="AO103" s="20">
        <f t="shared" si="69"/>
        <v>0.36850588994252642</v>
      </c>
      <c r="AP103" s="20">
        <f t="shared" si="69"/>
        <v>9.9553557368035894E-3</v>
      </c>
      <c r="AQ103" s="20">
        <f t="shared" si="69"/>
        <v>0.14369564160936582</v>
      </c>
      <c r="AR103" s="20">
        <f t="shared" si="69"/>
        <v>1.2085605462886677E-3</v>
      </c>
      <c r="AS103" s="20">
        <f t="shared" si="69"/>
        <v>7.6076834820043071E-2</v>
      </c>
      <c r="AT103" s="20">
        <f t="shared" si="69"/>
        <v>6.105481916537106E-2</v>
      </c>
      <c r="AU103" s="20">
        <f t="shared" si="69"/>
        <v>8.6037648459261012E-2</v>
      </c>
      <c r="AV103" s="20">
        <f t="shared" si="69"/>
        <v>5.1334812737696474E-2</v>
      </c>
      <c r="AW103" s="20">
        <f t="shared" si="69"/>
        <v>1.8303947408378127E-2</v>
      </c>
      <c r="AX103" s="20">
        <f t="shared" si="69"/>
        <v>0</v>
      </c>
      <c r="AY103" s="20">
        <f t="shared" si="69"/>
        <v>0</v>
      </c>
      <c r="AZ103" s="20">
        <f t="shared" si="69"/>
        <v>3.3590066272417367E-3</v>
      </c>
      <c r="BA103" s="20">
        <f t="shared" si="69"/>
        <v>0.18046748294702389</v>
      </c>
      <c r="BB103" s="20">
        <f t="shared" si="72"/>
        <v>0.99999999999999989</v>
      </c>
      <c r="BC103" s="20">
        <f t="shared" si="57"/>
        <v>0.73715862588616343</v>
      </c>
      <c r="BD103" s="20">
        <f t="shared" si="58"/>
        <v>0.59448607728661818</v>
      </c>
      <c r="BE103" s="20">
        <f t="shared" si="59"/>
        <v>1.9639540675759635</v>
      </c>
      <c r="BF103" s="21">
        <f t="shared" si="60"/>
        <v>-3.1124491070025462E-2</v>
      </c>
      <c r="BG103">
        <v>-1.0502411428269174</v>
      </c>
      <c r="BH103" s="21">
        <f t="shared" si="61"/>
        <v>-1.0191166517568919</v>
      </c>
      <c r="BI103" s="21">
        <f t="shared" si="62"/>
        <v>-1.2420636089675305</v>
      </c>
      <c r="BJ103" s="21">
        <f t="shared" si="63"/>
        <v>-1.0595223745434665</v>
      </c>
      <c r="BK103" s="21">
        <v>0.5</v>
      </c>
      <c r="BL103" s="21">
        <f t="shared" si="64"/>
        <v>-0.22294695721063862</v>
      </c>
      <c r="BM103" s="21">
        <f t="shared" si="65"/>
        <v>-4.0405722786574616E-2</v>
      </c>
      <c r="BN103" s="22">
        <f t="shared" si="73"/>
        <v>0.25014824691479237</v>
      </c>
      <c r="BO103" s="22">
        <f t="shared" si="73"/>
        <v>6.7578696920229369E-3</v>
      </c>
      <c r="BP103" s="22">
        <f t="shared" si="73"/>
        <v>9.7543116185972792E-2</v>
      </c>
      <c r="BQ103" s="22">
        <f t="shared" si="73"/>
        <v>8.2039204852775861E-4</v>
      </c>
      <c r="BR103" s="22">
        <f t="shared" si="73"/>
        <v>5.1642286813999301E-2</v>
      </c>
      <c r="BS103" s="22">
        <f t="shared" si="73"/>
        <v>4.1445079703608632E-2</v>
      </c>
      <c r="BT103" s="22">
        <f t="shared" si="73"/>
        <v>5.8403861425693919E-2</v>
      </c>
      <c r="BU103" s="22">
        <f t="shared" si="73"/>
        <v>3.48469692412154E-2</v>
      </c>
      <c r="BV103" s="22">
        <f t="shared" si="73"/>
        <v>1.2425039818333589E-2</v>
      </c>
      <c r="BW103" s="22">
        <f t="shared" si="73"/>
        <v>0</v>
      </c>
      <c r="BX103" s="22">
        <f t="shared" si="73"/>
        <v>0</v>
      </c>
      <c r="BY103" s="22">
        <f t="shared" si="73"/>
        <v>2.2801524809026486E-3</v>
      </c>
      <c r="BZ103" s="22">
        <f t="shared" si="73"/>
        <v>0.12250448559007832</v>
      </c>
      <c r="CA103" s="23">
        <f t="shared" si="74"/>
        <v>0.5003961754649312</v>
      </c>
      <c r="CB103" s="23">
        <f t="shared" si="74"/>
        <v>0.40354755271806547</v>
      </c>
    </row>
    <row r="104" spans="1:80" x14ac:dyDescent="0.2">
      <c r="A104" t="s">
        <v>139</v>
      </c>
      <c r="B104">
        <v>1200</v>
      </c>
      <c r="C104" s="15">
        <f t="shared" si="75"/>
        <v>6.7881749991514776E-4</v>
      </c>
      <c r="D104">
        <v>1020</v>
      </c>
      <c r="E104" s="18">
        <f t="shared" si="39"/>
        <v>0.69239384991345077</v>
      </c>
      <c r="F104">
        <v>45.21</v>
      </c>
      <c r="G104">
        <v>1.62</v>
      </c>
      <c r="H104">
        <v>14.86</v>
      </c>
      <c r="I104">
        <v>0.13</v>
      </c>
      <c r="J104">
        <v>6.43</v>
      </c>
      <c r="K104">
        <v>9.1199999999999992</v>
      </c>
      <c r="L104">
        <v>10.08</v>
      </c>
      <c r="M104">
        <v>3.4</v>
      </c>
      <c r="N104">
        <v>1.83</v>
      </c>
      <c r="O104">
        <v>0</v>
      </c>
      <c r="P104">
        <v>0</v>
      </c>
      <c r="Q104">
        <v>0.35</v>
      </c>
      <c r="R104" s="18"/>
      <c r="S104" s="18"/>
      <c r="T104" s="18"/>
      <c r="U104" s="18"/>
      <c r="V104" s="18"/>
      <c r="W104">
        <v>3.34</v>
      </c>
      <c r="X104" s="20"/>
      <c r="Y104" s="20"/>
      <c r="Z104" s="20"/>
      <c r="AA104" s="20">
        <f t="shared" si="42"/>
        <v>0.75237144283574631</v>
      </c>
      <c r="AB104" s="20">
        <f t="shared" si="43"/>
        <v>2.027534418022528E-2</v>
      </c>
      <c r="AC104" s="20">
        <f t="shared" si="44"/>
        <v>0.29148685759121223</v>
      </c>
      <c r="AD104" s="20">
        <f t="shared" si="45"/>
        <v>1.8325345362277983E-3</v>
      </c>
      <c r="AE104" s="20">
        <f t="shared" si="46"/>
        <v>0.15947420634920634</v>
      </c>
      <c r="AF104" s="20">
        <f t="shared" si="47"/>
        <v>0.1269311064718163</v>
      </c>
      <c r="AG104" s="20">
        <f t="shared" si="48"/>
        <v>0.1797432239657632</v>
      </c>
      <c r="AH104" s="20">
        <f t="shared" si="49"/>
        <v>0.10971281058405938</v>
      </c>
      <c r="AI104" s="20">
        <f t="shared" si="50"/>
        <v>3.8853503184713374E-2</v>
      </c>
      <c r="AJ104" s="20">
        <f t="shared" si="51"/>
        <v>0</v>
      </c>
      <c r="AK104" s="20">
        <f t="shared" si="52"/>
        <v>0</v>
      </c>
      <c r="AL104" s="20">
        <f t="shared" si="53"/>
        <v>9.8730606488011269E-3</v>
      </c>
      <c r="AM104" s="20">
        <f t="shared" si="54"/>
        <v>0.37111111111111111</v>
      </c>
      <c r="AN104" s="20">
        <f t="shared" si="71"/>
        <v>2.0616652014588825</v>
      </c>
      <c r="AO104" s="20">
        <f t="shared" si="69"/>
        <v>0.36493386137737138</v>
      </c>
      <c r="AP104" s="20">
        <f t="shared" si="69"/>
        <v>9.8344504073105427E-3</v>
      </c>
      <c r="AQ104" s="20">
        <f t="shared" si="69"/>
        <v>0.141384186620092</v>
      </c>
      <c r="AR104" s="20">
        <f t="shared" si="69"/>
        <v>8.8886136067633777E-4</v>
      </c>
      <c r="AS104" s="20">
        <f t="shared" si="69"/>
        <v>7.7352135660221963E-2</v>
      </c>
      <c r="AT104" s="20">
        <f t="shared" si="69"/>
        <v>6.1567274056911314E-2</v>
      </c>
      <c r="AU104" s="20">
        <f t="shared" si="69"/>
        <v>8.7183517400678187E-2</v>
      </c>
      <c r="AV104" s="20">
        <f t="shared" si="69"/>
        <v>5.321562904899594E-2</v>
      </c>
      <c r="AW104" s="20">
        <f t="shared" si="69"/>
        <v>1.8845689958398543E-2</v>
      </c>
      <c r="AX104" s="20">
        <f t="shared" si="69"/>
        <v>0</v>
      </c>
      <c r="AY104" s="20">
        <f t="shared" si="69"/>
        <v>0</v>
      </c>
      <c r="AZ104" s="20">
        <f t="shared" si="69"/>
        <v>4.7888767981409969E-3</v>
      </c>
      <c r="BA104" s="20">
        <f t="shared" si="69"/>
        <v>0.18000551731120271</v>
      </c>
      <c r="BB104" s="20">
        <f t="shared" si="72"/>
        <v>0.99999999999999989</v>
      </c>
      <c r="BC104" s="20">
        <f t="shared" si="57"/>
        <v>0.73847703292157729</v>
      </c>
      <c r="BD104" s="20">
        <f t="shared" si="58"/>
        <v>0.57373343787305431</v>
      </c>
      <c r="BE104" s="20">
        <f t="shared" si="59"/>
        <v>1.9852777266086625</v>
      </c>
      <c r="BF104" s="21">
        <f t="shared" si="60"/>
        <v>0.10374350055477394</v>
      </c>
      <c r="BG104">
        <v>-0.87794189548689272</v>
      </c>
      <c r="BH104" s="21">
        <f t="shared" si="61"/>
        <v>-0.98168539604166671</v>
      </c>
      <c r="BI104" s="21">
        <f t="shared" si="62"/>
        <v>-1.2324038265969106</v>
      </c>
      <c r="BJ104" s="21">
        <f t="shared" si="63"/>
        <v>-1.0441748941786839</v>
      </c>
      <c r="BK104" s="21">
        <v>0.5</v>
      </c>
      <c r="BL104" s="21">
        <f t="shared" si="64"/>
        <v>-0.2507184305552439</v>
      </c>
      <c r="BM104" s="21">
        <f t="shared" si="65"/>
        <v>-6.2489498137017208E-2</v>
      </c>
      <c r="BN104" s="22">
        <f t="shared" si="73"/>
        <v>0.24772349141456834</v>
      </c>
      <c r="BO104" s="22">
        <f t="shared" si="73"/>
        <v>6.6757970385300496E-3</v>
      </c>
      <c r="BP104" s="22">
        <f t="shared" si="73"/>
        <v>9.5974060088987539E-2</v>
      </c>
      <c r="BQ104" s="22">
        <f t="shared" si="73"/>
        <v>6.0337464662548802E-4</v>
      </c>
      <c r="BR104" s="22">
        <f t="shared" si="73"/>
        <v>5.2507983341969218E-2</v>
      </c>
      <c r="BS104" s="22">
        <f t="shared" si="73"/>
        <v>4.1792943051903279E-2</v>
      </c>
      <c r="BT104" s="22">
        <f t="shared" si="73"/>
        <v>5.9181697315737143E-2</v>
      </c>
      <c r="BU104" s="22">
        <f t="shared" si="73"/>
        <v>3.612370026745134E-2</v>
      </c>
      <c r="BV104" s="22">
        <f t="shared" si="73"/>
        <v>1.2792784141736105E-2</v>
      </c>
      <c r="BW104" s="22">
        <f t="shared" si="73"/>
        <v>0</v>
      </c>
      <c r="BX104" s="22">
        <f t="shared" si="73"/>
        <v>0</v>
      </c>
      <c r="BY104" s="22">
        <f t="shared" si="73"/>
        <v>3.2507733755157294E-3</v>
      </c>
      <c r="BZ104" s="22">
        <f t="shared" si="73"/>
        <v>0.12219089523212347</v>
      </c>
      <c r="CA104" s="23">
        <f t="shared" si="74"/>
        <v>0.50129113323258145</v>
      </c>
      <c r="CB104" s="23">
        <f t="shared" si="74"/>
        <v>0.38946029791470949</v>
      </c>
    </row>
    <row r="105" spans="1:80" x14ac:dyDescent="0.2">
      <c r="A105" t="s">
        <v>140</v>
      </c>
      <c r="B105">
        <v>1200</v>
      </c>
      <c r="C105" s="15">
        <f t="shared" si="75"/>
        <v>6.7881749991514776E-4</v>
      </c>
      <c r="D105">
        <v>1020</v>
      </c>
      <c r="E105" s="14">
        <f t="shared" si="39"/>
        <v>0.69239384991345077</v>
      </c>
      <c r="F105">
        <v>44.71</v>
      </c>
      <c r="G105">
        <v>1.59</v>
      </c>
      <c r="H105">
        <v>14.74</v>
      </c>
      <c r="I105">
        <v>0.15</v>
      </c>
      <c r="J105">
        <v>6.34</v>
      </c>
      <c r="K105">
        <v>8.61</v>
      </c>
      <c r="L105">
        <v>9.86</v>
      </c>
      <c r="M105">
        <v>4.45</v>
      </c>
      <c r="N105">
        <v>2.59</v>
      </c>
      <c r="O105">
        <v>0</v>
      </c>
      <c r="P105">
        <v>0</v>
      </c>
      <c r="Q105">
        <v>0.56999999999999995</v>
      </c>
      <c r="R105" s="18"/>
      <c r="S105" s="18"/>
      <c r="T105" s="18"/>
      <c r="U105" s="18"/>
      <c r="V105" s="18"/>
      <c r="W105">
        <v>3.37</v>
      </c>
      <c r="X105" s="20"/>
      <c r="Y105" s="20"/>
      <c r="Z105" s="20"/>
      <c r="AA105" s="20">
        <f t="shared" si="42"/>
        <v>0.74405059078049585</v>
      </c>
      <c r="AB105" s="20">
        <f t="shared" si="43"/>
        <v>1.9899874843554443E-2</v>
      </c>
      <c r="AC105" s="20">
        <f t="shared" si="44"/>
        <v>0.28913299333071796</v>
      </c>
      <c r="AD105" s="20">
        <f t="shared" si="45"/>
        <v>2.11446292641669E-3</v>
      </c>
      <c r="AE105" s="20">
        <f t="shared" si="46"/>
        <v>0.15724206349206349</v>
      </c>
      <c r="AF105" s="20">
        <f t="shared" si="47"/>
        <v>0.11983298538622129</v>
      </c>
      <c r="AG105" s="20">
        <f t="shared" si="48"/>
        <v>0.17582025677603424</v>
      </c>
      <c r="AH105" s="20">
        <f t="shared" si="49"/>
        <v>0.14359470797031301</v>
      </c>
      <c r="AI105" s="20">
        <f t="shared" si="50"/>
        <v>5.4989384288747341E-2</v>
      </c>
      <c r="AJ105" s="20">
        <f t="shared" si="51"/>
        <v>0</v>
      </c>
      <c r="AK105" s="20">
        <f t="shared" si="52"/>
        <v>0</v>
      </c>
      <c r="AL105" s="20">
        <f t="shared" si="53"/>
        <v>1.6078984485190406E-2</v>
      </c>
      <c r="AM105" s="20">
        <f t="shared" si="54"/>
        <v>0.37444444444444447</v>
      </c>
      <c r="AN105" s="20">
        <f t="shared" si="71"/>
        <v>2.0972007487241995</v>
      </c>
      <c r="AO105" s="20">
        <f t="shared" si="69"/>
        <v>0.35478272227068763</v>
      </c>
      <c r="AP105" s="20">
        <f t="shared" si="69"/>
        <v>9.488779200398546E-3</v>
      </c>
      <c r="AQ105" s="20">
        <f t="shared" si="69"/>
        <v>0.13786615015591983</v>
      </c>
      <c r="AR105" s="20">
        <f t="shared" si="69"/>
        <v>1.0082310564227062E-3</v>
      </c>
      <c r="AS105" s="20">
        <f t="shared" si="69"/>
        <v>7.4977115847264186E-2</v>
      </c>
      <c r="AT105" s="20">
        <f t="shared" si="69"/>
        <v>5.7139491991465237E-2</v>
      </c>
      <c r="AU105" s="20">
        <f t="shared" si="69"/>
        <v>8.3835682818152651E-2</v>
      </c>
      <c r="AV105" s="20">
        <f t="shared" si="69"/>
        <v>6.8469700889467397E-2</v>
      </c>
      <c r="AW105" s="20">
        <f t="shared" si="69"/>
        <v>2.6220372237707481E-2</v>
      </c>
      <c r="AX105" s="20">
        <f t="shared" si="69"/>
        <v>0</v>
      </c>
      <c r="AY105" s="20">
        <f t="shared" si="69"/>
        <v>0</v>
      </c>
      <c r="AZ105" s="20">
        <f t="shared" si="69"/>
        <v>7.6668790505495547E-3</v>
      </c>
      <c r="BA105" s="20">
        <f t="shared" si="69"/>
        <v>0.17854487448196465</v>
      </c>
      <c r="BB105" s="20">
        <f t="shared" si="72"/>
        <v>0.99999999999999978</v>
      </c>
      <c r="BC105" s="20">
        <f t="shared" si="57"/>
        <v>0.72309270262689695</v>
      </c>
      <c r="BD105" s="20">
        <f t="shared" si="58"/>
        <v>0.52548175831665067</v>
      </c>
      <c r="BE105" s="20">
        <f t="shared" si="59"/>
        <v>2.0556720778004958</v>
      </c>
      <c r="BF105" s="21">
        <f t="shared" si="60"/>
        <v>0.3285023767784252</v>
      </c>
      <c r="BG105">
        <v>-0.47226070095509654</v>
      </c>
      <c r="BH105" s="21">
        <f t="shared" si="61"/>
        <v>-0.80076307773352173</v>
      </c>
      <c r="BI105" s="21">
        <f t="shared" si="62"/>
        <v>-1.2099911717704548</v>
      </c>
      <c r="BJ105" s="21">
        <f t="shared" si="63"/>
        <v>-0.98876808123046978</v>
      </c>
      <c r="BK105" s="21">
        <v>0.5</v>
      </c>
      <c r="BL105" s="21">
        <f t="shared" si="64"/>
        <v>-0.40922809403693305</v>
      </c>
      <c r="BM105" s="21">
        <f t="shared" si="65"/>
        <v>-0.18800500349694804</v>
      </c>
      <c r="BN105" s="22">
        <f t="shared" si="73"/>
        <v>0.24083272054487842</v>
      </c>
      <c r="BO105" s="22">
        <f t="shared" si="73"/>
        <v>6.4411493740613966E-3</v>
      </c>
      <c r="BP105" s="22">
        <f t="shared" si="73"/>
        <v>9.3585955371767851E-2</v>
      </c>
      <c r="BQ105" s="22">
        <f t="shared" si="73"/>
        <v>6.8440488505766962E-4</v>
      </c>
      <c r="BR105" s="22">
        <f t="shared" si="73"/>
        <v>5.0895778330288279E-2</v>
      </c>
      <c r="BS105" s="22">
        <f t="shared" si="73"/>
        <v>3.8787287100068041E-2</v>
      </c>
      <c r="BT105" s="22">
        <f t="shared" si="73"/>
        <v>5.6909128614297692E-2</v>
      </c>
      <c r="BU105" s="22">
        <f t="shared" si="73"/>
        <v>4.6478431177726223E-2</v>
      </c>
      <c r="BV105" s="22">
        <f t="shared" si="73"/>
        <v>1.779884752924514E-2</v>
      </c>
      <c r="BW105" s="22">
        <f t="shared" si="73"/>
        <v>0</v>
      </c>
      <c r="BX105" s="22">
        <f t="shared" si="73"/>
        <v>0</v>
      </c>
      <c r="BY105" s="22">
        <f t="shared" si="73"/>
        <v>5.2044116692458705E-3</v>
      </c>
      <c r="BZ105" s="22">
        <f t="shared" si="73"/>
        <v>0.12119938531851111</v>
      </c>
      <c r="CA105" s="23">
        <f t="shared" si="74"/>
        <v>0.49084798060407764</v>
      </c>
      <c r="CB105" s="23">
        <f t="shared" si="74"/>
        <v>0.35670621343152475</v>
      </c>
    </row>
    <row r="106" spans="1:80" x14ac:dyDescent="0.2">
      <c r="A106" t="s">
        <v>141</v>
      </c>
      <c r="B106">
        <v>1200</v>
      </c>
      <c r="C106" s="23">
        <f t="shared" si="75"/>
        <v>6.7881749991514776E-4</v>
      </c>
      <c r="D106">
        <v>1020</v>
      </c>
      <c r="E106" s="18">
        <f t="shared" si="39"/>
        <v>0.69239384991345077</v>
      </c>
      <c r="F106">
        <v>45.4</v>
      </c>
      <c r="G106">
        <v>1.57</v>
      </c>
      <c r="H106">
        <v>15.06</v>
      </c>
      <c r="I106">
        <v>0.16</v>
      </c>
      <c r="J106">
        <v>6.51</v>
      </c>
      <c r="K106">
        <v>8.76</v>
      </c>
      <c r="L106">
        <v>10.09</v>
      </c>
      <c r="M106">
        <v>3.88</v>
      </c>
      <c r="N106">
        <v>1.89</v>
      </c>
      <c r="O106">
        <v>0</v>
      </c>
      <c r="P106">
        <v>0</v>
      </c>
      <c r="Q106">
        <v>0.8</v>
      </c>
      <c r="R106" s="18"/>
      <c r="S106" s="18"/>
      <c r="T106" s="18"/>
      <c r="U106" s="18"/>
      <c r="V106" s="18"/>
      <c r="W106">
        <v>3.66</v>
      </c>
      <c r="X106" s="20"/>
      <c r="Y106" s="20"/>
      <c r="Z106" s="20"/>
      <c r="AA106" s="20">
        <f t="shared" si="42"/>
        <v>0.75553336661674153</v>
      </c>
      <c r="AB106" s="20">
        <f t="shared" si="43"/>
        <v>1.9649561952440549E-2</v>
      </c>
      <c r="AC106" s="20">
        <f t="shared" si="44"/>
        <v>0.29540996469203612</v>
      </c>
      <c r="AD106" s="20">
        <f t="shared" si="45"/>
        <v>2.2554271215111362E-3</v>
      </c>
      <c r="AE106" s="20">
        <f t="shared" si="46"/>
        <v>0.16145833333333331</v>
      </c>
      <c r="AF106" s="20">
        <f t="shared" si="47"/>
        <v>0.12192066805845513</v>
      </c>
      <c r="AG106" s="20">
        <f t="shared" si="48"/>
        <v>0.17992154065620541</v>
      </c>
      <c r="AH106" s="20">
        <f t="shared" si="49"/>
        <v>0.12520167796063247</v>
      </c>
      <c r="AI106" s="20">
        <f t="shared" si="50"/>
        <v>4.0127388535031845E-2</v>
      </c>
      <c r="AJ106" s="20">
        <f t="shared" si="51"/>
        <v>0</v>
      </c>
      <c r="AK106" s="20">
        <f t="shared" si="52"/>
        <v>0</v>
      </c>
      <c r="AL106" s="20">
        <f t="shared" si="53"/>
        <v>2.2566995768688293E-2</v>
      </c>
      <c r="AM106" s="20">
        <f t="shared" si="54"/>
        <v>0.40666666666666668</v>
      </c>
      <c r="AN106" s="20">
        <f t="shared" si="71"/>
        <v>2.130711591361742</v>
      </c>
      <c r="AO106" s="20">
        <f t="shared" si="69"/>
        <v>0.35459203849070847</v>
      </c>
      <c r="AP106" s="20">
        <f t="shared" si="69"/>
        <v>9.2220655447237121E-3</v>
      </c>
      <c r="AQ106" s="20">
        <f t="shared" si="69"/>
        <v>0.13864380608322455</v>
      </c>
      <c r="AR106" s="20">
        <f t="shared" si="69"/>
        <v>1.0585323375791504E-3</v>
      </c>
      <c r="AS106" s="20">
        <f t="shared" si="69"/>
        <v>7.5776718908327226E-2</v>
      </c>
      <c r="AT106" s="20">
        <f t="shared" si="69"/>
        <v>5.7220633966953448E-2</v>
      </c>
      <c r="AU106" s="20">
        <f t="shared" si="69"/>
        <v>8.4441996460542651E-2</v>
      </c>
      <c r="AV106" s="20">
        <f t="shared" si="69"/>
        <v>5.8760499763656812E-2</v>
      </c>
      <c r="AW106" s="20">
        <f t="shared" si="69"/>
        <v>1.8832857857306887E-2</v>
      </c>
      <c r="AX106" s="20">
        <f t="shared" si="69"/>
        <v>0</v>
      </c>
      <c r="AY106" s="20">
        <f t="shared" si="69"/>
        <v>0</v>
      </c>
      <c r="AZ106" s="20">
        <f t="shared" si="69"/>
        <v>1.0591295349487296E-2</v>
      </c>
      <c r="BA106" s="20">
        <f t="shared" si="69"/>
        <v>0.19085955523749001</v>
      </c>
      <c r="BB106" s="20">
        <f t="shared" si="72"/>
        <v>1.0000000000000002</v>
      </c>
      <c r="BC106" s="20">
        <f t="shared" si="57"/>
        <v>0.75728775716468366</v>
      </c>
      <c r="BD106" s="20">
        <f t="shared" si="58"/>
        <v>0.56250120255804981</v>
      </c>
      <c r="BE106" s="20">
        <f t="shared" si="59"/>
        <v>2.0352927032446293</v>
      </c>
      <c r="BF106" s="21">
        <f t="shared" si="60"/>
        <v>0.45346507960190413</v>
      </c>
      <c r="BG106">
        <v>-0.46959609150042514</v>
      </c>
      <c r="BH106" s="21">
        <f t="shared" si="61"/>
        <v>-0.92306117110232933</v>
      </c>
      <c r="BI106" s="21">
        <f t="shared" si="62"/>
        <v>-1.2310023557817171</v>
      </c>
      <c r="BJ106" s="21">
        <f t="shared" si="63"/>
        <v>-1.0129161046844148</v>
      </c>
      <c r="BK106" s="21">
        <v>0.5</v>
      </c>
      <c r="BL106" s="21">
        <f t="shared" si="64"/>
        <v>-0.3079411846793878</v>
      </c>
      <c r="BM106" s="21">
        <f t="shared" si="65"/>
        <v>-8.9854933582085517E-2</v>
      </c>
      <c r="BN106" s="22">
        <f t="shared" si="73"/>
        <v>0.24070328105807859</v>
      </c>
      <c r="BO106" s="22">
        <f t="shared" si="73"/>
        <v>6.2600994771229755E-3</v>
      </c>
      <c r="BP106" s="22">
        <f t="shared" si="73"/>
        <v>9.4113841824135042E-2</v>
      </c>
      <c r="BQ106" s="22">
        <f t="shared" si="73"/>
        <v>7.1855027497481612E-4</v>
      </c>
      <c r="BR106" s="22">
        <f t="shared" si="73"/>
        <v>5.1438562881123591E-2</v>
      </c>
      <c r="BS106" s="22">
        <f t="shared" si="73"/>
        <v>3.8842367693007127E-2</v>
      </c>
      <c r="BT106" s="22">
        <f t="shared" si="73"/>
        <v>5.7320704925189321E-2</v>
      </c>
      <c r="BU106" s="22">
        <f t="shared" si="73"/>
        <v>3.9887655543330146E-2</v>
      </c>
      <c r="BV106" s="22">
        <f t="shared" si="73"/>
        <v>1.2784073486954407E-2</v>
      </c>
      <c r="BW106" s="22">
        <f t="shared" si="73"/>
        <v>0</v>
      </c>
      <c r="BX106" s="22">
        <f t="shared" si="73"/>
        <v>0</v>
      </c>
      <c r="BY106" s="22">
        <f t="shared" si="73"/>
        <v>7.1895566300018967E-3</v>
      </c>
      <c r="BZ106" s="22">
        <f t="shared" si="73"/>
        <v>0.12955880612123002</v>
      </c>
      <c r="CA106" s="23">
        <f t="shared" si="74"/>
        <v>0.51406018203488002</v>
      </c>
      <c r="CB106" s="23">
        <f t="shared" si="74"/>
        <v>0.38183566001971952</v>
      </c>
    </row>
    <row r="107" spans="1:80" x14ac:dyDescent="0.2">
      <c r="A107" t="s">
        <v>142</v>
      </c>
      <c r="B107">
        <v>1200</v>
      </c>
      <c r="C107" s="23">
        <f t="shared" si="75"/>
        <v>6.7881749991514776E-4</v>
      </c>
      <c r="D107">
        <v>1020</v>
      </c>
      <c r="E107" s="18">
        <f t="shared" si="39"/>
        <v>0.69239384991345077</v>
      </c>
      <c r="F107">
        <v>45.64</v>
      </c>
      <c r="G107">
        <v>1.63</v>
      </c>
      <c r="H107">
        <v>15.1</v>
      </c>
      <c r="I107">
        <v>0.22</v>
      </c>
      <c r="J107">
        <v>6.48</v>
      </c>
      <c r="K107">
        <v>8.92</v>
      </c>
      <c r="L107">
        <v>10.14</v>
      </c>
      <c r="M107">
        <v>3.73</v>
      </c>
      <c r="N107">
        <v>2.02</v>
      </c>
      <c r="O107">
        <v>0</v>
      </c>
      <c r="P107">
        <v>0</v>
      </c>
      <c r="Q107">
        <v>0.99</v>
      </c>
      <c r="R107" s="18"/>
      <c r="S107" s="18"/>
      <c r="T107" s="18"/>
      <c r="U107" s="18"/>
      <c r="V107" s="18"/>
      <c r="W107">
        <v>3.26</v>
      </c>
      <c r="X107" s="20"/>
      <c r="Y107" s="20"/>
      <c r="Z107" s="20"/>
      <c r="AA107" s="20">
        <f t="shared" si="42"/>
        <v>0.75952737560326178</v>
      </c>
      <c r="AB107" s="20">
        <f t="shared" si="43"/>
        <v>2.0400500625782227E-2</v>
      </c>
      <c r="AC107" s="20">
        <f t="shared" si="44"/>
        <v>0.2961945861122009</v>
      </c>
      <c r="AD107" s="20">
        <f t="shared" si="45"/>
        <v>3.1012122920778123E-3</v>
      </c>
      <c r="AE107" s="20">
        <f t="shared" si="46"/>
        <v>0.16071428571428573</v>
      </c>
      <c r="AF107" s="20">
        <f t="shared" si="47"/>
        <v>0.12414752957550453</v>
      </c>
      <c r="AG107" s="20">
        <f t="shared" si="48"/>
        <v>0.18081312410841657</v>
      </c>
      <c r="AH107" s="20">
        <f t="shared" si="49"/>
        <v>0.12036140690545338</v>
      </c>
      <c r="AI107" s="20">
        <f t="shared" si="50"/>
        <v>4.2887473460721866E-2</v>
      </c>
      <c r="AJ107" s="20">
        <f t="shared" si="51"/>
        <v>0</v>
      </c>
      <c r="AK107" s="20">
        <f t="shared" si="52"/>
        <v>0</v>
      </c>
      <c r="AL107" s="20">
        <f t="shared" si="53"/>
        <v>2.7926657263751761E-2</v>
      </c>
      <c r="AM107" s="20">
        <f t="shared" si="54"/>
        <v>0.36222222222222222</v>
      </c>
      <c r="AN107" s="20">
        <f t="shared" si="71"/>
        <v>2.0982963738836786</v>
      </c>
      <c r="AO107" s="20">
        <f t="shared" si="69"/>
        <v>0.36197335374386297</v>
      </c>
      <c r="AP107" s="20">
        <f t="shared" si="69"/>
        <v>9.7224114189472226E-3</v>
      </c>
      <c r="AQ107" s="20">
        <f t="shared" si="69"/>
        <v>0.14115955677127848</v>
      </c>
      <c r="AR107" s="20">
        <f t="shared" si="69"/>
        <v>1.4779667594515566E-3</v>
      </c>
      <c r="AS107" s="20">
        <f t="shared" si="69"/>
        <v>7.6592748152552015E-2</v>
      </c>
      <c r="AT107" s="20">
        <f t="shared" si="69"/>
        <v>5.9165869569570526E-2</v>
      </c>
      <c r="AU107" s="20">
        <f t="shared" si="69"/>
        <v>8.6171394260075168E-2</v>
      </c>
      <c r="AV107" s="20">
        <f t="shared" si="69"/>
        <v>5.7361490208687624E-2</v>
      </c>
      <c r="AW107" s="20">
        <f t="shared" si="69"/>
        <v>2.0439187711763819E-2</v>
      </c>
      <c r="AX107" s="20">
        <f t="shared" si="69"/>
        <v>0</v>
      </c>
      <c r="AY107" s="20">
        <f t="shared" si="69"/>
        <v>0</v>
      </c>
      <c r="AZ107" s="20">
        <f t="shared" si="69"/>
        <v>1.3309205320725539E-2</v>
      </c>
      <c r="BA107" s="20">
        <f t="shared" si="69"/>
        <v>0.17262681608308514</v>
      </c>
      <c r="BB107" s="20">
        <f t="shared" si="72"/>
        <v>1</v>
      </c>
      <c r="BC107" s="20">
        <f t="shared" si="57"/>
        <v>0.73728779416726675</v>
      </c>
      <c r="BD107" s="20">
        <f t="shared" si="58"/>
        <v>0.56431438637953679</v>
      </c>
      <c r="BE107" s="20">
        <f t="shared" si="59"/>
        <v>2.0073941750438258</v>
      </c>
      <c r="BF107" s="21">
        <f t="shared" si="60"/>
        <v>0.5595542629697422</v>
      </c>
      <c r="BG107">
        <v>-0.35417879176381228</v>
      </c>
      <c r="BH107" s="21">
        <f t="shared" si="61"/>
        <v>-0.91373305473355448</v>
      </c>
      <c r="BI107" s="21">
        <f t="shared" si="62"/>
        <v>-1.2267646505193617</v>
      </c>
      <c r="BJ107" s="21">
        <f t="shared" si="63"/>
        <v>-1.0283894119654586</v>
      </c>
      <c r="BK107" s="21">
        <v>0.5</v>
      </c>
      <c r="BL107" s="21">
        <f t="shared" si="64"/>
        <v>-0.31303159578580719</v>
      </c>
      <c r="BM107" s="21">
        <f t="shared" si="65"/>
        <v>-0.11465635723190415</v>
      </c>
      <c r="BN107" s="22">
        <f t="shared" si="73"/>
        <v>0.24571384702431046</v>
      </c>
      <c r="BO107" s="22">
        <f t="shared" si="73"/>
        <v>6.5997430125562381E-3</v>
      </c>
      <c r="BP107" s="22">
        <f t="shared" si="73"/>
        <v>9.5821577416609627E-2</v>
      </c>
      <c r="BQ107" s="22">
        <f t="shared" si="73"/>
        <v>1.0032697006085983E-3</v>
      </c>
      <c r="BR107" s="22">
        <f t="shared" si="73"/>
        <v>5.1992497812545911E-2</v>
      </c>
      <c r="BS107" s="22">
        <f t="shared" si="73"/>
        <v>4.0162827661521586E-2</v>
      </c>
      <c r="BT107" s="22">
        <f t="shared" si="73"/>
        <v>5.8494650415826743E-2</v>
      </c>
      <c r="BU107" s="22">
        <f t="shared" si="73"/>
        <v>3.8937983374868562E-2</v>
      </c>
      <c r="BV107" s="22">
        <f t="shared" si="73"/>
        <v>1.3874478302795925E-2</v>
      </c>
      <c r="BW107" s="22">
        <f t="shared" si="73"/>
        <v>0</v>
      </c>
      <c r="BX107" s="22">
        <f t="shared" si="73"/>
        <v>0</v>
      </c>
      <c r="BY107" s="22">
        <f t="shared" si="73"/>
        <v>9.0345214816722925E-3</v>
      </c>
      <c r="BZ107" s="22">
        <f t="shared" si="73"/>
        <v>0.11718210371183188</v>
      </c>
      <c r="CA107" s="23">
        <f t="shared" si="74"/>
        <v>0.5004838571545781</v>
      </c>
      <c r="CB107" s="23">
        <f t="shared" si="74"/>
        <v>0.38306648092830792</v>
      </c>
    </row>
    <row r="108" spans="1:80" x14ac:dyDescent="0.2">
      <c r="A108" t="s">
        <v>143</v>
      </c>
      <c r="B108">
        <v>1200</v>
      </c>
      <c r="C108" s="23">
        <f t="shared" si="75"/>
        <v>6.7881749991514776E-4</v>
      </c>
      <c r="D108">
        <v>1020</v>
      </c>
      <c r="E108" s="18">
        <f t="shared" si="39"/>
        <v>0.69239384991345077</v>
      </c>
      <c r="F108">
        <v>46.22</v>
      </c>
      <c r="G108">
        <v>1.64</v>
      </c>
      <c r="H108">
        <v>15.26</v>
      </c>
      <c r="I108">
        <v>0.2</v>
      </c>
      <c r="J108">
        <v>6.46</v>
      </c>
      <c r="K108">
        <v>8.9499999999999993</v>
      </c>
      <c r="L108">
        <v>10.06</v>
      </c>
      <c r="M108">
        <v>3.52</v>
      </c>
      <c r="N108">
        <v>1.99</v>
      </c>
      <c r="O108">
        <v>0</v>
      </c>
      <c r="P108">
        <v>0</v>
      </c>
      <c r="Q108">
        <v>1.94</v>
      </c>
      <c r="R108" s="18"/>
      <c r="S108" s="18"/>
      <c r="T108" s="18"/>
      <c r="U108" s="18"/>
      <c r="V108" s="18"/>
      <c r="W108">
        <v>3.82</v>
      </c>
      <c r="X108" s="20"/>
      <c r="Y108" s="20"/>
      <c r="Z108" s="20"/>
      <c r="AA108" s="20">
        <f t="shared" si="42"/>
        <v>0.76917956398735221</v>
      </c>
      <c r="AB108" s="20">
        <f t="shared" si="43"/>
        <v>2.052565707133917E-2</v>
      </c>
      <c r="AC108" s="20">
        <f t="shared" si="44"/>
        <v>0.29933307179285995</v>
      </c>
      <c r="AD108" s="20">
        <f t="shared" si="45"/>
        <v>2.8192839018889204E-3</v>
      </c>
      <c r="AE108" s="20">
        <f t="shared" si="46"/>
        <v>0.16021825396825395</v>
      </c>
      <c r="AF108" s="20">
        <f t="shared" si="47"/>
        <v>0.12456506610995129</v>
      </c>
      <c r="AG108" s="20">
        <f t="shared" si="48"/>
        <v>0.17938659058487877</v>
      </c>
      <c r="AH108" s="20">
        <f t="shared" si="49"/>
        <v>0.11358502742820266</v>
      </c>
      <c r="AI108" s="20">
        <f t="shared" si="50"/>
        <v>4.225053078556263E-2</v>
      </c>
      <c r="AJ108" s="20">
        <f t="shared" si="51"/>
        <v>0</v>
      </c>
      <c r="AK108" s="20">
        <f t="shared" si="52"/>
        <v>0</v>
      </c>
      <c r="AL108" s="20">
        <f t="shared" si="53"/>
        <v>5.4724964739069105E-2</v>
      </c>
      <c r="AM108" s="20">
        <f t="shared" si="54"/>
        <v>0.4244444444444444</v>
      </c>
      <c r="AN108" s="20">
        <f t="shared" si="71"/>
        <v>2.1910324548138034</v>
      </c>
      <c r="AO108" s="20">
        <f t="shared" si="69"/>
        <v>0.35105804220171538</v>
      </c>
      <c r="AP108" s="20">
        <f t="shared" si="69"/>
        <v>9.3680296821908402E-3</v>
      </c>
      <c r="AQ108" s="20">
        <f t="shared" si="69"/>
        <v>0.13661736097756599</v>
      </c>
      <c r="AR108" s="20">
        <f t="shared" si="69"/>
        <v>1.2867376271377534E-3</v>
      </c>
      <c r="AS108" s="20">
        <f t="shared" si="69"/>
        <v>7.3124546200238505E-2</v>
      </c>
      <c r="AT108" s="20">
        <f t="shared" si="69"/>
        <v>5.6852223177377342E-2</v>
      </c>
      <c r="AU108" s="20">
        <f t="shared" si="69"/>
        <v>8.1873086905106238E-2</v>
      </c>
      <c r="AV108" s="20">
        <f t="shared" si="69"/>
        <v>5.1840869439725053E-2</v>
      </c>
      <c r="AW108" s="20">
        <f t="shared" si="69"/>
        <v>1.928338883923704E-2</v>
      </c>
      <c r="AX108" s="20">
        <f t="shared" si="69"/>
        <v>0</v>
      </c>
      <c r="AY108" s="20">
        <f t="shared" si="69"/>
        <v>0</v>
      </c>
      <c r="AZ108" s="20">
        <f t="shared" si="69"/>
        <v>2.4976793300727121E-2</v>
      </c>
      <c r="BA108" s="20">
        <f t="shared" si="69"/>
        <v>0.19371892164897858</v>
      </c>
      <c r="BB108" s="20">
        <f t="shared" si="72"/>
        <v>1</v>
      </c>
      <c r="BC108" s="20">
        <f t="shared" si="57"/>
        <v>0.72887747013678317</v>
      </c>
      <c r="BD108" s="20">
        <f t="shared" si="58"/>
        <v>0.58167117828478176</v>
      </c>
      <c r="BE108" s="20">
        <f t="shared" si="59"/>
        <v>2.0156024873131004</v>
      </c>
      <c r="BF108" s="21">
        <f t="shared" si="60"/>
        <v>0.83913979508549807</v>
      </c>
      <c r="BG108">
        <v>-0.11444902472647293</v>
      </c>
      <c r="BH108" s="21">
        <f t="shared" si="61"/>
        <v>-0.95358881981197097</v>
      </c>
      <c r="BI108" s="21">
        <f t="shared" si="62"/>
        <v>-1.2592548918417716</v>
      </c>
      <c r="BJ108" s="21">
        <f t="shared" si="63"/>
        <v>-1.0334993391960219</v>
      </c>
      <c r="BK108" s="21">
        <v>0.5</v>
      </c>
      <c r="BL108" s="21">
        <f t="shared" si="64"/>
        <v>-0.30566607202980067</v>
      </c>
      <c r="BM108" s="21">
        <f t="shared" si="65"/>
        <v>-7.9910519384050915E-2</v>
      </c>
      <c r="BN108" s="22">
        <f t="shared" si="73"/>
        <v>0.2383043425324749</v>
      </c>
      <c r="BO108" s="22">
        <f t="shared" si="73"/>
        <v>6.3591824879956826E-3</v>
      </c>
      <c r="BP108" s="22">
        <f t="shared" si="73"/>
        <v>9.2738255423796614E-2</v>
      </c>
      <c r="BQ108" s="22">
        <f t="shared" si="73"/>
        <v>8.7346001910039949E-4</v>
      </c>
      <c r="BR108" s="22">
        <f t="shared" si="73"/>
        <v>4.9638221634075615E-2</v>
      </c>
      <c r="BS108" s="22">
        <f t="shared" si="73"/>
        <v>3.8592284001885302E-2</v>
      </c>
      <c r="BT108" s="22">
        <f t="shared" si="73"/>
        <v>5.5576884163259836E-2</v>
      </c>
      <c r="BU108" s="22">
        <f t="shared" si="73"/>
        <v>3.5190489386501746E-2</v>
      </c>
      <c r="BV108" s="22">
        <f t="shared" si="73"/>
        <v>1.3089901801742552E-2</v>
      </c>
      <c r="BW108" s="22">
        <f t="shared" si="73"/>
        <v>0</v>
      </c>
      <c r="BX108" s="22">
        <f t="shared" si="73"/>
        <v>0</v>
      </c>
      <c r="BY108" s="22">
        <f t="shared" si="73"/>
        <v>1.6954684384296995E-2</v>
      </c>
      <c r="BZ108" s="22">
        <f t="shared" si="73"/>
        <v>0.13149979408001802</v>
      </c>
      <c r="CA108" s="23">
        <f t="shared" si="74"/>
        <v>0.4947747820227289</v>
      </c>
      <c r="CB108" s="23">
        <f t="shared" si="74"/>
        <v>0.3948485750159737</v>
      </c>
    </row>
    <row r="109" spans="1:80" x14ac:dyDescent="0.2">
      <c r="A109" t="s">
        <v>144</v>
      </c>
      <c r="B109">
        <v>1200</v>
      </c>
      <c r="C109" s="15">
        <f t="shared" si="75"/>
        <v>6.7881749991514776E-4</v>
      </c>
      <c r="D109">
        <v>470</v>
      </c>
      <c r="E109" s="14">
        <f t="shared" si="39"/>
        <v>0.31904422496011947</v>
      </c>
      <c r="F109">
        <v>45.48</v>
      </c>
      <c r="G109">
        <v>1.61</v>
      </c>
      <c r="H109">
        <v>15.33</v>
      </c>
      <c r="I109">
        <v>0.16</v>
      </c>
      <c r="J109">
        <v>6.46</v>
      </c>
      <c r="K109">
        <v>9.73</v>
      </c>
      <c r="L109">
        <v>10.27</v>
      </c>
      <c r="M109">
        <v>3</v>
      </c>
      <c r="N109">
        <v>1.75</v>
      </c>
      <c r="O109">
        <v>0</v>
      </c>
      <c r="P109">
        <v>0</v>
      </c>
      <c r="Q109">
        <v>0.14000000000000001</v>
      </c>
      <c r="R109" s="18"/>
      <c r="S109" s="18"/>
      <c r="T109" s="18"/>
      <c r="U109" s="18"/>
      <c r="V109" s="18"/>
      <c r="W109">
        <v>1.71</v>
      </c>
      <c r="X109" s="20"/>
      <c r="Y109" s="20"/>
      <c r="Z109" s="20"/>
      <c r="AA109" s="20">
        <f t="shared" si="42"/>
        <v>0.7568647029455815</v>
      </c>
      <c r="AB109" s="20">
        <f t="shared" si="43"/>
        <v>2.0150187734668337E-2</v>
      </c>
      <c r="AC109" s="20">
        <f t="shared" si="44"/>
        <v>0.30070615927814831</v>
      </c>
      <c r="AD109" s="20">
        <f t="shared" si="45"/>
        <v>2.2554271215111362E-3</v>
      </c>
      <c r="AE109" s="20">
        <f t="shared" si="46"/>
        <v>0.16021825396825395</v>
      </c>
      <c r="AF109" s="20">
        <f t="shared" si="47"/>
        <v>0.13542101600556716</v>
      </c>
      <c r="AG109" s="20">
        <f t="shared" si="48"/>
        <v>0.18313124108416548</v>
      </c>
      <c r="AH109" s="20">
        <f t="shared" si="49"/>
        <v>9.6805421103581799E-2</v>
      </c>
      <c r="AI109" s="20">
        <f t="shared" si="50"/>
        <v>3.7154989384288746E-2</v>
      </c>
      <c r="AJ109" s="20">
        <f t="shared" si="51"/>
        <v>0</v>
      </c>
      <c r="AK109" s="20">
        <f t="shared" si="52"/>
        <v>0</v>
      </c>
      <c r="AL109" s="20">
        <f t="shared" si="53"/>
        <v>3.9492242595204514E-3</v>
      </c>
      <c r="AM109" s="20">
        <f t="shared" si="54"/>
        <v>0.19</v>
      </c>
      <c r="AN109" s="20">
        <f t="shared" si="71"/>
        <v>1.886656622885287</v>
      </c>
      <c r="AO109" s="20">
        <f t="shared" si="69"/>
        <v>0.4011671725340773</v>
      </c>
      <c r="AP109" s="20">
        <f t="shared" si="69"/>
        <v>1.0680368377713804E-2</v>
      </c>
      <c r="AQ109" s="20">
        <f t="shared" si="69"/>
        <v>0.15938573857614571</v>
      </c>
      <c r="AR109" s="20">
        <f t="shared" si="69"/>
        <v>1.1954624355871837E-3</v>
      </c>
      <c r="AS109" s="20">
        <f t="shared" si="69"/>
        <v>8.492178811172868E-2</v>
      </c>
      <c r="AT109" s="20">
        <f t="shared" si="69"/>
        <v>7.1778305793910785E-2</v>
      </c>
      <c r="AU109" s="20">
        <f t="shared" si="69"/>
        <v>9.7066545582683003E-2</v>
      </c>
      <c r="AV109" s="20">
        <f t="shared" si="69"/>
        <v>5.1310567025989122E-2</v>
      </c>
      <c r="AW109" s="20">
        <f t="shared" si="69"/>
        <v>1.9693562110664933E-2</v>
      </c>
      <c r="AX109" s="20">
        <f t="shared" si="69"/>
        <v>0</v>
      </c>
      <c r="AY109" s="20">
        <f t="shared" si="69"/>
        <v>0</v>
      </c>
      <c r="AZ109" s="20">
        <f t="shared" si="69"/>
        <v>2.0932395495905634E-3</v>
      </c>
      <c r="BA109" s="20">
        <f t="shared" si="69"/>
        <v>0.10070724990190885</v>
      </c>
      <c r="BB109" s="20">
        <f t="shared" si="72"/>
        <v>0.99999999999999989</v>
      </c>
      <c r="BC109" s="20">
        <f t="shared" si="57"/>
        <v>0.72264201603314038</v>
      </c>
      <c r="BD109" s="20">
        <f t="shared" si="58"/>
        <v>0.60114433724012062</v>
      </c>
      <c r="BE109" s="20">
        <f t="shared" si="59"/>
        <v>1.8996994227935877</v>
      </c>
      <c r="BF109" s="21">
        <f t="shared" si="60"/>
        <v>-0.2518533956333765</v>
      </c>
      <c r="BG109">
        <v>-1.17217070261151</v>
      </c>
      <c r="BH109" s="21">
        <f t="shared" si="61"/>
        <v>-0.92031730697813352</v>
      </c>
      <c r="BI109" s="21">
        <f t="shared" si="62"/>
        <v>-1.1933250635940951</v>
      </c>
      <c r="BJ109" s="21">
        <f t="shared" si="63"/>
        <v>-1.0893950690717904</v>
      </c>
      <c r="BK109" s="21">
        <v>0.5</v>
      </c>
      <c r="BL109" s="21">
        <f t="shared" si="64"/>
        <v>-0.27300775661596155</v>
      </c>
      <c r="BM109" s="21">
        <f t="shared" si="65"/>
        <v>-0.16907776209365688</v>
      </c>
      <c r="BN109" s="22">
        <f t="shared" si="73"/>
        <v>0.27231929710761105</v>
      </c>
      <c r="BO109" s="22">
        <f t="shared" si="73"/>
        <v>7.2500209603324865E-3</v>
      </c>
      <c r="BP109" s="22">
        <f t="shared" si="73"/>
        <v>0.10819382858238856</v>
      </c>
      <c r="BQ109" s="22">
        <f t="shared" si="73"/>
        <v>8.1150082176776543E-4</v>
      </c>
      <c r="BR109" s="22">
        <f t="shared" si="73"/>
        <v>5.7646395894327573E-2</v>
      </c>
      <c r="BS109" s="22">
        <f t="shared" si="73"/>
        <v>4.8724370087167485E-2</v>
      </c>
      <c r="BT109" s="22">
        <f t="shared" si="73"/>
        <v>6.5890469797836609E-2</v>
      </c>
      <c r="BU109" s="22">
        <f t="shared" si="73"/>
        <v>3.4830510827810551E-2</v>
      </c>
      <c r="BV109" s="22">
        <f t="shared" si="73"/>
        <v>1.3368334596385251E-2</v>
      </c>
      <c r="BW109" s="22">
        <f t="shared" si="73"/>
        <v>0</v>
      </c>
      <c r="BX109" s="22">
        <f t="shared" si="73"/>
        <v>0</v>
      </c>
      <c r="BY109" s="22">
        <f t="shared" si="73"/>
        <v>1.4209276377765761E-3</v>
      </c>
      <c r="BZ109" s="22">
        <f t="shared" si="73"/>
        <v>6.8361843601743771E-2</v>
      </c>
      <c r="CA109" s="23">
        <f t="shared" si="74"/>
        <v>0.49054204665725848</v>
      </c>
      <c r="CB109" s="23">
        <f t="shared" si="74"/>
        <v>0.40806729609348713</v>
      </c>
    </row>
    <row r="110" spans="1:80" x14ac:dyDescent="0.2">
      <c r="A110" t="s">
        <v>145</v>
      </c>
      <c r="B110">
        <v>1200</v>
      </c>
      <c r="C110" s="15">
        <f t="shared" si="75"/>
        <v>6.7881749991514776E-4</v>
      </c>
      <c r="D110">
        <v>470</v>
      </c>
      <c r="E110" s="18">
        <f t="shared" si="39"/>
        <v>0.31904422496011947</v>
      </c>
      <c r="F110">
        <v>46.22</v>
      </c>
      <c r="G110">
        <v>1.61</v>
      </c>
      <c r="H110">
        <v>15.62</v>
      </c>
      <c r="I110">
        <v>0.14000000000000001</v>
      </c>
      <c r="J110">
        <v>6.32</v>
      </c>
      <c r="K110">
        <v>9.25</v>
      </c>
      <c r="L110">
        <v>10.15</v>
      </c>
      <c r="M110">
        <v>3.14</v>
      </c>
      <c r="N110">
        <v>1.94</v>
      </c>
      <c r="O110">
        <v>0</v>
      </c>
      <c r="P110">
        <v>0</v>
      </c>
      <c r="Q110">
        <v>0.18</v>
      </c>
      <c r="R110" s="18"/>
      <c r="S110" s="18"/>
      <c r="T110" s="18"/>
      <c r="U110" s="18"/>
      <c r="V110" s="18"/>
      <c r="W110">
        <v>1.86</v>
      </c>
      <c r="X110" s="20"/>
      <c r="Y110" s="20"/>
      <c r="Z110" s="20"/>
      <c r="AA110" s="20">
        <f t="shared" si="42"/>
        <v>0.76917956398735221</v>
      </c>
      <c r="AB110" s="20">
        <f t="shared" si="43"/>
        <v>2.0150187734668337E-2</v>
      </c>
      <c r="AC110" s="20">
        <f t="shared" si="44"/>
        <v>0.30639466457434289</v>
      </c>
      <c r="AD110" s="20">
        <f t="shared" si="45"/>
        <v>1.9734987313222443E-3</v>
      </c>
      <c r="AE110" s="20">
        <f t="shared" si="46"/>
        <v>0.15674603174603174</v>
      </c>
      <c r="AF110" s="20">
        <f t="shared" si="47"/>
        <v>0.12874043145441894</v>
      </c>
      <c r="AG110" s="20">
        <f t="shared" si="48"/>
        <v>0.18099144079885879</v>
      </c>
      <c r="AH110" s="20">
        <f t="shared" si="49"/>
        <v>0.10132300742174896</v>
      </c>
      <c r="AI110" s="20">
        <f t="shared" si="50"/>
        <v>4.1188959660297238E-2</v>
      </c>
      <c r="AJ110" s="20">
        <f t="shared" si="51"/>
        <v>0</v>
      </c>
      <c r="AK110" s="20">
        <f t="shared" si="52"/>
        <v>0</v>
      </c>
      <c r="AL110" s="20">
        <f t="shared" si="53"/>
        <v>5.0775740479548654E-3</v>
      </c>
      <c r="AM110" s="20">
        <f t="shared" si="54"/>
        <v>0.20666666666666667</v>
      </c>
      <c r="AN110" s="20">
        <f t="shared" si="71"/>
        <v>1.918432026823663</v>
      </c>
      <c r="AO110" s="20">
        <f t="shared" si="69"/>
        <v>0.40094178643424677</v>
      </c>
      <c r="AP110" s="20">
        <f t="shared" si="69"/>
        <v>1.0503467129888823E-2</v>
      </c>
      <c r="AQ110" s="20">
        <f t="shared" si="69"/>
        <v>0.15971098287054705</v>
      </c>
      <c r="AR110" s="20">
        <f t="shared" si="69"/>
        <v>1.0287040164721161E-3</v>
      </c>
      <c r="AS110" s="20">
        <f t="shared" si="69"/>
        <v>8.1705283040731574E-2</v>
      </c>
      <c r="AT110" s="20">
        <f t="shared" si="69"/>
        <v>6.7107111252502252E-2</v>
      </c>
      <c r="AU110" s="20">
        <f t="shared" si="69"/>
        <v>9.434342122536668E-2</v>
      </c>
      <c r="AV110" s="20">
        <f t="shared" si="69"/>
        <v>5.2815531645136728E-2</v>
      </c>
      <c r="AW110" s="20">
        <f t="shared" si="69"/>
        <v>2.1470116785161038E-2</v>
      </c>
      <c r="AX110" s="20">
        <f t="shared" si="69"/>
        <v>0</v>
      </c>
      <c r="AY110" s="20">
        <f t="shared" si="69"/>
        <v>0</v>
      </c>
      <c r="AZ110" s="20">
        <f t="shared" si="69"/>
        <v>2.646731276876031E-3</v>
      </c>
      <c r="BA110" s="20">
        <f t="shared" si="69"/>
        <v>0.10772686432307091</v>
      </c>
      <c r="BB110" s="20">
        <f t="shared" si="72"/>
        <v>0.99999999999999989</v>
      </c>
      <c r="BC110" s="20">
        <f t="shared" si="57"/>
        <v>0.71097894090126368</v>
      </c>
      <c r="BD110" s="20">
        <f t="shared" si="58"/>
        <v>0.60732961967037213</v>
      </c>
      <c r="BE110" s="20">
        <f t="shared" si="59"/>
        <v>1.8945589226213762</v>
      </c>
      <c r="BF110" s="21">
        <f t="shared" si="60"/>
        <v>-0.12264022749838199</v>
      </c>
      <c r="BG110">
        <v>-1.041680966498097</v>
      </c>
      <c r="BH110" s="21">
        <f t="shared" si="61"/>
        <v>-0.91904073899971506</v>
      </c>
      <c r="BI110" s="21">
        <f t="shared" si="62"/>
        <v>-1.2017009769465385</v>
      </c>
      <c r="BJ110" s="21">
        <f t="shared" si="63"/>
        <v>-1.0920165669450455</v>
      </c>
      <c r="BK110" s="21">
        <v>0.5</v>
      </c>
      <c r="BL110" s="21">
        <f t="shared" si="64"/>
        <v>-0.28266023794682349</v>
      </c>
      <c r="BM110" s="21">
        <f t="shared" si="65"/>
        <v>-0.1729758279453304</v>
      </c>
      <c r="BN110" s="22">
        <f t="shared" si="73"/>
        <v>0.27216630107880846</v>
      </c>
      <c r="BO110" s="22">
        <f t="shared" si="73"/>
        <v>7.1299372975520631E-3</v>
      </c>
      <c r="BP110" s="22">
        <f t="shared" si="73"/>
        <v>0.10841461010117573</v>
      </c>
      <c r="BQ110" s="22">
        <f t="shared" si="73"/>
        <v>6.9830228861427271E-4</v>
      </c>
      <c r="BR110" s="22">
        <f t="shared" si="73"/>
        <v>5.5462975963568931E-2</v>
      </c>
      <c r="BS110" s="22">
        <f t="shared" si="73"/>
        <v>4.5553481486951257E-2</v>
      </c>
      <c r="BT110" s="22">
        <f t="shared" si="73"/>
        <v>6.4041965329645095E-2</v>
      </c>
      <c r="BU110" s="22">
        <f t="shared" si="73"/>
        <v>3.5852107148041087E-2</v>
      </c>
      <c r="BV110" s="22">
        <f t="shared" si="73"/>
        <v>1.4574290998989266E-2</v>
      </c>
      <c r="BW110" s="22">
        <f t="shared" si="73"/>
        <v>0</v>
      </c>
      <c r="BX110" s="22">
        <f t="shared" si="73"/>
        <v>0</v>
      </c>
      <c r="BY110" s="22">
        <f t="shared" si="73"/>
        <v>1.7966475083162139E-3</v>
      </c>
      <c r="BZ110" s="22">
        <f t="shared" si="73"/>
        <v>7.3126880713485318E-2</v>
      </c>
      <c r="CA110" s="23">
        <f t="shared" si="74"/>
        <v>0.48262494715491538</v>
      </c>
      <c r="CB110" s="23">
        <f t="shared" si="74"/>
        <v>0.41226597404905957</v>
      </c>
    </row>
    <row r="111" spans="1:80" x14ac:dyDescent="0.2">
      <c r="A111" t="s">
        <v>146</v>
      </c>
      <c r="B111">
        <v>1200</v>
      </c>
      <c r="C111" s="15">
        <f t="shared" si="75"/>
        <v>6.7881749991514776E-4</v>
      </c>
      <c r="D111">
        <v>470</v>
      </c>
      <c r="E111" s="18">
        <f t="shared" si="39"/>
        <v>0.31904422496011947</v>
      </c>
      <c r="F111">
        <v>45.51</v>
      </c>
      <c r="G111">
        <v>1.64</v>
      </c>
      <c r="H111">
        <v>15.36</v>
      </c>
      <c r="I111">
        <v>0.11</v>
      </c>
      <c r="J111">
        <v>6.34</v>
      </c>
      <c r="K111">
        <v>9.32</v>
      </c>
      <c r="L111">
        <v>10.15</v>
      </c>
      <c r="M111">
        <v>3.11</v>
      </c>
      <c r="N111">
        <v>1.85</v>
      </c>
      <c r="O111">
        <v>0</v>
      </c>
      <c r="P111">
        <v>0</v>
      </c>
      <c r="Q111">
        <v>0.21</v>
      </c>
      <c r="R111" s="18"/>
      <c r="S111" s="18"/>
      <c r="T111" s="18"/>
      <c r="U111" s="18"/>
      <c r="V111" s="18"/>
      <c r="W111">
        <v>1.88</v>
      </c>
      <c r="X111" s="20"/>
      <c r="Y111" s="20"/>
      <c r="Z111" s="20"/>
      <c r="AA111" s="20">
        <f t="shared" si="42"/>
        <v>0.75736395406889656</v>
      </c>
      <c r="AB111" s="20">
        <f t="shared" si="43"/>
        <v>2.052565707133917E-2</v>
      </c>
      <c r="AC111" s="20">
        <f t="shared" si="44"/>
        <v>0.30129462534327189</v>
      </c>
      <c r="AD111" s="20">
        <f t="shared" si="45"/>
        <v>1.5506061460389062E-3</v>
      </c>
      <c r="AE111" s="20">
        <f t="shared" si="46"/>
        <v>0.15724206349206349</v>
      </c>
      <c r="AF111" s="20">
        <f t="shared" si="47"/>
        <v>0.12971468336812805</v>
      </c>
      <c r="AG111" s="20">
        <f t="shared" si="48"/>
        <v>0.18099144079885879</v>
      </c>
      <c r="AH111" s="20">
        <f t="shared" si="49"/>
        <v>0.10035495321071314</v>
      </c>
      <c r="AI111" s="20">
        <f t="shared" si="50"/>
        <v>3.9278131634819531E-2</v>
      </c>
      <c r="AJ111" s="20">
        <f t="shared" si="51"/>
        <v>0</v>
      </c>
      <c r="AK111" s="20">
        <f t="shared" si="52"/>
        <v>0</v>
      </c>
      <c r="AL111" s="20">
        <f t="shared" si="53"/>
        <v>5.9238363892806763E-3</v>
      </c>
      <c r="AM111" s="20">
        <f t="shared" si="54"/>
        <v>0.20888888888888887</v>
      </c>
      <c r="AN111" s="20">
        <f t="shared" si="71"/>
        <v>1.903128840412299</v>
      </c>
      <c r="AO111" s="20">
        <f t="shared" ref="AO111:BA129" si="76">AA111/$AN111</f>
        <v>0.39795726804540421</v>
      </c>
      <c r="AP111" s="20">
        <f t="shared" si="76"/>
        <v>1.0785216762777047E-2</v>
      </c>
      <c r="AQ111" s="20">
        <f t="shared" si="76"/>
        <v>0.15831541141376357</v>
      </c>
      <c r="AR111" s="20">
        <f t="shared" si="76"/>
        <v>8.1476677412075716E-4</v>
      </c>
      <c r="AS111" s="20">
        <f t="shared" si="76"/>
        <v>8.2622920820220533E-2</v>
      </c>
      <c r="AT111" s="20">
        <f t="shared" si="76"/>
        <v>6.8158645181387881E-2</v>
      </c>
      <c r="AU111" s="20">
        <f t="shared" si="76"/>
        <v>9.5102042991292338E-2</v>
      </c>
      <c r="AV111" s="20">
        <f t="shared" si="76"/>
        <v>5.2731560302019261E-2</v>
      </c>
      <c r="AW111" s="20">
        <f t="shared" si="76"/>
        <v>2.063871389091566E-2</v>
      </c>
      <c r="AX111" s="20">
        <f t="shared" si="76"/>
        <v>0</v>
      </c>
      <c r="AY111" s="20">
        <f t="shared" si="76"/>
        <v>0</v>
      </c>
      <c r="AZ111" s="20">
        <f t="shared" si="76"/>
        <v>3.1126827903030043E-3</v>
      </c>
      <c r="BA111" s="20">
        <f t="shared" si="76"/>
        <v>0.10976077102779579</v>
      </c>
      <c r="BB111" s="20">
        <f t="shared" si="72"/>
        <v>1</v>
      </c>
      <c r="BC111" s="20">
        <f t="shared" si="57"/>
        <v>0.71870469181232755</v>
      </c>
      <c r="BD111" s="20">
        <f t="shared" si="58"/>
        <v>0.60064799667288604</v>
      </c>
      <c r="BE111" s="20">
        <f t="shared" si="59"/>
        <v>1.9072561423053171</v>
      </c>
      <c r="BF111" s="21">
        <f t="shared" si="60"/>
        <v>-6.9019355533065152E-2</v>
      </c>
      <c r="BG111">
        <v>-0.98221457849077376</v>
      </c>
      <c r="BH111" s="21">
        <f t="shared" si="61"/>
        <v>-0.91319522295770861</v>
      </c>
      <c r="BI111" s="21">
        <f t="shared" si="62"/>
        <v>-1.1985493496907966</v>
      </c>
      <c r="BJ111" s="21">
        <f t="shared" si="63"/>
        <v>-1.0849259089886611</v>
      </c>
      <c r="BK111" s="21">
        <v>0.5</v>
      </c>
      <c r="BL111" s="21">
        <f t="shared" si="64"/>
        <v>-0.28535412673308802</v>
      </c>
      <c r="BM111" s="21">
        <f t="shared" si="65"/>
        <v>-0.17173068603095254</v>
      </c>
      <c r="BN111" s="22">
        <f t="shared" si="73"/>
        <v>0.27014035776764361</v>
      </c>
      <c r="BO111" s="22">
        <f t="shared" si="73"/>
        <v>7.3211938789512583E-3</v>
      </c>
      <c r="BP111" s="22">
        <f t="shared" si="73"/>
        <v>0.10746727177392904</v>
      </c>
      <c r="BQ111" s="22">
        <f t="shared" si="73"/>
        <v>5.5307794462258232E-4</v>
      </c>
      <c r="BR111" s="22">
        <f t="shared" si="73"/>
        <v>5.6085884546869309E-2</v>
      </c>
      <c r="BS111" s="22">
        <f t="shared" si="73"/>
        <v>4.6267281119633352E-2</v>
      </c>
      <c r="BT111" s="22">
        <f t="shared" si="73"/>
        <v>6.4556931060171963E-2</v>
      </c>
      <c r="BU111" s="22">
        <f t="shared" si="73"/>
        <v>3.5795105930841571E-2</v>
      </c>
      <c r="BV111" s="22">
        <f t="shared" si="73"/>
        <v>1.40099201648954E-2</v>
      </c>
      <c r="BW111" s="22">
        <f t="shared" si="73"/>
        <v>0</v>
      </c>
      <c r="BX111" s="22">
        <f t="shared" si="73"/>
        <v>0</v>
      </c>
      <c r="BY111" s="22">
        <f t="shared" si="73"/>
        <v>2.1129435497423917E-3</v>
      </c>
      <c r="BZ111" s="22">
        <f t="shared" si="73"/>
        <v>7.4507532177847322E-2</v>
      </c>
      <c r="CA111" s="23">
        <f t="shared" si="74"/>
        <v>0.48786932207333089</v>
      </c>
      <c r="CB111" s="23">
        <f t="shared" si="74"/>
        <v>0.40773037143053048</v>
      </c>
    </row>
    <row r="112" spans="1:80" x14ac:dyDescent="0.2">
      <c r="A112" t="s">
        <v>147</v>
      </c>
      <c r="B112">
        <v>1200</v>
      </c>
      <c r="C112" s="15">
        <f t="shared" si="75"/>
        <v>6.7881749991514776E-4</v>
      </c>
      <c r="D112">
        <v>470</v>
      </c>
      <c r="E112" s="18">
        <f t="shared" si="39"/>
        <v>0.31904422496011947</v>
      </c>
      <c r="F112">
        <v>45.43</v>
      </c>
      <c r="G112">
        <v>1.63</v>
      </c>
      <c r="H112">
        <v>15.37</v>
      </c>
      <c r="I112">
        <v>0.22</v>
      </c>
      <c r="J112">
        <v>6.38</v>
      </c>
      <c r="K112">
        <v>9.31</v>
      </c>
      <c r="L112">
        <v>10.11</v>
      </c>
      <c r="M112">
        <v>3.17</v>
      </c>
      <c r="N112">
        <v>1.93</v>
      </c>
      <c r="O112">
        <v>0</v>
      </c>
      <c r="P112">
        <v>0</v>
      </c>
      <c r="Q112">
        <v>0.28999999999999998</v>
      </c>
      <c r="R112" s="18"/>
      <c r="S112" s="18"/>
      <c r="T112" s="18"/>
      <c r="U112" s="18"/>
      <c r="V112" s="18"/>
      <c r="W112">
        <v>2.02</v>
      </c>
      <c r="X112" s="20"/>
      <c r="Y112" s="20"/>
      <c r="Z112" s="20"/>
      <c r="AA112" s="20">
        <f t="shared" si="42"/>
        <v>0.75603261774005659</v>
      </c>
      <c r="AB112" s="20">
        <f t="shared" si="43"/>
        <v>2.0400500625782227E-2</v>
      </c>
      <c r="AC112" s="20">
        <f t="shared" si="44"/>
        <v>0.30149078069831309</v>
      </c>
      <c r="AD112" s="20">
        <f t="shared" si="45"/>
        <v>3.1012122920778123E-3</v>
      </c>
      <c r="AE112" s="20">
        <f t="shared" si="46"/>
        <v>0.15823412698412698</v>
      </c>
      <c r="AF112" s="20">
        <f t="shared" si="47"/>
        <v>0.12957550452331248</v>
      </c>
      <c r="AG112" s="20">
        <f t="shared" si="48"/>
        <v>0.18027817403708987</v>
      </c>
      <c r="AH112" s="20">
        <f t="shared" si="49"/>
        <v>0.10229106163278477</v>
      </c>
      <c r="AI112" s="20">
        <f t="shared" si="50"/>
        <v>4.0976645435244159E-2</v>
      </c>
      <c r="AJ112" s="20">
        <f t="shared" si="51"/>
        <v>0</v>
      </c>
      <c r="AK112" s="20">
        <f t="shared" si="52"/>
        <v>0</v>
      </c>
      <c r="AL112" s="20">
        <f t="shared" si="53"/>
        <v>8.1805359661495051E-3</v>
      </c>
      <c r="AM112" s="20">
        <f t="shared" si="54"/>
        <v>0.22444444444444445</v>
      </c>
      <c r="AN112" s="20">
        <f t="shared" si="71"/>
        <v>1.925005604379382</v>
      </c>
      <c r="AO112" s="20">
        <f t="shared" si="76"/>
        <v>0.39274307358902472</v>
      </c>
      <c r="AP112" s="20">
        <f t="shared" si="76"/>
        <v>1.059763180916001E-2</v>
      </c>
      <c r="AQ112" s="20">
        <f t="shared" si="76"/>
        <v>0.15661813140305797</v>
      </c>
      <c r="AR112" s="20">
        <f t="shared" si="76"/>
        <v>1.6110146822547237E-3</v>
      </c>
      <c r="AS112" s="20">
        <f t="shared" si="76"/>
        <v>8.2199307172999822E-2</v>
      </c>
      <c r="AT112" s="20">
        <f t="shared" si="76"/>
        <v>6.7311754432573395E-2</v>
      </c>
      <c r="AU112" s="20">
        <f t="shared" si="76"/>
        <v>9.3650726848253096E-2</v>
      </c>
      <c r="AV112" s="20">
        <f t="shared" si="76"/>
        <v>5.3138059130878851E-2</v>
      </c>
      <c r="AW112" s="20">
        <f t="shared" si="76"/>
        <v>2.1286507084458568E-2</v>
      </c>
      <c r="AX112" s="20">
        <f t="shared" si="76"/>
        <v>0</v>
      </c>
      <c r="AY112" s="20">
        <f t="shared" si="76"/>
        <v>0</v>
      </c>
      <c r="AZ112" s="20">
        <f t="shared" si="76"/>
        <v>4.2496167011352127E-3</v>
      </c>
      <c r="BA112" s="20">
        <f t="shared" si="76"/>
        <v>0.11659417714620363</v>
      </c>
      <c r="BB112" s="20">
        <f t="shared" si="72"/>
        <v>1.0000000000000002</v>
      </c>
      <c r="BC112" s="20">
        <f t="shared" si="57"/>
        <v>0.71398547325262285</v>
      </c>
      <c r="BD112" s="20">
        <f t="shared" si="58"/>
        <v>0.5984048947667151</v>
      </c>
      <c r="BE112" s="20">
        <f t="shared" si="59"/>
        <v>1.9221528258090832</v>
      </c>
      <c r="BF112" s="21">
        <f t="shared" si="60"/>
        <v>6.6179421944278283E-2</v>
      </c>
      <c r="BG112">
        <v>-0.83377962286698526</v>
      </c>
      <c r="BH112" s="21">
        <f t="shared" si="61"/>
        <v>-0.89995904481126354</v>
      </c>
      <c r="BI112" s="21">
        <f t="shared" si="62"/>
        <v>-1.2039787461070337</v>
      </c>
      <c r="BJ112" s="21">
        <f t="shared" si="63"/>
        <v>-1.0778427503762458</v>
      </c>
      <c r="BK112" s="21">
        <v>0.5</v>
      </c>
      <c r="BL112" s="21">
        <f t="shared" si="64"/>
        <v>-0.30401970129577016</v>
      </c>
      <c r="BM112" s="21">
        <f t="shared" si="65"/>
        <v>-0.17788370556498223</v>
      </c>
      <c r="BN112" s="22">
        <f t="shared" si="73"/>
        <v>0.26660087132269267</v>
      </c>
      <c r="BO112" s="22">
        <f t="shared" si="73"/>
        <v>7.193857929715242E-3</v>
      </c>
      <c r="BP112" s="22">
        <f t="shared" si="73"/>
        <v>0.1063151284004059</v>
      </c>
      <c r="BQ112" s="22">
        <f t="shared" si="73"/>
        <v>1.0935849589347477E-3</v>
      </c>
      <c r="BR112" s="22">
        <f t="shared" si="73"/>
        <v>5.5798328189933015E-2</v>
      </c>
      <c r="BS112" s="22">
        <f t="shared" si="73"/>
        <v>4.5692396858821836E-2</v>
      </c>
      <c r="BT112" s="22">
        <f t="shared" si="73"/>
        <v>6.3571752264367579E-2</v>
      </c>
      <c r="BU112" s="22">
        <f t="shared" si="73"/>
        <v>3.6071044449566471E-2</v>
      </c>
      <c r="BV112" s="22">
        <f t="shared" si="73"/>
        <v>1.4449653520998246E-2</v>
      </c>
      <c r="BW112" s="22">
        <f t="shared" si="73"/>
        <v>0</v>
      </c>
      <c r="BX112" s="22">
        <f t="shared" si="73"/>
        <v>0</v>
      </c>
      <c r="BY112" s="22">
        <f t="shared" si="73"/>
        <v>2.8847141846622625E-3</v>
      </c>
      <c r="BZ112" s="22">
        <f t="shared" si="73"/>
        <v>7.9146167835049797E-2</v>
      </c>
      <c r="CA112" s="23">
        <f t="shared" si="74"/>
        <v>0.48466583392907903</v>
      </c>
      <c r="CB112" s="23">
        <f t="shared" si="74"/>
        <v>0.40620771460252864</v>
      </c>
    </row>
    <row r="113" spans="1:80" x14ac:dyDescent="0.2">
      <c r="A113" t="s">
        <v>148</v>
      </c>
      <c r="B113">
        <v>1200</v>
      </c>
      <c r="C113" s="15">
        <f t="shared" si="75"/>
        <v>6.7881749991514776E-4</v>
      </c>
      <c r="D113">
        <v>470</v>
      </c>
      <c r="E113" s="14">
        <f t="shared" si="39"/>
        <v>0.31904422496011947</v>
      </c>
      <c r="F113">
        <v>45.25</v>
      </c>
      <c r="G113">
        <v>1.59</v>
      </c>
      <c r="H113">
        <v>15.22</v>
      </c>
      <c r="I113">
        <v>0.17</v>
      </c>
      <c r="J113">
        <v>6.34</v>
      </c>
      <c r="K113">
        <v>9.0299999999999994</v>
      </c>
      <c r="L113">
        <v>10.16</v>
      </c>
      <c r="M113">
        <v>3.26</v>
      </c>
      <c r="N113">
        <v>1.95</v>
      </c>
      <c r="O113">
        <v>0</v>
      </c>
      <c r="P113">
        <v>0</v>
      </c>
      <c r="Q113">
        <v>0.42</v>
      </c>
      <c r="R113" s="18"/>
      <c r="S113" s="18"/>
      <c r="T113" s="18"/>
      <c r="U113" s="18"/>
      <c r="V113" s="18"/>
      <c r="W113">
        <v>2.1</v>
      </c>
      <c r="X113" s="20"/>
      <c r="Y113" s="20"/>
      <c r="Z113" s="20"/>
      <c r="AA113" s="20">
        <f t="shared" si="42"/>
        <v>0.75303711100016635</v>
      </c>
      <c r="AB113" s="20">
        <f t="shared" si="43"/>
        <v>1.9899874843554443E-2</v>
      </c>
      <c r="AC113" s="20">
        <f t="shared" si="44"/>
        <v>0.29854845037269523</v>
      </c>
      <c r="AD113" s="20">
        <f t="shared" si="45"/>
        <v>2.3963913166055823E-3</v>
      </c>
      <c r="AE113" s="20">
        <f t="shared" si="46"/>
        <v>0.15724206349206349</v>
      </c>
      <c r="AF113" s="20">
        <f t="shared" si="47"/>
        <v>0.12567849686847599</v>
      </c>
      <c r="AG113" s="20">
        <f t="shared" si="48"/>
        <v>0.181169757489301</v>
      </c>
      <c r="AH113" s="20">
        <f t="shared" si="49"/>
        <v>0.10519522426589221</v>
      </c>
      <c r="AI113" s="20">
        <f t="shared" si="50"/>
        <v>4.1401273885350316E-2</v>
      </c>
      <c r="AJ113" s="20">
        <f t="shared" si="51"/>
        <v>0</v>
      </c>
      <c r="AK113" s="20">
        <f t="shared" si="52"/>
        <v>0</v>
      </c>
      <c r="AL113" s="20">
        <f t="shared" si="53"/>
        <v>1.1847672778561353E-2</v>
      </c>
      <c r="AM113" s="20">
        <f t="shared" si="54"/>
        <v>0.23333333333333334</v>
      </c>
      <c r="AN113" s="20">
        <f t="shared" si="71"/>
        <v>1.9297496496459996</v>
      </c>
      <c r="AO113" s="20">
        <f t="shared" si="76"/>
        <v>0.39022528706679971</v>
      </c>
      <c r="AP113" s="20">
        <f t="shared" si="76"/>
        <v>1.0312153624282274E-2</v>
      </c>
      <c r="AQ113" s="20">
        <f t="shared" si="76"/>
        <v>0.15470838428573472</v>
      </c>
      <c r="AR113" s="20">
        <f t="shared" si="76"/>
        <v>1.2418146141626118E-3</v>
      </c>
      <c r="AS113" s="20">
        <f t="shared" si="76"/>
        <v>8.1483141360283992E-2</v>
      </c>
      <c r="AT113" s="20">
        <f t="shared" si="76"/>
        <v>6.5126840101528666E-2</v>
      </c>
      <c r="AU113" s="20">
        <f t="shared" si="76"/>
        <v>9.3882518658591513E-2</v>
      </c>
      <c r="AV113" s="20">
        <f t="shared" si="76"/>
        <v>5.4512368630402194E-2</v>
      </c>
      <c r="AW113" s="20">
        <f t="shared" si="76"/>
        <v>2.1454220184957733E-2</v>
      </c>
      <c r="AX113" s="20">
        <f t="shared" si="76"/>
        <v>0</v>
      </c>
      <c r="AY113" s="20">
        <f t="shared" si="76"/>
        <v>0</v>
      </c>
      <c r="AZ113" s="20">
        <f t="shared" si="76"/>
        <v>6.1394869436741358E-3</v>
      </c>
      <c r="BA113" s="20">
        <f t="shared" si="76"/>
        <v>0.1209137845295823</v>
      </c>
      <c r="BB113" s="20">
        <f t="shared" si="72"/>
        <v>1</v>
      </c>
      <c r="BC113" s="20">
        <f t="shared" si="57"/>
        <v>0.71758347295146907</v>
      </c>
      <c r="BD113" s="20">
        <f t="shared" si="58"/>
        <v>0.58661293889714727</v>
      </c>
      <c r="BE113" s="20">
        <f t="shared" si="59"/>
        <v>1.9328444468752999</v>
      </c>
      <c r="BF113" s="21">
        <f t="shared" si="60"/>
        <v>0.22447656915672098</v>
      </c>
      <c r="BG113">
        <v>-0.65828969028843065</v>
      </c>
      <c r="BH113" s="21">
        <f t="shared" si="61"/>
        <v>-0.88276625944515164</v>
      </c>
      <c r="BI113" s="21">
        <f t="shared" si="62"/>
        <v>-1.1995993810250174</v>
      </c>
      <c r="BJ113" s="21">
        <f t="shared" si="63"/>
        <v>-1.0694431208172024</v>
      </c>
      <c r="BK113" s="21">
        <v>0.5</v>
      </c>
      <c r="BL113" s="21">
        <f t="shared" si="64"/>
        <v>-0.31683312157986576</v>
      </c>
      <c r="BM113" s="21">
        <f t="shared" si="65"/>
        <v>-0.18667686137205075</v>
      </c>
      <c r="BN113" s="22">
        <f t="shared" si="73"/>
        <v>0.26489175377035579</v>
      </c>
      <c r="BO113" s="22">
        <f t="shared" si="73"/>
        <v>7.0000703419762231E-3</v>
      </c>
      <c r="BP113" s="22">
        <f t="shared" si="73"/>
        <v>0.10501875863675438</v>
      </c>
      <c r="BQ113" s="22">
        <f t="shared" si="73"/>
        <v>8.4296549174395804E-4</v>
      </c>
      <c r="BR113" s="22">
        <f t="shared" si="73"/>
        <v>5.5312182303420554E-2</v>
      </c>
      <c r="BS113" s="22">
        <f t="shared" si="73"/>
        <v>4.4209238775093279E-2</v>
      </c>
      <c r="BT113" s="22">
        <f t="shared" si="73"/>
        <v>6.3729096601562299E-2</v>
      </c>
      <c r="BU113" s="22">
        <f t="shared" si="73"/>
        <v>3.7003949788142546E-2</v>
      </c>
      <c r="BV113" s="22">
        <f t="shared" si="73"/>
        <v>1.4563500108582109E-2</v>
      </c>
      <c r="BW113" s="22">
        <f t="shared" si="73"/>
        <v>0</v>
      </c>
      <c r="BX113" s="22">
        <f t="shared" si="73"/>
        <v>0</v>
      </c>
      <c r="BY113" s="22">
        <f t="shared" si="73"/>
        <v>4.1675911778665687E-3</v>
      </c>
      <c r="BZ113" s="22">
        <f t="shared" si="73"/>
        <v>8.2078392919649926E-2</v>
      </c>
      <c r="CA113" s="23">
        <f t="shared" si="74"/>
        <v>0.48710821908934526</v>
      </c>
      <c r="CB113" s="23">
        <f t="shared" si="74"/>
        <v>0.39820312860003887</v>
      </c>
    </row>
    <row r="114" spans="1:80" x14ac:dyDescent="0.2">
      <c r="A114" t="s">
        <v>149</v>
      </c>
      <c r="B114">
        <v>1200</v>
      </c>
      <c r="C114" s="23">
        <f t="shared" si="75"/>
        <v>6.7881749991514776E-4</v>
      </c>
      <c r="D114">
        <v>470</v>
      </c>
      <c r="E114" s="18">
        <f t="shared" si="39"/>
        <v>0.31904422496011947</v>
      </c>
      <c r="F114">
        <v>44.65</v>
      </c>
      <c r="G114">
        <v>1.56</v>
      </c>
      <c r="H114">
        <v>15.21</v>
      </c>
      <c r="I114">
        <v>0.16</v>
      </c>
      <c r="J114">
        <v>6.35</v>
      </c>
      <c r="K114">
        <v>9.1300000000000008</v>
      </c>
      <c r="L114">
        <v>10.11</v>
      </c>
      <c r="M114">
        <v>3.4</v>
      </c>
      <c r="N114">
        <v>2.11</v>
      </c>
      <c r="O114">
        <v>0</v>
      </c>
      <c r="P114">
        <v>0</v>
      </c>
      <c r="Q114">
        <v>0.78</v>
      </c>
      <c r="R114" s="18"/>
      <c r="S114" s="18"/>
      <c r="T114" s="18"/>
      <c r="U114" s="18"/>
      <c r="V114" s="18"/>
      <c r="W114">
        <v>1.91</v>
      </c>
      <c r="X114" s="20"/>
      <c r="Y114" s="20"/>
      <c r="Z114" s="20"/>
      <c r="AA114" s="20">
        <f t="shared" si="42"/>
        <v>0.74305208853386584</v>
      </c>
      <c r="AB114" s="20">
        <f t="shared" si="43"/>
        <v>1.9524405506883603E-2</v>
      </c>
      <c r="AC114" s="20">
        <f t="shared" si="44"/>
        <v>0.29835229501765403</v>
      </c>
      <c r="AD114" s="20">
        <f t="shared" si="45"/>
        <v>2.2554271215111362E-3</v>
      </c>
      <c r="AE114" s="20">
        <f t="shared" si="46"/>
        <v>0.15749007936507936</v>
      </c>
      <c r="AF114" s="20">
        <f t="shared" si="47"/>
        <v>0.12707028531663189</v>
      </c>
      <c r="AG114" s="20">
        <f t="shared" si="48"/>
        <v>0.18027817403708987</v>
      </c>
      <c r="AH114" s="20">
        <f t="shared" si="49"/>
        <v>0.10971281058405938</v>
      </c>
      <c r="AI114" s="20">
        <f t="shared" si="50"/>
        <v>4.4798301486199572E-2</v>
      </c>
      <c r="AJ114" s="20">
        <f t="shared" si="51"/>
        <v>0</v>
      </c>
      <c r="AK114" s="20">
        <f t="shared" si="52"/>
        <v>0</v>
      </c>
      <c r="AL114" s="20">
        <f t="shared" si="53"/>
        <v>2.2002820874471085E-2</v>
      </c>
      <c r="AM114" s="20">
        <f t="shared" si="54"/>
        <v>0.2122222222222222</v>
      </c>
      <c r="AN114" s="20">
        <f t="shared" si="71"/>
        <v>1.9167589100656683</v>
      </c>
      <c r="AO114" s="20">
        <f t="shared" si="76"/>
        <v>0.3876606935967804</v>
      </c>
      <c r="AP114" s="20">
        <f t="shared" si="76"/>
        <v>1.018615612237571E-2</v>
      </c>
      <c r="AQ114" s="20">
        <f t="shared" si="76"/>
        <v>0.15565457577939859</v>
      </c>
      <c r="AR114" s="20">
        <f t="shared" si="76"/>
        <v>1.1766879546858948E-3</v>
      </c>
      <c r="AS114" s="20">
        <f t="shared" si="76"/>
        <v>8.2164782716300885E-2</v>
      </c>
      <c r="AT114" s="20">
        <f t="shared" si="76"/>
        <v>6.62943496176462E-2</v>
      </c>
      <c r="AU114" s="20">
        <f t="shared" si="76"/>
        <v>9.4053651239275324E-2</v>
      </c>
      <c r="AV114" s="20">
        <f t="shared" si="76"/>
        <v>5.7238711664734404E-2</v>
      </c>
      <c r="AW114" s="20">
        <f t="shared" si="76"/>
        <v>2.3371902043050775E-2</v>
      </c>
      <c r="AX114" s="20">
        <f t="shared" si="76"/>
        <v>0</v>
      </c>
      <c r="AY114" s="20">
        <f t="shared" si="76"/>
        <v>0</v>
      </c>
      <c r="AZ114" s="20">
        <f t="shared" si="76"/>
        <v>1.1479180171760498E-2</v>
      </c>
      <c r="BA114" s="20">
        <f t="shared" si="76"/>
        <v>0.11071930909399109</v>
      </c>
      <c r="BB114" s="20">
        <f t="shared" si="72"/>
        <v>0.99999999999999978</v>
      </c>
      <c r="BC114" s="20">
        <f t="shared" si="57"/>
        <v>0.71006420906588918</v>
      </c>
      <c r="BD114" s="20">
        <f t="shared" si="58"/>
        <v>0.57924896854091312</v>
      </c>
      <c r="BE114" s="20">
        <f t="shared" si="59"/>
        <v>1.9564821286198666</v>
      </c>
      <c r="BF114" s="21">
        <f t="shared" si="60"/>
        <v>0.48992352988787485</v>
      </c>
      <c r="BG114">
        <v>-0.33281718943934424</v>
      </c>
      <c r="BH114" s="21">
        <f t="shared" si="61"/>
        <v>-0.82274071932721915</v>
      </c>
      <c r="BI114" s="21">
        <f t="shared" si="62"/>
        <v>-1.1921889711079543</v>
      </c>
      <c r="BJ114" s="21">
        <f t="shared" si="63"/>
        <v>-1.0552582284332348</v>
      </c>
      <c r="BK114" s="21">
        <v>0.5</v>
      </c>
      <c r="BL114" s="21">
        <f t="shared" si="64"/>
        <v>-0.36944825178073515</v>
      </c>
      <c r="BM114" s="21">
        <f t="shared" si="65"/>
        <v>-0.23251750910601565</v>
      </c>
      <c r="BN114" s="22">
        <f t="shared" si="73"/>
        <v>0.26315086284273859</v>
      </c>
      <c r="BO114" s="22">
        <f t="shared" si="73"/>
        <v>6.9145410327364557E-3</v>
      </c>
      <c r="BP114" s="22">
        <f t="shared" si="73"/>
        <v>0.10566104998092427</v>
      </c>
      <c r="BQ114" s="22">
        <f t="shared" si="73"/>
        <v>7.9875637558014779E-4</v>
      </c>
      <c r="BR114" s="22">
        <f t="shared" si="73"/>
        <v>5.5774892384550717E-2</v>
      </c>
      <c r="BS114" s="22">
        <f t="shared" si="73"/>
        <v>4.5001764665951328E-2</v>
      </c>
      <c r="BT114" s="22">
        <f t="shared" si="73"/>
        <v>6.3845264392136114E-2</v>
      </c>
      <c r="BU114" s="22">
        <f t="shared" si="73"/>
        <v>3.8854639150619014E-2</v>
      </c>
      <c r="BV114" s="22">
        <f t="shared" si="73"/>
        <v>1.5865256113125462E-2</v>
      </c>
      <c r="BW114" s="22">
        <f t="shared" si="73"/>
        <v>0</v>
      </c>
      <c r="BX114" s="22">
        <f t="shared" si="73"/>
        <v>0</v>
      </c>
      <c r="BY114" s="22">
        <f t="shared" si="73"/>
        <v>7.792268385269998E-3</v>
      </c>
      <c r="BZ114" s="22">
        <f t="shared" si="73"/>
        <v>7.5158204591515523E-2</v>
      </c>
      <c r="CA114" s="23">
        <f t="shared" si="74"/>
        <v>0.48200401117733366</v>
      </c>
      <c r="CB114" s="23">
        <f t="shared" si="74"/>
        <v>0.39320433665337068</v>
      </c>
    </row>
    <row r="115" spans="1:80" x14ac:dyDescent="0.2">
      <c r="A115" t="s">
        <v>150</v>
      </c>
      <c r="B115">
        <v>1200</v>
      </c>
      <c r="C115" s="23">
        <f t="shared" si="75"/>
        <v>6.7881749991514776E-4</v>
      </c>
      <c r="D115">
        <v>260</v>
      </c>
      <c r="E115" s="18">
        <f t="shared" si="39"/>
        <v>0.17649254997793842</v>
      </c>
      <c r="F115">
        <v>46.95</v>
      </c>
      <c r="G115">
        <v>1.67</v>
      </c>
      <c r="H115">
        <v>15.73</v>
      </c>
      <c r="I115">
        <v>0.16</v>
      </c>
      <c r="J115">
        <v>6.51</v>
      </c>
      <c r="K115">
        <v>8.99</v>
      </c>
      <c r="L115">
        <v>10.26</v>
      </c>
      <c r="M115">
        <v>3.24</v>
      </c>
      <c r="N115">
        <v>1.88</v>
      </c>
      <c r="O115">
        <v>0</v>
      </c>
      <c r="P115">
        <v>0</v>
      </c>
      <c r="Q115">
        <v>0.13</v>
      </c>
      <c r="R115" s="18"/>
      <c r="S115" s="18"/>
      <c r="T115" s="18"/>
      <c r="U115" s="18"/>
      <c r="V115" s="18"/>
      <c r="W115">
        <v>1.1100000000000001</v>
      </c>
      <c r="X115" s="20"/>
      <c r="Y115" s="20"/>
      <c r="Z115" s="20"/>
      <c r="AA115" s="20">
        <f t="shared" si="42"/>
        <v>0.78132800798801794</v>
      </c>
      <c r="AB115" s="20">
        <f t="shared" si="43"/>
        <v>2.090112640801001E-2</v>
      </c>
      <c r="AC115" s="20">
        <f t="shared" si="44"/>
        <v>0.30855237347979603</v>
      </c>
      <c r="AD115" s="20">
        <f t="shared" si="45"/>
        <v>2.2554271215111362E-3</v>
      </c>
      <c r="AE115" s="20">
        <f t="shared" si="46"/>
        <v>0.16145833333333331</v>
      </c>
      <c r="AF115" s="20">
        <f t="shared" si="47"/>
        <v>0.12512178148921366</v>
      </c>
      <c r="AG115" s="20">
        <f t="shared" si="48"/>
        <v>0.18295292439372327</v>
      </c>
      <c r="AH115" s="20">
        <f t="shared" si="49"/>
        <v>0.10454985479186836</v>
      </c>
      <c r="AI115" s="20">
        <f t="shared" si="50"/>
        <v>3.9915074309978767E-2</v>
      </c>
      <c r="AJ115" s="20">
        <f t="shared" si="51"/>
        <v>0</v>
      </c>
      <c r="AK115" s="20">
        <f t="shared" si="52"/>
        <v>0</v>
      </c>
      <c r="AL115" s="20">
        <f t="shared" si="53"/>
        <v>3.6671368124118475E-3</v>
      </c>
      <c r="AM115" s="20">
        <f t="shared" si="54"/>
        <v>0.12333333333333335</v>
      </c>
      <c r="AN115" s="20">
        <f t="shared" si="71"/>
        <v>1.8540353734611976</v>
      </c>
      <c r="AO115" s="20">
        <f t="shared" si="76"/>
        <v>0.42142022702047977</v>
      </c>
      <c r="AP115" s="20">
        <f t="shared" si="76"/>
        <v>1.1273315874761783E-2</v>
      </c>
      <c r="AQ115" s="20">
        <f t="shared" si="76"/>
        <v>0.16642205315844455</v>
      </c>
      <c r="AR115" s="20">
        <f t="shared" si="76"/>
        <v>1.2164962728303302E-3</v>
      </c>
      <c r="AS115" s="20">
        <f t="shared" si="76"/>
        <v>8.7084818145575907E-2</v>
      </c>
      <c r="AT115" s="20">
        <f t="shared" si="76"/>
        <v>6.7486188926174917E-2</v>
      </c>
      <c r="AU115" s="20">
        <f t="shared" si="76"/>
        <v>9.8678227509855124E-2</v>
      </c>
      <c r="AV115" s="20">
        <f t="shared" si="76"/>
        <v>5.6390431535666946E-2</v>
      </c>
      <c r="AW115" s="20">
        <f t="shared" si="76"/>
        <v>2.152875553580377E-2</v>
      </c>
      <c r="AX115" s="20">
        <f t="shared" si="76"/>
        <v>0</v>
      </c>
      <c r="AY115" s="20">
        <f t="shared" si="76"/>
        <v>0</v>
      </c>
      <c r="AZ115" s="20">
        <f t="shared" si="76"/>
        <v>1.977921707915351E-3</v>
      </c>
      <c r="BA115" s="20">
        <f t="shared" si="76"/>
        <v>6.6521564312491552E-2</v>
      </c>
      <c r="BB115" s="20">
        <f t="shared" si="72"/>
        <v>1</v>
      </c>
      <c r="BC115" s="20">
        <f t="shared" si="57"/>
        <v>0.72370405358494427</v>
      </c>
      <c r="BD115" s="20">
        <f t="shared" si="58"/>
        <v>0.60456512568344034</v>
      </c>
      <c r="BE115" s="20">
        <f t="shared" si="59"/>
        <v>1.8472533617923534</v>
      </c>
      <c r="BF115" s="21">
        <f t="shared" si="60"/>
        <v>-0.22845821779365039</v>
      </c>
      <c r="BG115">
        <v>-1.1313795167320306</v>
      </c>
      <c r="BH115" s="21">
        <f t="shared" si="61"/>
        <v>-0.90292129893838025</v>
      </c>
      <c r="BI115" s="21">
        <f t="shared" si="62"/>
        <v>-1.1737974827546696</v>
      </c>
      <c r="BJ115" s="21">
        <f t="shared" si="63"/>
        <v>-1.1074976582863856</v>
      </c>
      <c r="BK115" s="21">
        <v>0.5</v>
      </c>
      <c r="BL115" s="21">
        <f t="shared" si="64"/>
        <v>-0.27087618381628931</v>
      </c>
      <c r="BM115" s="21">
        <f t="shared" si="65"/>
        <v>-0.20457635934800533</v>
      </c>
      <c r="BN115" s="22">
        <f t="shared" si="73"/>
        <v>0.2860674249197161</v>
      </c>
      <c r="BO115" s="22">
        <f t="shared" si="73"/>
        <v>7.6525240978595407E-3</v>
      </c>
      <c r="BP115" s="22">
        <f t="shared" si="73"/>
        <v>0.11297020205576115</v>
      </c>
      <c r="BQ115" s="22">
        <f t="shared" si="73"/>
        <v>8.2577895857878015E-4</v>
      </c>
      <c r="BR115" s="22">
        <f t="shared" si="73"/>
        <v>5.9114698534145131E-2</v>
      </c>
      <c r="BS115" s="22">
        <f t="shared" si="73"/>
        <v>4.5810806045667389E-2</v>
      </c>
      <c r="BT115" s="22">
        <f t="shared" si="73"/>
        <v>6.6984507694298007E-2</v>
      </c>
      <c r="BU115" s="22">
        <f t="shared" si="73"/>
        <v>3.8278811754177744E-2</v>
      </c>
      <c r="BV115" s="22">
        <f t="shared" si="73"/>
        <v>1.4614096009098711E-2</v>
      </c>
      <c r="BW115" s="22">
        <f t="shared" si="73"/>
        <v>0</v>
      </c>
      <c r="BX115" s="22">
        <f t="shared" si="73"/>
        <v>0</v>
      </c>
      <c r="BY115" s="22">
        <f t="shared" si="73"/>
        <v>1.3426478687949977E-3</v>
      </c>
      <c r="BZ115" s="22">
        <f t="shared" si="73"/>
        <v>4.5156001977050227E-2</v>
      </c>
      <c r="CA115" s="23">
        <f t="shared" si="74"/>
        <v>0.49126297633298999</v>
      </c>
      <c r="CB115" s="23">
        <f t="shared" si="74"/>
        <v>0.41038938715232004</v>
      </c>
    </row>
    <row r="116" spans="1:80" x14ac:dyDescent="0.2">
      <c r="A116" t="s">
        <v>151</v>
      </c>
      <c r="B116">
        <v>1200</v>
      </c>
      <c r="C116" s="23">
        <f t="shared" si="75"/>
        <v>6.7881749991514776E-4</v>
      </c>
      <c r="D116">
        <v>260</v>
      </c>
      <c r="E116" s="18">
        <f t="shared" si="39"/>
        <v>0.17649254997793842</v>
      </c>
      <c r="F116">
        <v>46.9</v>
      </c>
      <c r="G116">
        <v>1.65</v>
      </c>
      <c r="H116">
        <v>15.72</v>
      </c>
      <c r="I116">
        <v>0.15</v>
      </c>
      <c r="J116">
        <v>6.49</v>
      </c>
      <c r="K116">
        <v>9.02</v>
      </c>
      <c r="L116">
        <v>10.16</v>
      </c>
      <c r="M116">
        <v>3.22</v>
      </c>
      <c r="N116">
        <v>1.93</v>
      </c>
      <c r="O116">
        <v>0</v>
      </c>
      <c r="P116">
        <v>0</v>
      </c>
      <c r="Q116">
        <v>0.17</v>
      </c>
      <c r="R116" s="18"/>
      <c r="S116" s="18"/>
      <c r="T116" s="18"/>
      <c r="U116" s="18"/>
      <c r="V116" s="18"/>
      <c r="W116">
        <v>1.1499999999999999</v>
      </c>
      <c r="X116" s="20"/>
      <c r="Y116" s="20"/>
      <c r="Z116" s="20"/>
      <c r="AA116" s="20">
        <f t="shared" si="42"/>
        <v>0.78049592278249291</v>
      </c>
      <c r="AB116" s="20">
        <f t="shared" si="43"/>
        <v>2.0650813516896117E-2</v>
      </c>
      <c r="AC116" s="20">
        <f t="shared" si="44"/>
        <v>0.30835621812475483</v>
      </c>
      <c r="AD116" s="20">
        <f t="shared" si="45"/>
        <v>2.11446292641669E-3</v>
      </c>
      <c r="AE116" s="20">
        <f t="shared" si="46"/>
        <v>0.1609623015873016</v>
      </c>
      <c r="AF116" s="20">
        <f t="shared" si="47"/>
        <v>0.12553931802366042</v>
      </c>
      <c r="AG116" s="20">
        <f t="shared" si="48"/>
        <v>0.181169757489301</v>
      </c>
      <c r="AH116" s="20">
        <f t="shared" si="49"/>
        <v>0.10390448531784448</v>
      </c>
      <c r="AI116" s="20">
        <f t="shared" si="50"/>
        <v>4.0976645435244159E-2</v>
      </c>
      <c r="AJ116" s="20">
        <f t="shared" si="51"/>
        <v>0</v>
      </c>
      <c r="AK116" s="20">
        <f t="shared" si="52"/>
        <v>0</v>
      </c>
      <c r="AL116" s="20">
        <f t="shared" si="53"/>
        <v>4.7954866008462623E-3</v>
      </c>
      <c r="AM116" s="20">
        <f t="shared" si="54"/>
        <v>0.12777777777777777</v>
      </c>
      <c r="AN116" s="20">
        <f t="shared" si="71"/>
        <v>1.8567431895825364</v>
      </c>
      <c r="AO116" s="20">
        <f t="shared" si="76"/>
        <v>0.42035749863608057</v>
      </c>
      <c r="AP116" s="20">
        <f t="shared" si="76"/>
        <v>1.1122062346995426E-2</v>
      </c>
      <c r="AQ116" s="20">
        <f t="shared" si="76"/>
        <v>0.16607370359822596</v>
      </c>
      <c r="AR116" s="20">
        <f t="shared" si="76"/>
        <v>1.1388020369645726E-3</v>
      </c>
      <c r="AS116" s="20">
        <f t="shared" si="76"/>
        <v>8.6690664864370284E-2</v>
      </c>
      <c r="AT116" s="20">
        <f t="shared" si="76"/>
        <v>6.7612644940890421E-2</v>
      </c>
      <c r="AU116" s="20">
        <f t="shared" si="76"/>
        <v>9.7573944800645573E-2</v>
      </c>
      <c r="AV116" s="20">
        <f t="shared" si="76"/>
        <v>5.5960612054920741E-2</v>
      </c>
      <c r="AW116" s="20">
        <f t="shared" si="76"/>
        <v>2.2069096935509538E-2</v>
      </c>
      <c r="AX116" s="20">
        <f t="shared" si="76"/>
        <v>0</v>
      </c>
      <c r="AY116" s="20">
        <f t="shared" si="76"/>
        <v>0</v>
      </c>
      <c r="AZ116" s="20">
        <f t="shared" si="76"/>
        <v>2.5827409130955059E-3</v>
      </c>
      <c r="BA116" s="20">
        <f t="shared" si="76"/>
        <v>6.8818228872301337E-2</v>
      </c>
      <c r="BB116" s="20">
        <f t="shared" si="72"/>
        <v>1</v>
      </c>
      <c r="BC116" s="20">
        <f t="shared" si="57"/>
        <v>0.71717058513935839</v>
      </c>
      <c r="BD116" s="20">
        <f t="shared" si="58"/>
        <v>0.60793309720257127</v>
      </c>
      <c r="BE116" s="20">
        <f t="shared" si="59"/>
        <v>1.8456916158031618</v>
      </c>
      <c r="BF116" s="21">
        <f t="shared" si="60"/>
        <v>-0.10999757205896499</v>
      </c>
      <c r="BG116">
        <v>-1.0178273505287738</v>
      </c>
      <c r="BH116" s="21">
        <f t="shared" si="61"/>
        <v>-0.90782977846980883</v>
      </c>
      <c r="BI116" s="21">
        <f t="shared" si="62"/>
        <v>-1.1797323269537738</v>
      </c>
      <c r="BJ116" s="21">
        <f t="shared" si="63"/>
        <v>-1.1095782849733939</v>
      </c>
      <c r="BK116" s="21">
        <v>0.5</v>
      </c>
      <c r="BL116" s="21">
        <f t="shared" si="64"/>
        <v>-0.271902548483965</v>
      </c>
      <c r="BM116" s="21">
        <f t="shared" si="65"/>
        <v>-0.20174850650358511</v>
      </c>
      <c r="BN116" s="22">
        <f t="shared" si="73"/>
        <v>0.28534602629472933</v>
      </c>
      <c r="BO116" s="22">
        <f t="shared" si="73"/>
        <v>7.5498505562878356E-3</v>
      </c>
      <c r="BP116" s="22">
        <f t="shared" si="73"/>
        <v>0.11273373627819702</v>
      </c>
      <c r="BQ116" s="22">
        <f t="shared" si="73"/>
        <v>7.7303875163056885E-4</v>
      </c>
      <c r="BR116" s="22">
        <f t="shared" si="73"/>
        <v>5.8847140389213785E-2</v>
      </c>
      <c r="BS116" s="22">
        <f t="shared" si="73"/>
        <v>4.5896646601425797E-2</v>
      </c>
      <c r="BT116" s="22">
        <f t="shared" si="73"/>
        <v>6.6234901266432861E-2</v>
      </c>
      <c r="BU116" s="22">
        <f t="shared" si="73"/>
        <v>3.798704276884278E-2</v>
      </c>
      <c r="BV116" s="22">
        <f t="shared" si="73"/>
        <v>1.4980889207147633E-2</v>
      </c>
      <c r="BW116" s="22">
        <f t="shared" si="73"/>
        <v>0</v>
      </c>
      <c r="BX116" s="22">
        <f t="shared" si="73"/>
        <v>0</v>
      </c>
      <c r="BY116" s="22">
        <f t="shared" si="73"/>
        <v>1.7532097295560574E-3</v>
      </c>
      <c r="BZ116" s="22">
        <f t="shared" si="73"/>
        <v>4.6715018071684031E-2</v>
      </c>
      <c r="CA116" s="23">
        <f t="shared" si="74"/>
        <v>0.48682794361698289</v>
      </c>
      <c r="CB116" s="23">
        <f t="shared" si="74"/>
        <v>0.41267562515872191</v>
      </c>
    </row>
    <row r="117" spans="1:80" x14ac:dyDescent="0.2">
      <c r="A117" t="s">
        <v>152</v>
      </c>
      <c r="B117">
        <v>1200</v>
      </c>
      <c r="C117" s="15">
        <f t="shared" si="75"/>
        <v>6.7881749991514776E-4</v>
      </c>
      <c r="D117">
        <v>260</v>
      </c>
      <c r="E117" s="14">
        <f t="shared" si="39"/>
        <v>0.17649254997793842</v>
      </c>
      <c r="F117">
        <v>47.06</v>
      </c>
      <c r="G117">
        <v>1.62</v>
      </c>
      <c r="H117">
        <v>15.77</v>
      </c>
      <c r="I117">
        <v>0.16</v>
      </c>
      <c r="J117">
        <v>6.41</v>
      </c>
      <c r="K117">
        <v>8.98</v>
      </c>
      <c r="L117">
        <v>9.98</v>
      </c>
      <c r="M117">
        <v>3.31</v>
      </c>
      <c r="N117">
        <v>1.92</v>
      </c>
      <c r="O117">
        <v>0</v>
      </c>
      <c r="P117">
        <v>0</v>
      </c>
      <c r="Q117">
        <v>0.24</v>
      </c>
      <c r="R117" s="18"/>
      <c r="S117" s="18"/>
      <c r="T117" s="18"/>
      <c r="U117" s="18"/>
      <c r="V117" s="18"/>
      <c r="W117">
        <v>1.29</v>
      </c>
      <c r="X117" s="20"/>
      <c r="Y117" s="20"/>
      <c r="Z117" s="20"/>
      <c r="AA117" s="20">
        <f t="shared" si="42"/>
        <v>0.78315859544017308</v>
      </c>
      <c r="AB117" s="20">
        <f t="shared" si="43"/>
        <v>2.027534418022528E-2</v>
      </c>
      <c r="AC117" s="20">
        <f t="shared" si="44"/>
        <v>0.3093369948999608</v>
      </c>
      <c r="AD117" s="20">
        <f t="shared" si="45"/>
        <v>2.2554271215111362E-3</v>
      </c>
      <c r="AE117" s="20">
        <f t="shared" si="46"/>
        <v>0.15897817460317459</v>
      </c>
      <c r="AF117" s="20">
        <f t="shared" si="47"/>
        <v>0.12498260264439806</v>
      </c>
      <c r="AG117" s="20">
        <f t="shared" si="48"/>
        <v>0.17796005706134096</v>
      </c>
      <c r="AH117" s="20">
        <f t="shared" si="49"/>
        <v>0.10680864795095192</v>
      </c>
      <c r="AI117" s="20">
        <f t="shared" si="50"/>
        <v>4.0764331210191081E-2</v>
      </c>
      <c r="AJ117" s="20">
        <f t="shared" si="51"/>
        <v>0</v>
      </c>
      <c r="AK117" s="20">
        <f t="shared" si="52"/>
        <v>0</v>
      </c>
      <c r="AL117" s="20">
        <f t="shared" si="53"/>
        <v>6.7700987306064872E-3</v>
      </c>
      <c r="AM117" s="20">
        <f t="shared" si="54"/>
        <v>0.14333333333333334</v>
      </c>
      <c r="AN117" s="20">
        <f t="shared" si="71"/>
        <v>1.8746236071758668</v>
      </c>
      <c r="AO117" s="20">
        <f t="shared" si="76"/>
        <v>0.41776844825933179</v>
      </c>
      <c r="AP117" s="20">
        <f t="shared" si="76"/>
        <v>1.0815688068054484E-2</v>
      </c>
      <c r="AQ117" s="20">
        <f t="shared" si="76"/>
        <v>0.16501285576253844</v>
      </c>
      <c r="AR117" s="20">
        <f t="shared" si="76"/>
        <v>1.2031359857400668E-3</v>
      </c>
      <c r="AS117" s="20">
        <f t="shared" si="76"/>
        <v>8.4805383861924308E-2</v>
      </c>
      <c r="AT117" s="20">
        <f t="shared" si="76"/>
        <v>6.6670771757048983E-2</v>
      </c>
      <c r="AU117" s="20">
        <f t="shared" si="76"/>
        <v>9.4931087168713832E-2</v>
      </c>
      <c r="AV117" s="20">
        <f t="shared" si="76"/>
        <v>5.697604977452507E-2</v>
      </c>
      <c r="AW117" s="20">
        <f t="shared" si="76"/>
        <v>2.1745341867108366E-2</v>
      </c>
      <c r="AX117" s="20">
        <f t="shared" si="76"/>
        <v>0</v>
      </c>
      <c r="AY117" s="20">
        <f t="shared" si="76"/>
        <v>0</v>
      </c>
      <c r="AZ117" s="20">
        <f t="shared" si="76"/>
        <v>3.6114442945726511E-3</v>
      </c>
      <c r="BA117" s="20">
        <f t="shared" si="76"/>
        <v>7.6459793200441967E-2</v>
      </c>
      <c r="BB117" s="20">
        <f t="shared" si="72"/>
        <v>0.99999999999999978</v>
      </c>
      <c r="BC117" s="20">
        <f t="shared" si="57"/>
        <v>0.72376832505577937</v>
      </c>
      <c r="BD117" s="20">
        <f t="shared" si="58"/>
        <v>0.61438180389414787</v>
      </c>
      <c r="BE117" s="20">
        <f t="shared" si="59"/>
        <v>1.8462444585154967</v>
      </c>
      <c r="BF117" s="21">
        <f t="shared" si="60"/>
        <v>4.2069862445083595E-2</v>
      </c>
      <c r="BG117">
        <v>-0.86843577500005054</v>
      </c>
      <c r="BH117" s="21">
        <f t="shared" si="61"/>
        <v>-0.91050563744513413</v>
      </c>
      <c r="BI117" s="21">
        <f t="shared" si="62"/>
        <v>-1.188947714010729</v>
      </c>
      <c r="BJ117" s="21">
        <f t="shared" si="63"/>
        <v>-1.1094754707549488</v>
      </c>
      <c r="BK117" s="21">
        <v>0.5</v>
      </c>
      <c r="BL117" s="21">
        <f t="shared" si="64"/>
        <v>-0.27844207656559483</v>
      </c>
      <c r="BM117" s="21">
        <f t="shared" si="65"/>
        <v>-0.19896983330981466</v>
      </c>
      <c r="BN117" s="22">
        <f t="shared" si="73"/>
        <v>0.28358853359083042</v>
      </c>
      <c r="BO117" s="22">
        <f t="shared" si="73"/>
        <v>7.3418783342188397E-3</v>
      </c>
      <c r="BP117" s="22">
        <f t="shared" si="73"/>
        <v>0.11201361420258522</v>
      </c>
      <c r="BQ117" s="22">
        <f t="shared" si="73"/>
        <v>8.1670976189801895E-4</v>
      </c>
      <c r="BR117" s="22">
        <f t="shared" si="73"/>
        <v>5.7567378652495879E-2</v>
      </c>
      <c r="BS117" s="22">
        <f t="shared" si="73"/>
        <v>4.5257286601533435E-2</v>
      </c>
      <c r="BT117" s="22">
        <f t="shared" si="73"/>
        <v>6.444088325609329E-2</v>
      </c>
      <c r="BU117" s="22">
        <f t="shared" si="73"/>
        <v>3.867633966298413E-2</v>
      </c>
      <c r="BV117" s="22">
        <f t="shared" si="73"/>
        <v>1.4761118601030692E-2</v>
      </c>
      <c r="BW117" s="22">
        <f t="shared" si="73"/>
        <v>0</v>
      </c>
      <c r="BX117" s="22">
        <f t="shared" si="73"/>
        <v>0</v>
      </c>
      <c r="BY117" s="22">
        <f t="shared" si="73"/>
        <v>2.4515115871246314E-3</v>
      </c>
      <c r="BZ117" s="22">
        <f t="shared" si="73"/>
        <v>5.1902245664353232E-2</v>
      </c>
      <c r="CA117" s="23">
        <f t="shared" si="74"/>
        <v>0.49130660493213812</v>
      </c>
      <c r="CB117" s="23">
        <f t="shared" si="74"/>
        <v>0.41705312011278406</v>
      </c>
    </row>
    <row r="118" spans="1:80" x14ac:dyDescent="0.2">
      <c r="A118" t="s">
        <v>153</v>
      </c>
      <c r="B118">
        <v>1200</v>
      </c>
      <c r="C118" s="15">
        <f t="shared" si="75"/>
        <v>6.7881749991514776E-4</v>
      </c>
      <c r="D118">
        <v>260</v>
      </c>
      <c r="E118" s="18">
        <f t="shared" si="39"/>
        <v>0.17649254997793842</v>
      </c>
      <c r="F118">
        <v>46.57</v>
      </c>
      <c r="G118">
        <v>1.65</v>
      </c>
      <c r="H118">
        <v>15.66</v>
      </c>
      <c r="I118">
        <v>0.17</v>
      </c>
      <c r="J118">
        <v>6.54</v>
      </c>
      <c r="K118">
        <v>9.02</v>
      </c>
      <c r="L118">
        <v>10.199999999999999</v>
      </c>
      <c r="M118">
        <v>3.32</v>
      </c>
      <c r="N118">
        <v>1.93</v>
      </c>
      <c r="O118">
        <v>0</v>
      </c>
      <c r="P118">
        <v>0</v>
      </c>
      <c r="Q118">
        <v>0.34</v>
      </c>
      <c r="R118" s="18"/>
      <c r="S118" s="18"/>
      <c r="T118" s="18"/>
      <c r="U118" s="18"/>
      <c r="V118" s="18"/>
      <c r="W118">
        <v>1.47</v>
      </c>
      <c r="X118" s="20"/>
      <c r="Y118" s="20"/>
      <c r="Z118" s="20"/>
      <c r="AA118" s="20">
        <f t="shared" si="42"/>
        <v>0.7750041604260276</v>
      </c>
      <c r="AB118" s="20">
        <f t="shared" si="43"/>
        <v>2.0650813516896117E-2</v>
      </c>
      <c r="AC118" s="20">
        <f t="shared" si="44"/>
        <v>0.30717928599450767</v>
      </c>
      <c r="AD118" s="20">
        <f t="shared" si="45"/>
        <v>2.3963913166055823E-3</v>
      </c>
      <c r="AE118" s="20">
        <f t="shared" si="46"/>
        <v>0.16220238095238096</v>
      </c>
      <c r="AF118" s="20">
        <f t="shared" si="47"/>
        <v>0.12553931802366042</v>
      </c>
      <c r="AG118" s="20">
        <f t="shared" si="48"/>
        <v>0.18188302425106989</v>
      </c>
      <c r="AH118" s="20">
        <f t="shared" si="49"/>
        <v>0.10713133268796386</v>
      </c>
      <c r="AI118" s="20">
        <f t="shared" si="50"/>
        <v>4.0976645435244159E-2</v>
      </c>
      <c r="AJ118" s="20">
        <f t="shared" si="51"/>
        <v>0</v>
      </c>
      <c r="AK118" s="20">
        <f t="shared" si="52"/>
        <v>0</v>
      </c>
      <c r="AL118" s="20">
        <f t="shared" si="53"/>
        <v>9.5909732016925247E-3</v>
      </c>
      <c r="AM118" s="20">
        <f t="shared" si="54"/>
        <v>0.16333333333333333</v>
      </c>
      <c r="AN118" s="20">
        <f t="shared" si="71"/>
        <v>1.8958876591393823</v>
      </c>
      <c r="AO118" s="20">
        <f t="shared" si="76"/>
        <v>0.40878168951098737</v>
      </c>
      <c r="AP118" s="20">
        <f t="shared" si="76"/>
        <v>1.0892424673659373E-2</v>
      </c>
      <c r="AQ118" s="20">
        <f t="shared" si="76"/>
        <v>0.16202399151326741</v>
      </c>
      <c r="AR118" s="20">
        <f t="shared" si="76"/>
        <v>1.2639943643566931E-3</v>
      </c>
      <c r="AS118" s="20">
        <f t="shared" si="76"/>
        <v>8.5554848237163472E-2</v>
      </c>
      <c r="AT118" s="20">
        <f t="shared" si="76"/>
        <v>6.6216643912671305E-2</v>
      </c>
      <c r="AU118" s="20">
        <f t="shared" si="76"/>
        <v>9.5935549437372106E-2</v>
      </c>
      <c r="AV118" s="20">
        <f t="shared" si="76"/>
        <v>5.6507215589237485E-2</v>
      </c>
      <c r="AW118" s="20">
        <f t="shared" si="76"/>
        <v>2.161343539408082E-2</v>
      </c>
      <c r="AX118" s="20">
        <f t="shared" si="76"/>
        <v>0</v>
      </c>
      <c r="AY118" s="20">
        <f t="shared" si="76"/>
        <v>0</v>
      </c>
      <c r="AZ118" s="20">
        <f t="shared" si="76"/>
        <v>5.0588299129739802E-3</v>
      </c>
      <c r="BA118" s="20">
        <f t="shared" si="76"/>
        <v>8.6151377454229933E-2</v>
      </c>
      <c r="BB118" s="20">
        <f t="shared" si="72"/>
        <v>0.99999999999999989</v>
      </c>
      <c r="BC118" s="20">
        <f t="shared" si="57"/>
        <v>0.72333262559862566</v>
      </c>
      <c r="BD118" s="20">
        <f t="shared" si="58"/>
        <v>0.60010719438073612</v>
      </c>
      <c r="BE118" s="20">
        <f t="shared" si="59"/>
        <v>1.8806221448873897</v>
      </c>
      <c r="BF118" s="21">
        <f t="shared" si="60"/>
        <v>0.16942062067187358</v>
      </c>
      <c r="BG118">
        <v>-0.72631001697107422</v>
      </c>
      <c r="BH118" s="21">
        <f t="shared" si="61"/>
        <v>-0.8957306376429478</v>
      </c>
      <c r="BI118" s="21">
        <f t="shared" si="62"/>
        <v>-1.1856475570878047</v>
      </c>
      <c r="BJ118" s="21">
        <f t="shared" si="63"/>
        <v>-1.092578200245728</v>
      </c>
      <c r="BK118" s="21">
        <v>0.5</v>
      </c>
      <c r="BL118" s="21">
        <f t="shared" si="64"/>
        <v>-0.28991691944485687</v>
      </c>
      <c r="BM118" s="21">
        <f t="shared" si="65"/>
        <v>-0.19684756260278025</v>
      </c>
      <c r="BN118" s="22">
        <f t="shared" si="73"/>
        <v>0.27748816448493863</v>
      </c>
      <c r="BO118" s="22">
        <f t="shared" si="73"/>
        <v>7.393968484987524E-3</v>
      </c>
      <c r="BP118" s="22">
        <f t="shared" si="73"/>
        <v>0.1099847208453093</v>
      </c>
      <c r="BQ118" s="22">
        <f t="shared" si="73"/>
        <v>8.5802149431944675E-4</v>
      </c>
      <c r="BR118" s="22">
        <f t="shared" si="73"/>
        <v>5.8076128185971194E-2</v>
      </c>
      <c r="BS118" s="22">
        <f t="shared" si="73"/>
        <v>4.4949016673571124E-2</v>
      </c>
      <c r="BT118" s="22">
        <f t="shared" si="73"/>
        <v>6.5122729822062991E-2</v>
      </c>
      <c r="BU118" s="22">
        <f t="shared" si="73"/>
        <v>3.8358086813452451E-2</v>
      </c>
      <c r="BV118" s="22">
        <f t="shared" si="73"/>
        <v>1.4671578178787508E-2</v>
      </c>
      <c r="BW118" s="22">
        <f t="shared" si="73"/>
        <v>0</v>
      </c>
      <c r="BX118" s="22">
        <f t="shared" si="73"/>
        <v>0</v>
      </c>
      <c r="BY118" s="22">
        <f t="shared" si="73"/>
        <v>3.4340222740209619E-3</v>
      </c>
      <c r="BZ118" s="22">
        <f t="shared" si="73"/>
        <v>5.8481062657726589E-2</v>
      </c>
      <c r="CA118" s="23">
        <f t="shared" si="74"/>
        <v>0.4910108445159187</v>
      </c>
      <c r="CB118" s="23">
        <f t="shared" si="74"/>
        <v>0.40736326537062489</v>
      </c>
    </row>
    <row r="119" spans="1:80" x14ac:dyDescent="0.2">
      <c r="A119" t="s">
        <v>154</v>
      </c>
      <c r="B119">
        <v>1200</v>
      </c>
      <c r="C119" s="15">
        <f t="shared" si="75"/>
        <v>6.7881749991514776E-4</v>
      </c>
      <c r="D119">
        <v>260</v>
      </c>
      <c r="E119" s="18">
        <f t="shared" si="39"/>
        <v>0.17649254997793842</v>
      </c>
      <c r="F119">
        <v>46.61</v>
      </c>
      <c r="G119">
        <v>1.64</v>
      </c>
      <c r="H119">
        <v>15.54</v>
      </c>
      <c r="I119">
        <v>0.21</v>
      </c>
      <c r="J119">
        <v>6.56</v>
      </c>
      <c r="K119">
        <v>8.98</v>
      </c>
      <c r="L119">
        <v>10.24</v>
      </c>
      <c r="M119">
        <v>3.4</v>
      </c>
      <c r="N119">
        <v>1.91</v>
      </c>
      <c r="O119">
        <v>0</v>
      </c>
      <c r="P119">
        <v>0</v>
      </c>
      <c r="Q119">
        <v>0.4</v>
      </c>
      <c r="R119" s="18"/>
      <c r="S119" s="18"/>
      <c r="T119" s="18"/>
      <c r="U119" s="18"/>
      <c r="V119" s="18"/>
      <c r="W119">
        <v>1.24</v>
      </c>
      <c r="X119" s="20"/>
      <c r="Y119" s="20"/>
      <c r="Z119" s="20"/>
      <c r="AA119" s="20">
        <f t="shared" si="42"/>
        <v>0.77566982859044764</v>
      </c>
      <c r="AB119" s="20">
        <f t="shared" si="43"/>
        <v>2.052565707133917E-2</v>
      </c>
      <c r="AC119" s="20">
        <f t="shared" si="44"/>
        <v>0.30482542173401334</v>
      </c>
      <c r="AD119" s="20">
        <f t="shared" si="45"/>
        <v>2.9602480969833662E-3</v>
      </c>
      <c r="AE119" s="20">
        <f t="shared" si="46"/>
        <v>0.16269841269841268</v>
      </c>
      <c r="AF119" s="20">
        <f t="shared" si="47"/>
        <v>0.12498260264439806</v>
      </c>
      <c r="AG119" s="20">
        <f t="shared" si="48"/>
        <v>0.18259629101283881</v>
      </c>
      <c r="AH119" s="20">
        <f t="shared" si="49"/>
        <v>0.10971281058405938</v>
      </c>
      <c r="AI119" s="20">
        <f t="shared" si="50"/>
        <v>4.0552016985138002E-2</v>
      </c>
      <c r="AJ119" s="20">
        <f t="shared" si="51"/>
        <v>0</v>
      </c>
      <c r="AK119" s="20">
        <f t="shared" si="52"/>
        <v>0</v>
      </c>
      <c r="AL119" s="20">
        <f t="shared" si="53"/>
        <v>1.1283497884344146E-2</v>
      </c>
      <c r="AM119" s="20">
        <f t="shared" si="54"/>
        <v>0.13777777777777778</v>
      </c>
      <c r="AN119" s="20">
        <f t="shared" si="71"/>
        <v>1.8735845650797527</v>
      </c>
      <c r="AO119" s="20">
        <f t="shared" si="76"/>
        <v>0.41400310562305992</v>
      </c>
      <c r="AP119" s="20">
        <f t="shared" si="76"/>
        <v>1.0955287235975632E-2</v>
      </c>
      <c r="AQ119" s="20">
        <f t="shared" si="76"/>
        <v>0.16269637752968885</v>
      </c>
      <c r="AR119" s="20">
        <f t="shared" si="76"/>
        <v>1.5799917186323307E-3</v>
      </c>
      <c r="AS119" s="20">
        <f t="shared" si="76"/>
        <v>8.6838040689925899E-2</v>
      </c>
      <c r="AT119" s="20">
        <f t="shared" si="76"/>
        <v>6.6707745662431817E-2</v>
      </c>
      <c r="AU119" s="20">
        <f t="shared" si="76"/>
        <v>9.7458259646297979E-2</v>
      </c>
      <c r="AV119" s="20">
        <f t="shared" si="76"/>
        <v>5.8557704108428775E-2</v>
      </c>
      <c r="AW119" s="20">
        <f t="shared" si="76"/>
        <v>2.1644081479403002E-2</v>
      </c>
      <c r="AX119" s="20">
        <f t="shared" si="76"/>
        <v>0</v>
      </c>
      <c r="AY119" s="20">
        <f t="shared" si="76"/>
        <v>0</v>
      </c>
      <c r="AZ119" s="20">
        <f t="shared" si="76"/>
        <v>6.022411848735444E-3</v>
      </c>
      <c r="BA119" s="20">
        <f t="shared" si="76"/>
        <v>7.3536994457420179E-2</v>
      </c>
      <c r="BB119" s="20">
        <f t="shared" si="72"/>
        <v>0.99999999999999978</v>
      </c>
      <c r="BC119" s="20">
        <f t="shared" si="57"/>
        <v>0.73012968077001461</v>
      </c>
      <c r="BD119" s="20">
        <f t="shared" si="58"/>
        <v>0.59136878442312357</v>
      </c>
      <c r="BE119" s="20">
        <f t="shared" si="59"/>
        <v>1.869785850684861</v>
      </c>
      <c r="BF119" s="21">
        <f t="shared" si="60"/>
        <v>0.24721186108452631</v>
      </c>
      <c r="BG119">
        <v>-0.62590176700911437</v>
      </c>
      <c r="BH119" s="21">
        <f t="shared" si="61"/>
        <v>-0.87311362809364068</v>
      </c>
      <c r="BI119" s="21">
        <f t="shared" si="62"/>
        <v>-1.1739063689071909</v>
      </c>
      <c r="BJ119" s="21">
        <f t="shared" si="63"/>
        <v>-1.0931541691675315</v>
      </c>
      <c r="BK119" s="21">
        <v>0.5</v>
      </c>
      <c r="BL119" s="21">
        <f t="shared" si="64"/>
        <v>-0.30079274081355023</v>
      </c>
      <c r="BM119" s="21">
        <f t="shared" si="65"/>
        <v>-0.22004054107389082</v>
      </c>
      <c r="BN119" s="22">
        <f t="shared" si="73"/>
        <v>0.28103255311615238</v>
      </c>
      <c r="BO119" s="22">
        <f t="shared" si="73"/>
        <v>7.4366406923773078E-3</v>
      </c>
      <c r="BP119" s="22">
        <f t="shared" si="73"/>
        <v>0.11044114823995441</v>
      </c>
      <c r="BQ119" s="22">
        <f t="shared" si="73"/>
        <v>1.0725260283286364E-3</v>
      </c>
      <c r="BR119" s="22">
        <f t="shared" si="73"/>
        <v>5.8947181678665375E-2</v>
      </c>
      <c r="BS119" s="22">
        <f t="shared" si="73"/>
        <v>4.5282385135547512E-2</v>
      </c>
      <c r="BT119" s="22">
        <f t="shared" si="73"/>
        <v>6.6156372159181326E-2</v>
      </c>
      <c r="BU119" s="22">
        <f t="shared" si="73"/>
        <v>3.9749994303654598E-2</v>
      </c>
      <c r="BV119" s="22">
        <f t="shared" si="73"/>
        <v>1.4692381277808099E-2</v>
      </c>
      <c r="BW119" s="22">
        <f t="shared" si="73"/>
        <v>0</v>
      </c>
      <c r="BX119" s="22">
        <f t="shared" si="73"/>
        <v>0</v>
      </c>
      <c r="BY119" s="22">
        <f t="shared" si="73"/>
        <v>4.0881185546179566E-3</v>
      </c>
      <c r="BZ119" s="22">
        <f t="shared" si="73"/>
        <v>4.9918198728860046E-2</v>
      </c>
      <c r="CA119" s="23">
        <f t="shared" si="74"/>
        <v>0.49562480451414626</v>
      </c>
      <c r="CB119" s="23">
        <f t="shared" si="74"/>
        <v>0.40143147976996468</v>
      </c>
    </row>
    <row r="120" spans="1:80" x14ac:dyDescent="0.2">
      <c r="A120" t="s">
        <v>155</v>
      </c>
      <c r="B120">
        <v>1200</v>
      </c>
      <c r="C120" s="15">
        <f t="shared" si="75"/>
        <v>6.7881749991514776E-4</v>
      </c>
      <c r="D120">
        <v>2000</v>
      </c>
      <c r="E120" s="18">
        <f t="shared" si="39"/>
        <v>1.3576349998302955</v>
      </c>
      <c r="F120">
        <v>45.7</v>
      </c>
      <c r="G120">
        <v>1.69</v>
      </c>
      <c r="H120">
        <v>15.61</v>
      </c>
      <c r="I120">
        <v>0.19</v>
      </c>
      <c r="J120">
        <v>5.72</v>
      </c>
      <c r="K120">
        <v>9.67</v>
      </c>
      <c r="L120">
        <v>10.16</v>
      </c>
      <c r="M120">
        <v>3.36</v>
      </c>
      <c r="N120">
        <v>1.88</v>
      </c>
      <c r="O120">
        <v>0.56999999999999995</v>
      </c>
      <c r="P120">
        <v>0</v>
      </c>
      <c r="Q120">
        <v>0.1</v>
      </c>
      <c r="R120" s="18"/>
      <c r="S120" s="18"/>
      <c r="T120" s="18"/>
      <c r="U120" s="18"/>
      <c r="V120" s="18"/>
      <c r="W120">
        <v>4.87</v>
      </c>
      <c r="X120" s="20"/>
      <c r="Y120" s="20"/>
      <c r="Z120" s="20"/>
      <c r="AA120" s="20">
        <f t="shared" si="42"/>
        <v>0.76052587784989178</v>
      </c>
      <c r="AB120" s="20">
        <f t="shared" si="43"/>
        <v>2.1151439299123904E-2</v>
      </c>
      <c r="AC120" s="20">
        <f t="shared" si="44"/>
        <v>0.3061985092193017</v>
      </c>
      <c r="AD120" s="20">
        <f t="shared" si="45"/>
        <v>2.6783197067944743E-3</v>
      </c>
      <c r="AE120" s="20">
        <f t="shared" si="46"/>
        <v>0.14186507936507936</v>
      </c>
      <c r="AF120" s="20">
        <f t="shared" si="47"/>
        <v>0.13458594293667364</v>
      </c>
      <c r="AG120" s="20">
        <f t="shared" si="48"/>
        <v>0.181169757489301</v>
      </c>
      <c r="AH120" s="20">
        <f t="shared" si="49"/>
        <v>0.10842207163601161</v>
      </c>
      <c r="AI120" s="20">
        <f t="shared" si="50"/>
        <v>3.9915074309978767E-2</v>
      </c>
      <c r="AJ120" s="20">
        <f t="shared" si="51"/>
        <v>8.0315626320980691E-3</v>
      </c>
      <c r="AK120" s="20">
        <f t="shared" si="52"/>
        <v>0</v>
      </c>
      <c r="AL120" s="20">
        <f t="shared" si="53"/>
        <v>2.8208744710860366E-3</v>
      </c>
      <c r="AM120" s="20">
        <f t="shared" si="54"/>
        <v>0.5411111111111111</v>
      </c>
      <c r="AN120" s="20">
        <f t="shared" si="71"/>
        <v>2.2484756200264515</v>
      </c>
      <c r="AO120" s="20">
        <f t="shared" si="76"/>
        <v>0.33824066006147968</v>
      </c>
      <c r="AP120" s="20">
        <f t="shared" si="76"/>
        <v>9.4070129605741837E-3</v>
      </c>
      <c r="AQ120" s="20">
        <f t="shared" si="76"/>
        <v>0.13618048890194304</v>
      </c>
      <c r="AR120" s="20">
        <f t="shared" si="76"/>
        <v>1.1911713353436166E-3</v>
      </c>
      <c r="AS120" s="20">
        <f t="shared" si="76"/>
        <v>6.3093892636207655E-2</v>
      </c>
      <c r="AT120" s="20">
        <f t="shared" si="76"/>
        <v>5.9856527568259932E-2</v>
      </c>
      <c r="AU120" s="20">
        <f t="shared" si="76"/>
        <v>8.057448160686291E-2</v>
      </c>
      <c r="AV120" s="20">
        <f t="shared" si="76"/>
        <v>4.8220256724302892E-2</v>
      </c>
      <c r="AW120" s="20">
        <f t="shared" si="76"/>
        <v>1.7752060086606229E-2</v>
      </c>
      <c r="AX120" s="20">
        <f t="shared" si="76"/>
        <v>3.5720034322647377E-3</v>
      </c>
      <c r="AY120" s="20">
        <f t="shared" si="76"/>
        <v>0</v>
      </c>
      <c r="AZ120" s="20">
        <f t="shared" si="76"/>
        <v>1.2545719624270826E-3</v>
      </c>
      <c r="BA120" s="20">
        <f t="shared" si="76"/>
        <v>0.24065687272372799</v>
      </c>
      <c r="BB120" s="20">
        <f t="shared" si="72"/>
        <v>1</v>
      </c>
      <c r="BC120" s="20">
        <f t="shared" si="57"/>
        <v>0.730916527647688</v>
      </c>
      <c r="BD120" s="20">
        <f t="shared" si="58"/>
        <v>0.59959370115901112</v>
      </c>
      <c r="BE120" s="20">
        <f t="shared" si="59"/>
        <v>2.0727936990156115</v>
      </c>
      <c r="BF120" s="21">
        <f t="shared" si="60"/>
        <v>-0.48449710890354147</v>
      </c>
      <c r="BG120">
        <v>-1.6656740618047539</v>
      </c>
      <c r="BH120" s="21">
        <f t="shared" si="61"/>
        <v>-1.1811769529012124</v>
      </c>
      <c r="BI120" s="21">
        <f t="shared" si="62"/>
        <v>-1.2738361714439117</v>
      </c>
      <c r="BJ120" s="21">
        <f t="shared" si="63"/>
        <v>-1.0122585462242448</v>
      </c>
      <c r="BK120" s="21">
        <v>0.5</v>
      </c>
      <c r="BL120" s="21">
        <f t="shared" si="64"/>
        <v>-9.2659218542699318E-2</v>
      </c>
      <c r="BM120" s="21">
        <f t="shared" si="65"/>
        <v>0.16891840667696756</v>
      </c>
      <c r="BN120" s="22">
        <f t="shared" si="73"/>
        <v>0.22960367923258301</v>
      </c>
      <c r="BO120" s="22">
        <f t="shared" si="73"/>
        <v>6.3856450195663595E-3</v>
      </c>
      <c r="BP120" s="22">
        <f t="shared" si="73"/>
        <v>9.2441699013639508E-2</v>
      </c>
      <c r="BQ120" s="22">
        <f t="shared" si="73"/>
        <v>8.0858794782854193E-4</v>
      </c>
      <c r="BR120" s="22">
        <f t="shared" si="73"/>
        <v>4.2829238459225233E-2</v>
      </c>
      <c r="BS120" s="22">
        <f t="shared" si="73"/>
        <v>4.0631658397488328E-2</v>
      </c>
      <c r="BT120" s="22">
        <f t="shared" si="73"/>
        <v>5.4695368161329735E-2</v>
      </c>
      <c r="BU120" s="22">
        <f t="shared" si="73"/>
        <v>3.2732754114857883E-2</v>
      </c>
      <c r="BV120" s="22">
        <f t="shared" ref="BN120:BZ129" si="77">1000*AW120*$C120</f>
        <v>1.2050409046333522E-2</v>
      </c>
      <c r="BW120" s="22">
        <f t="shared" si="77"/>
        <v>2.4247384395782762E-3</v>
      </c>
      <c r="BX120" s="22">
        <f t="shared" si="77"/>
        <v>0</v>
      </c>
      <c r="BY120" s="22">
        <f t="shared" si="77"/>
        <v>8.5162540299839285E-4</v>
      </c>
      <c r="BZ120" s="22">
        <f t="shared" si="77"/>
        <v>0.16336209667971896</v>
      </c>
      <c r="CA120" s="23">
        <f t="shared" si="74"/>
        <v>0.49615892994446453</v>
      </c>
      <c r="CB120" s="23">
        <f t="shared" si="74"/>
        <v>0.4070146971856301</v>
      </c>
    </row>
    <row r="121" spans="1:80" x14ac:dyDescent="0.2">
      <c r="A121" t="s">
        <v>156</v>
      </c>
      <c r="B121">
        <v>1200</v>
      </c>
      <c r="C121" s="15">
        <f t="shared" si="75"/>
        <v>6.7881749991514776E-4</v>
      </c>
      <c r="D121">
        <v>2000</v>
      </c>
      <c r="E121" s="14">
        <f t="shared" si="39"/>
        <v>1.3576349998302955</v>
      </c>
      <c r="F121">
        <v>45.31</v>
      </c>
      <c r="G121">
        <v>1.7</v>
      </c>
      <c r="H121">
        <v>15.66</v>
      </c>
      <c r="I121">
        <v>0.14000000000000001</v>
      </c>
      <c r="J121">
        <v>5.86</v>
      </c>
      <c r="K121">
        <v>9.7100000000000009</v>
      </c>
      <c r="L121">
        <v>9.9499999999999993</v>
      </c>
      <c r="M121">
        <v>3.27</v>
      </c>
      <c r="N121">
        <v>1.84</v>
      </c>
      <c r="O121">
        <v>0.56000000000000005</v>
      </c>
      <c r="P121">
        <v>0</v>
      </c>
      <c r="Q121">
        <v>0.2</v>
      </c>
      <c r="R121" s="18"/>
      <c r="S121" s="18"/>
      <c r="T121" s="18"/>
      <c r="U121" s="18"/>
      <c r="V121" s="18"/>
      <c r="W121">
        <v>4.92</v>
      </c>
      <c r="X121" s="20"/>
      <c r="Y121" s="20"/>
      <c r="Z121" s="20"/>
      <c r="AA121" s="20">
        <f t="shared" si="42"/>
        <v>0.75403561324679647</v>
      </c>
      <c r="AB121" s="20">
        <f t="shared" si="43"/>
        <v>2.1276595744680851E-2</v>
      </c>
      <c r="AC121" s="20">
        <f t="shared" si="44"/>
        <v>0.30717928599450767</v>
      </c>
      <c r="AD121" s="20">
        <f t="shared" si="45"/>
        <v>1.9734987313222443E-3</v>
      </c>
      <c r="AE121" s="20">
        <f t="shared" si="46"/>
        <v>0.1453373015873016</v>
      </c>
      <c r="AF121" s="20">
        <f t="shared" si="47"/>
        <v>0.135142658315936</v>
      </c>
      <c r="AG121" s="20">
        <f t="shared" si="48"/>
        <v>0.17742510699001426</v>
      </c>
      <c r="AH121" s="20">
        <f t="shared" si="49"/>
        <v>0.10551790900290417</v>
      </c>
      <c r="AI121" s="20">
        <f t="shared" si="50"/>
        <v>3.9065817409766453E-2</v>
      </c>
      <c r="AJ121" s="20">
        <f t="shared" si="51"/>
        <v>7.890658024517402E-3</v>
      </c>
      <c r="AK121" s="20">
        <f t="shared" si="52"/>
        <v>0</v>
      </c>
      <c r="AL121" s="20">
        <f t="shared" si="53"/>
        <v>5.6417489421720732E-3</v>
      </c>
      <c r="AM121" s="20">
        <f t="shared" si="54"/>
        <v>0.54666666666666663</v>
      </c>
      <c r="AN121" s="20">
        <f t="shared" si="71"/>
        <v>2.2471528606565858</v>
      </c>
      <c r="AO121" s="20">
        <f t="shared" si="76"/>
        <v>0.33555154455602015</v>
      </c>
      <c r="AP121" s="20">
        <f t="shared" si="76"/>
        <v>9.4682458488667895E-3</v>
      </c>
      <c r="AQ121" s="20">
        <f t="shared" si="76"/>
        <v>0.13669710297534199</v>
      </c>
      <c r="AR121" s="20">
        <f t="shared" si="76"/>
        <v>8.782218450175286E-4</v>
      </c>
      <c r="AS121" s="20">
        <f t="shared" si="76"/>
        <v>6.4676197214655048E-2</v>
      </c>
      <c r="AT121" s="20">
        <f t="shared" si="76"/>
        <v>6.013950393942015E-2</v>
      </c>
      <c r="AU121" s="20">
        <f t="shared" si="76"/>
        <v>7.8955513038918582E-2</v>
      </c>
      <c r="AV121" s="20">
        <f t="shared" si="76"/>
        <v>4.6956266683199001E-2</v>
      </c>
      <c r="AW121" s="20">
        <f t="shared" si="76"/>
        <v>1.7384583885562632E-2</v>
      </c>
      <c r="AX121" s="20">
        <f t="shared" si="76"/>
        <v>3.5114024340168228E-3</v>
      </c>
      <c r="AY121" s="20">
        <f t="shared" si="76"/>
        <v>0</v>
      </c>
      <c r="AZ121" s="20">
        <f t="shared" si="76"/>
        <v>2.5106209020972587E-3</v>
      </c>
      <c r="BA121" s="20">
        <f t="shared" si="76"/>
        <v>0.24327079667688403</v>
      </c>
      <c r="BB121" s="20">
        <f t="shared" si="72"/>
        <v>0.99999999999999989</v>
      </c>
      <c r="BC121" s="20">
        <f t="shared" si="57"/>
        <v>0.72980487929696281</v>
      </c>
      <c r="BD121" s="20">
        <f t="shared" si="58"/>
        <v>0.6150548874451266</v>
      </c>
      <c r="BE121" s="20">
        <f t="shared" si="59"/>
        <v>2.0791804648842112</v>
      </c>
      <c r="BF121" s="21">
        <f t="shared" si="60"/>
        <v>-0.18657599854371132</v>
      </c>
      <c r="BG121">
        <v>-1.3784443276570146</v>
      </c>
      <c r="BH121" s="21">
        <f t="shared" si="61"/>
        <v>-1.1918683291133032</v>
      </c>
      <c r="BI121" s="21">
        <f t="shared" si="62"/>
        <v>-1.2840839271535336</v>
      </c>
      <c r="BJ121" s="21">
        <f t="shared" si="63"/>
        <v>-1.012844030958828</v>
      </c>
      <c r="BK121" s="21">
        <v>0.5</v>
      </c>
      <c r="BL121" s="21">
        <f t="shared" si="64"/>
        <v>-9.2215598040230384E-2</v>
      </c>
      <c r="BM121" s="21">
        <f t="shared" si="65"/>
        <v>0.17902429815447518</v>
      </c>
      <c r="BN121" s="22">
        <f t="shared" si="77"/>
        <v>0.2277782605681839</v>
      </c>
      <c r="BO121" s="22">
        <f t="shared" si="77"/>
        <v>6.4272109757097301E-3</v>
      </c>
      <c r="BP121" s="22">
        <f t="shared" si="77"/>
        <v>9.2792385687365142E-2</v>
      </c>
      <c r="BQ121" s="22">
        <f t="shared" si="77"/>
        <v>5.9615235720566714E-4</v>
      </c>
      <c r="BR121" s="22">
        <f t="shared" si="77"/>
        <v>4.3903334497271185E-2</v>
      </c>
      <c r="BS121" s="22">
        <f t="shared" si="77"/>
        <v>4.0823747710294365E-2</v>
      </c>
      <c r="BT121" s="22">
        <f t="shared" si="77"/>
        <v>5.3596383965596565E-2</v>
      </c>
      <c r="BU121" s="22">
        <f t="shared" si="77"/>
        <v>3.1874735555238093E-2</v>
      </c>
      <c r="BV121" s="22">
        <f t="shared" si="77"/>
        <v>1.1800959770262793E-2</v>
      </c>
      <c r="BW121" s="22">
        <f t="shared" si="77"/>
        <v>2.3836014214552643E-3</v>
      </c>
      <c r="BX121" s="22">
        <f t="shared" si="77"/>
        <v>0</v>
      </c>
      <c r="BY121" s="22">
        <f t="shared" si="77"/>
        <v>1.7042534039963739E-3</v>
      </c>
      <c r="BZ121" s="22">
        <f t="shared" si="77"/>
        <v>0.16513647400256865</v>
      </c>
      <c r="CA121" s="23">
        <f t="shared" si="74"/>
        <v>0.49540432359024045</v>
      </c>
      <c r="CB121" s="23">
        <f t="shared" si="74"/>
        <v>0.41751002100609347</v>
      </c>
    </row>
    <row r="122" spans="1:80" x14ac:dyDescent="0.2">
      <c r="A122" t="s">
        <v>157</v>
      </c>
      <c r="B122">
        <v>1200</v>
      </c>
      <c r="C122" s="23">
        <f t="shared" si="75"/>
        <v>6.7881749991514776E-4</v>
      </c>
      <c r="D122">
        <v>2000</v>
      </c>
      <c r="E122" s="18">
        <f t="shared" si="39"/>
        <v>1.3576349998302955</v>
      </c>
      <c r="F122">
        <v>45.67</v>
      </c>
      <c r="G122">
        <v>1.66</v>
      </c>
      <c r="H122">
        <v>15.7</v>
      </c>
      <c r="I122">
        <v>0.17</v>
      </c>
      <c r="J122">
        <v>5.71</v>
      </c>
      <c r="K122">
        <v>9.26</v>
      </c>
      <c r="L122">
        <v>10.029999999999999</v>
      </c>
      <c r="M122">
        <v>3.29</v>
      </c>
      <c r="N122">
        <v>1.85</v>
      </c>
      <c r="O122">
        <v>0.57999999999999996</v>
      </c>
      <c r="P122">
        <v>0</v>
      </c>
      <c r="Q122">
        <v>0.51</v>
      </c>
      <c r="R122" s="18"/>
      <c r="S122" s="18"/>
      <c r="T122" s="18"/>
      <c r="U122" s="18"/>
      <c r="V122" s="18"/>
      <c r="W122">
        <v>4.95</v>
      </c>
      <c r="X122" s="20"/>
      <c r="Y122" s="20"/>
      <c r="Z122" s="20"/>
      <c r="AA122" s="20">
        <f t="shared" si="42"/>
        <v>0.76002662672657684</v>
      </c>
      <c r="AB122" s="20">
        <f t="shared" si="43"/>
        <v>2.0775969962453063E-2</v>
      </c>
      <c r="AC122" s="20">
        <f t="shared" si="44"/>
        <v>0.30796390741467244</v>
      </c>
      <c r="AD122" s="20">
        <f t="shared" si="45"/>
        <v>2.3963913166055823E-3</v>
      </c>
      <c r="AE122" s="20">
        <f t="shared" si="46"/>
        <v>0.14161706349206349</v>
      </c>
      <c r="AF122" s="20">
        <f t="shared" si="47"/>
        <v>0.12887961029923453</v>
      </c>
      <c r="AG122" s="20">
        <f t="shared" si="48"/>
        <v>0.17885164051355207</v>
      </c>
      <c r="AH122" s="20">
        <f t="shared" si="49"/>
        <v>0.10616327847692805</v>
      </c>
      <c r="AI122" s="20">
        <f t="shared" si="50"/>
        <v>3.9278131634819531E-2</v>
      </c>
      <c r="AJ122" s="20">
        <f t="shared" si="51"/>
        <v>8.1724672396787379E-3</v>
      </c>
      <c r="AK122" s="20">
        <f t="shared" si="52"/>
        <v>0</v>
      </c>
      <c r="AL122" s="20">
        <f t="shared" si="53"/>
        <v>1.4386459802538786E-2</v>
      </c>
      <c r="AM122" s="20">
        <f t="shared" si="54"/>
        <v>0.55000000000000004</v>
      </c>
      <c r="AN122" s="20">
        <f t="shared" si="71"/>
        <v>2.2585115468791228</v>
      </c>
      <c r="AO122" s="20">
        <f t="shared" si="76"/>
        <v>0.3365165999601834</v>
      </c>
      <c r="AP122" s="20">
        <f t="shared" si="76"/>
        <v>9.1989655714454534E-3</v>
      </c>
      <c r="AQ122" s="20">
        <f t="shared" si="76"/>
        <v>0.13635702143751532</v>
      </c>
      <c r="AR122" s="20">
        <f t="shared" si="76"/>
        <v>1.0610489549708019E-3</v>
      </c>
      <c r="AS122" s="20">
        <f t="shared" si="76"/>
        <v>6.2703714615829215E-2</v>
      </c>
      <c r="AT122" s="20">
        <f t="shared" si="76"/>
        <v>5.7063958994287248E-2</v>
      </c>
      <c r="AU122" s="20">
        <f t="shared" si="76"/>
        <v>7.9190049198860413E-2</v>
      </c>
      <c r="AV122" s="20">
        <f t="shared" si="76"/>
        <v>4.7005860396696915E-2</v>
      </c>
      <c r="AW122" s="20">
        <f t="shared" si="76"/>
        <v>1.7391158211741357E-2</v>
      </c>
      <c r="AX122" s="20">
        <f t="shared" si="76"/>
        <v>3.6185191308725838E-3</v>
      </c>
      <c r="AY122" s="20">
        <f t="shared" si="76"/>
        <v>0</v>
      </c>
      <c r="AZ122" s="20">
        <f t="shared" si="76"/>
        <v>6.3698854329163898E-3</v>
      </c>
      <c r="BA122" s="20">
        <f t="shared" si="76"/>
        <v>0.24352321809468103</v>
      </c>
      <c r="BB122" s="20">
        <f t="shared" si="72"/>
        <v>1.0000000000000002</v>
      </c>
      <c r="BC122" s="20">
        <f t="shared" si="57"/>
        <v>0.72993845697287441</v>
      </c>
      <c r="BD122" s="20">
        <f t="shared" si="58"/>
        <v>0.61207822091415909</v>
      </c>
      <c r="BE122" s="20">
        <f t="shared" si="59"/>
        <v>2.0732369290973343</v>
      </c>
      <c r="BF122" s="21">
        <f t="shared" si="60"/>
        <v>0.22674578426239633</v>
      </c>
      <c r="BG122">
        <v>-0.96303565762792309</v>
      </c>
      <c r="BH122" s="21">
        <f t="shared" si="61"/>
        <v>-1.1897814418903194</v>
      </c>
      <c r="BI122" s="21">
        <f t="shared" si="62"/>
        <v>-1.2829251883349979</v>
      </c>
      <c r="BJ122" s="21">
        <f t="shared" si="63"/>
        <v>-1.0152152901087954</v>
      </c>
      <c r="BK122" s="21">
        <v>0.5</v>
      </c>
      <c r="BL122" s="21">
        <f t="shared" si="64"/>
        <v>-9.3143746444678488E-2</v>
      </c>
      <c r="BM122" s="21">
        <f t="shared" si="65"/>
        <v>0.17456615178152401</v>
      </c>
      <c r="BN122" s="22">
        <f t="shared" si="77"/>
        <v>0.2284333570649176</v>
      </c>
      <c r="BO122" s="22">
        <f t="shared" si="77"/>
        <v>6.2444188110141212E-3</v>
      </c>
      <c r="BP122" s="22">
        <f t="shared" si="77"/>
        <v>9.2561532388090367E-2</v>
      </c>
      <c r="BQ122" s="22">
        <f t="shared" si="77"/>
        <v>7.2025859890085988E-4</v>
      </c>
      <c r="BR122" s="22">
        <f t="shared" si="77"/>
        <v>4.2564378790910094E-2</v>
      </c>
      <c r="BS122" s="22">
        <f t="shared" si="77"/>
        <v>3.8736013979762576E-2</v>
      </c>
      <c r="BT122" s="22">
        <f t="shared" si="77"/>
        <v>5.3755591215327969E-2</v>
      </c>
      <c r="BU122" s="22">
        <f t="shared" si="77"/>
        <v>3.1908400635846254E-2</v>
      </c>
      <c r="BV122" s="22">
        <f t="shared" si="77"/>
        <v>1.180542253792306E-2</v>
      </c>
      <c r="BW122" s="22">
        <f t="shared" si="77"/>
        <v>2.4563141098140609E-3</v>
      </c>
      <c r="BX122" s="22">
        <f t="shared" si="77"/>
        <v>0</v>
      </c>
      <c r="BY122" s="22">
        <f t="shared" si="77"/>
        <v>4.3239897043182221E-3</v>
      </c>
      <c r="BZ122" s="22">
        <f t="shared" si="77"/>
        <v>0.16530782207832265</v>
      </c>
      <c r="CA122" s="23">
        <f t="shared" si="74"/>
        <v>0.49549499845424727</v>
      </c>
      <c r="CB122" s="23">
        <f t="shared" si="74"/>
        <v>0.41548940767346093</v>
      </c>
    </row>
    <row r="123" spans="1:80" x14ac:dyDescent="0.2">
      <c r="A123" t="s">
        <v>158</v>
      </c>
      <c r="B123">
        <v>1200</v>
      </c>
      <c r="C123" s="23">
        <f t="shared" si="75"/>
        <v>6.7881749991514776E-4</v>
      </c>
      <c r="D123">
        <v>2000</v>
      </c>
      <c r="E123" s="18">
        <f t="shared" si="39"/>
        <v>1.3576349998302955</v>
      </c>
      <c r="F123">
        <v>45.56</v>
      </c>
      <c r="G123">
        <v>1.67</v>
      </c>
      <c r="H123">
        <v>15.59</v>
      </c>
      <c r="I123">
        <v>0.23</v>
      </c>
      <c r="J123">
        <v>5.78</v>
      </c>
      <c r="K123">
        <v>8.98</v>
      </c>
      <c r="L123">
        <v>10.02</v>
      </c>
      <c r="M123">
        <v>3.27</v>
      </c>
      <c r="N123">
        <v>1.79</v>
      </c>
      <c r="O123">
        <v>0.6</v>
      </c>
      <c r="P123">
        <v>0</v>
      </c>
      <c r="Q123">
        <v>0.95</v>
      </c>
      <c r="R123" s="18"/>
      <c r="S123" s="18"/>
      <c r="T123" s="18"/>
      <c r="U123" s="18"/>
      <c r="V123" s="18"/>
      <c r="W123">
        <v>5.03</v>
      </c>
      <c r="X123" s="20"/>
      <c r="Y123" s="20"/>
      <c r="Z123" s="20"/>
      <c r="AA123" s="20">
        <f t="shared" si="42"/>
        <v>0.7581960392744217</v>
      </c>
      <c r="AB123" s="20">
        <f t="shared" si="43"/>
        <v>2.090112640801001E-2</v>
      </c>
      <c r="AC123" s="20">
        <f t="shared" si="44"/>
        <v>0.30580619850921931</v>
      </c>
      <c r="AD123" s="20">
        <f t="shared" si="45"/>
        <v>3.2421764871722585E-3</v>
      </c>
      <c r="AE123" s="20">
        <f t="shared" si="46"/>
        <v>0.14335317460317462</v>
      </c>
      <c r="AF123" s="20">
        <f t="shared" si="47"/>
        <v>0.12498260264439806</v>
      </c>
      <c r="AG123" s="20">
        <f t="shared" si="48"/>
        <v>0.17867332382310985</v>
      </c>
      <c r="AH123" s="20">
        <f t="shared" si="49"/>
        <v>0.10551790900290417</v>
      </c>
      <c r="AI123" s="20">
        <f t="shared" si="50"/>
        <v>3.800424628450106E-2</v>
      </c>
      <c r="AJ123" s="20">
        <f t="shared" si="51"/>
        <v>8.4542764548400737E-3</v>
      </c>
      <c r="AK123" s="20">
        <f t="shared" si="52"/>
        <v>0</v>
      </c>
      <c r="AL123" s="20">
        <f t="shared" si="53"/>
        <v>2.6798307475317345E-2</v>
      </c>
      <c r="AM123" s="20">
        <f t="shared" si="54"/>
        <v>0.55888888888888888</v>
      </c>
      <c r="AN123" s="20">
        <f t="shared" si="71"/>
        <v>2.2728182698559576</v>
      </c>
      <c r="AO123" s="20">
        <f t="shared" si="76"/>
        <v>0.333592900642458</v>
      </c>
      <c r="AP123" s="20">
        <f t="shared" si="76"/>
        <v>9.196127418200771E-3</v>
      </c>
      <c r="AQ123" s="20">
        <f t="shared" si="76"/>
        <v>0.13454934015846332</v>
      </c>
      <c r="AR123" s="20">
        <f t="shared" si="76"/>
        <v>1.4265005390764194E-3</v>
      </c>
      <c r="AS123" s="20">
        <f t="shared" si="76"/>
        <v>6.3072871467308209E-2</v>
      </c>
      <c r="AT123" s="20">
        <f t="shared" si="76"/>
        <v>5.4990143427665679E-2</v>
      </c>
      <c r="AU123" s="20">
        <f t="shared" si="76"/>
        <v>7.8613114912365376E-2</v>
      </c>
      <c r="AV123" s="20">
        <f t="shared" si="76"/>
        <v>4.6426021122045753E-2</v>
      </c>
      <c r="AW123" s="20">
        <f t="shared" si="76"/>
        <v>1.6721198869502938E-2</v>
      </c>
      <c r="AX123" s="20">
        <f t="shared" si="76"/>
        <v>3.7197327067314857E-3</v>
      </c>
      <c r="AY123" s="20">
        <f t="shared" si="76"/>
        <v>0</v>
      </c>
      <c r="AZ123" s="20">
        <f t="shared" si="76"/>
        <v>1.1790783201076484E-2</v>
      </c>
      <c r="BA123" s="20">
        <f t="shared" si="76"/>
        <v>0.2459012655351055</v>
      </c>
      <c r="BB123" s="20">
        <f t="shared" si="72"/>
        <v>1</v>
      </c>
      <c r="BC123" s="20">
        <f t="shared" si="57"/>
        <v>0.73520292941255649</v>
      </c>
      <c r="BD123" s="20">
        <f t="shared" si="58"/>
        <v>0.61055149915125517</v>
      </c>
      <c r="BE123" s="20">
        <f t="shared" si="59"/>
        <v>2.0792289111874989</v>
      </c>
      <c r="BF123" s="21">
        <f t="shared" si="60"/>
        <v>0.49331192103148236</v>
      </c>
      <c r="BG123">
        <v>-0.69105576741353159</v>
      </c>
      <c r="BH123" s="21">
        <f t="shared" si="61"/>
        <v>-1.1843676884450138</v>
      </c>
      <c r="BI123" s="21">
        <f t="shared" si="62"/>
        <v>-1.2868928629585907</v>
      </c>
      <c r="BJ123" s="21">
        <f t="shared" si="63"/>
        <v>-1.0123819288415401</v>
      </c>
      <c r="BK123" s="21">
        <v>0.5</v>
      </c>
      <c r="BL123" s="21">
        <f t="shared" si="64"/>
        <v>-0.1025251745135769</v>
      </c>
      <c r="BM123" s="21">
        <f t="shared" si="65"/>
        <v>0.17198575960347373</v>
      </c>
      <c r="BN123" s="22">
        <f t="shared" si="77"/>
        <v>0.22644869880355564</v>
      </c>
      <c r="BO123" s="22">
        <f t="shared" si="77"/>
        <v>6.2424922229241892E-3</v>
      </c>
      <c r="BP123" s="22">
        <f t="shared" si="77"/>
        <v>9.133444670160086E-2</v>
      </c>
      <c r="BQ123" s="22">
        <f t="shared" si="77"/>
        <v>9.683335295634656E-4</v>
      </c>
      <c r="BR123" s="22">
        <f t="shared" si="77"/>
        <v>4.2814968921907615E-2</v>
      </c>
      <c r="BS123" s="22">
        <f t="shared" si="77"/>
        <v>3.7328271681543408E-2</v>
      </c>
      <c r="BT123" s="22">
        <f t="shared" si="77"/>
        <v>5.3363958125354084E-2</v>
      </c>
      <c r="BU123" s="22">
        <f t="shared" si="77"/>
        <v>3.151479558907494E-2</v>
      </c>
      <c r="BV123" s="22">
        <f t="shared" si="77"/>
        <v>1.135064241217998E-2</v>
      </c>
      <c r="BW123" s="22">
        <f t="shared" si="77"/>
        <v>2.5250196563360726E-3</v>
      </c>
      <c r="BX123" s="22">
        <f t="shared" si="77"/>
        <v>0</v>
      </c>
      <c r="BY123" s="22">
        <f t="shared" si="77"/>
        <v>8.0037899745962621E-3</v>
      </c>
      <c r="BZ123" s="22">
        <f t="shared" si="77"/>
        <v>0.1669220822965112</v>
      </c>
      <c r="CA123" s="23">
        <f t="shared" si="74"/>
        <v>0.49906861447412448</v>
      </c>
      <c r="CB123" s="23">
        <f t="shared" si="74"/>
        <v>0.41445304222330048</v>
      </c>
    </row>
    <row r="124" spans="1:80" x14ac:dyDescent="0.2">
      <c r="A124" t="s">
        <v>159</v>
      </c>
      <c r="B124">
        <v>1200</v>
      </c>
      <c r="C124" s="23">
        <f t="shared" si="75"/>
        <v>6.7881749991514776E-4</v>
      </c>
      <c r="D124">
        <v>2000</v>
      </c>
      <c r="E124" s="18">
        <f t="shared" si="39"/>
        <v>1.3576349998302955</v>
      </c>
      <c r="F124">
        <v>45.37</v>
      </c>
      <c r="G124">
        <v>1.66</v>
      </c>
      <c r="H124">
        <v>15.69</v>
      </c>
      <c r="I124">
        <v>0.15</v>
      </c>
      <c r="J124">
        <v>5.78</v>
      </c>
      <c r="K124">
        <v>8.8800000000000008</v>
      </c>
      <c r="L124">
        <v>10.19</v>
      </c>
      <c r="M124">
        <v>3.2</v>
      </c>
      <c r="N124">
        <v>1.78</v>
      </c>
      <c r="O124">
        <v>0.57999999999999996</v>
      </c>
      <c r="P124">
        <v>0</v>
      </c>
      <c r="Q124">
        <v>1.39</v>
      </c>
      <c r="R124" s="18"/>
      <c r="S124" s="18"/>
      <c r="T124" s="18"/>
      <c r="U124" s="18"/>
      <c r="V124" s="18"/>
      <c r="W124">
        <v>5.4</v>
      </c>
      <c r="X124" s="20"/>
      <c r="Y124" s="20"/>
      <c r="Z124" s="20"/>
      <c r="AA124" s="20">
        <f t="shared" si="42"/>
        <v>0.75503411549342647</v>
      </c>
      <c r="AB124" s="20">
        <f t="shared" si="43"/>
        <v>2.0775969962453063E-2</v>
      </c>
      <c r="AC124" s="20">
        <f t="shared" si="44"/>
        <v>0.30776775205963125</v>
      </c>
      <c r="AD124" s="20">
        <f t="shared" si="45"/>
        <v>2.11446292641669E-3</v>
      </c>
      <c r="AE124" s="20">
        <f t="shared" si="46"/>
        <v>0.14335317460317462</v>
      </c>
      <c r="AF124" s="20">
        <f t="shared" si="47"/>
        <v>0.1235908141962422</v>
      </c>
      <c r="AG124" s="20">
        <f t="shared" si="48"/>
        <v>0.18170470756062768</v>
      </c>
      <c r="AH124" s="20">
        <f t="shared" si="49"/>
        <v>0.1032591158438206</v>
      </c>
      <c r="AI124" s="20">
        <f t="shared" si="50"/>
        <v>3.7791932059447982E-2</v>
      </c>
      <c r="AJ124" s="20">
        <f t="shared" si="51"/>
        <v>8.1724672396787379E-3</v>
      </c>
      <c r="AK124" s="20">
        <f t="shared" si="52"/>
        <v>0</v>
      </c>
      <c r="AL124" s="20">
        <f t="shared" si="53"/>
        <v>3.9210155148095907E-2</v>
      </c>
      <c r="AM124" s="20">
        <f t="shared" si="54"/>
        <v>0.60000000000000009</v>
      </c>
      <c r="AN124" s="20">
        <f t="shared" si="71"/>
        <v>2.3227746670930154</v>
      </c>
      <c r="AO124" s="20">
        <f t="shared" si="76"/>
        <v>0.32505697870313099</v>
      </c>
      <c r="AP124" s="20">
        <f t="shared" si="76"/>
        <v>8.9444620938863937E-3</v>
      </c>
      <c r="AQ124" s="20">
        <f t="shared" si="76"/>
        <v>0.13250004678448077</v>
      </c>
      <c r="AR124" s="20">
        <f t="shared" si="76"/>
        <v>9.1031771457322189E-4</v>
      </c>
      <c r="AS124" s="20">
        <f t="shared" si="76"/>
        <v>6.1716350119567602E-2</v>
      </c>
      <c r="AT124" s="20">
        <f t="shared" si="76"/>
        <v>5.3208266797105122E-2</v>
      </c>
      <c r="AU124" s="20">
        <f t="shared" si="76"/>
        <v>7.8227436408213294E-2</v>
      </c>
      <c r="AV124" s="20">
        <f t="shared" si="76"/>
        <v>4.4455072335127029E-2</v>
      </c>
      <c r="AW124" s="20">
        <f t="shared" si="76"/>
        <v>1.6270167138831899E-2</v>
      </c>
      <c r="AX124" s="20">
        <f t="shared" si="76"/>
        <v>3.5184072546764486E-3</v>
      </c>
      <c r="AY124" s="20">
        <f t="shared" si="76"/>
        <v>0</v>
      </c>
      <c r="AZ124" s="20">
        <f t="shared" si="76"/>
        <v>1.6880739963109705E-2</v>
      </c>
      <c r="BA124" s="20">
        <f t="shared" si="76"/>
        <v>0.2583117546872975</v>
      </c>
      <c r="BB124" s="20">
        <f t="shared" si="72"/>
        <v>0.99999999999999989</v>
      </c>
      <c r="BC124" s="20">
        <f t="shared" si="57"/>
        <v>0.73206911525134277</v>
      </c>
      <c r="BD124" s="20">
        <f t="shared" si="58"/>
        <v>0.6100929103826902</v>
      </c>
      <c r="BE124" s="20">
        <f t="shared" si="59"/>
        <v>2.1170205752416655</v>
      </c>
      <c r="BF124" s="21">
        <f t="shared" si="60"/>
        <v>0.6412052353758978</v>
      </c>
      <c r="BG124">
        <v>-0.54553261098602945</v>
      </c>
      <c r="BH124" s="21">
        <f t="shared" si="61"/>
        <v>-1.1867378463619271</v>
      </c>
      <c r="BI124" s="21">
        <f t="shared" si="62"/>
        <v>-1.2934091127492</v>
      </c>
      <c r="BJ124" s="21">
        <f t="shared" si="63"/>
        <v>-0.99553542983085586</v>
      </c>
      <c r="BK124" s="21">
        <v>0.5</v>
      </c>
      <c r="BL124" s="21">
        <f t="shared" si="64"/>
        <v>-0.10667126638727287</v>
      </c>
      <c r="BM124" s="21">
        <f t="shared" si="65"/>
        <v>0.19120241653107128</v>
      </c>
      <c r="BN124" s="22">
        <f t="shared" si="77"/>
        <v>0.22065436561323082</v>
      </c>
      <c r="BO124" s="22">
        <f t="shared" si="77"/>
        <v>6.0716573966577694E-3</v>
      </c>
      <c r="BP124" s="22">
        <f t="shared" si="77"/>
        <v>8.9943350496881347E-2</v>
      </c>
      <c r="BQ124" s="22">
        <f t="shared" si="77"/>
        <v>6.1793959513506554E-4</v>
      </c>
      <c r="BR124" s="22">
        <f t="shared" si="77"/>
        <v>4.1894138492052806E-2</v>
      </c>
      <c r="BS124" s="22">
        <f t="shared" si="77"/>
        <v>3.6118702642029064E-2</v>
      </c>
      <c r="BT124" s="22">
        <f t="shared" si="77"/>
        <v>5.3102152807394554E-2</v>
      </c>
      <c r="BU124" s="22">
        <f t="shared" si="77"/>
        <v>3.0176881061077979E-2</v>
      </c>
      <c r="BV124" s="22">
        <f t="shared" si="77"/>
        <v>1.1044474180383462E-2</v>
      </c>
      <c r="BW124" s="22">
        <f t="shared" si="77"/>
        <v>2.3883564163027855E-3</v>
      </c>
      <c r="BX124" s="22">
        <f t="shared" si="77"/>
        <v>0</v>
      </c>
      <c r="BY124" s="22">
        <f t="shared" si="77"/>
        <v>1.1458941698475854E-2</v>
      </c>
      <c r="BZ124" s="22">
        <f t="shared" si="77"/>
        <v>0.17534653951552623</v>
      </c>
      <c r="CA124" s="23">
        <f t="shared" si="74"/>
        <v>0.49694132658001067</v>
      </c>
      <c r="CB124" s="23">
        <f t="shared" si="74"/>
        <v>0.41414174414193405</v>
      </c>
    </row>
    <row r="125" spans="1:80" x14ac:dyDescent="0.2">
      <c r="A125" t="s">
        <v>160</v>
      </c>
      <c r="B125">
        <v>1200</v>
      </c>
      <c r="C125" s="15">
        <f t="shared" si="75"/>
        <v>6.7881749991514776E-4</v>
      </c>
      <c r="D125">
        <v>2000</v>
      </c>
      <c r="E125" s="14">
        <f t="shared" si="39"/>
        <v>1.3576349998302955</v>
      </c>
      <c r="F125">
        <v>45.19</v>
      </c>
      <c r="G125">
        <v>1.6</v>
      </c>
      <c r="H125">
        <v>15.59</v>
      </c>
      <c r="I125">
        <v>0.13</v>
      </c>
      <c r="J125">
        <v>5.77</v>
      </c>
      <c r="K125">
        <v>8.82</v>
      </c>
      <c r="L125">
        <v>9.99</v>
      </c>
      <c r="M125">
        <v>3.16</v>
      </c>
      <c r="N125">
        <v>1.74</v>
      </c>
      <c r="O125">
        <v>0.56999999999999995</v>
      </c>
      <c r="P125">
        <v>0</v>
      </c>
      <c r="Q125">
        <v>1.83</v>
      </c>
      <c r="R125" s="18"/>
      <c r="S125" s="18"/>
      <c r="T125" s="18"/>
      <c r="U125" s="18"/>
      <c r="V125" s="18"/>
      <c r="W125">
        <v>5.34</v>
      </c>
      <c r="X125" s="20"/>
      <c r="Y125" s="20"/>
      <c r="Z125" s="20"/>
      <c r="AA125" s="20">
        <f t="shared" si="42"/>
        <v>0.75203860875353623</v>
      </c>
      <c r="AB125" s="20">
        <f t="shared" si="43"/>
        <v>2.002503128911139E-2</v>
      </c>
      <c r="AC125" s="20">
        <f t="shared" si="44"/>
        <v>0.30580619850921931</v>
      </c>
      <c r="AD125" s="20">
        <f t="shared" si="45"/>
        <v>1.8325345362277983E-3</v>
      </c>
      <c r="AE125" s="20">
        <f t="shared" si="46"/>
        <v>0.14310515873015872</v>
      </c>
      <c r="AF125" s="20">
        <f t="shared" si="47"/>
        <v>0.12275574112734866</v>
      </c>
      <c r="AG125" s="20">
        <f t="shared" si="48"/>
        <v>0.17813837375178318</v>
      </c>
      <c r="AH125" s="20">
        <f t="shared" si="49"/>
        <v>0.10196837689577284</v>
      </c>
      <c r="AI125" s="20">
        <f t="shared" si="50"/>
        <v>3.6942675159235668E-2</v>
      </c>
      <c r="AJ125" s="20">
        <f t="shared" si="51"/>
        <v>8.0315626320980691E-3</v>
      </c>
      <c r="AK125" s="20">
        <f t="shared" si="52"/>
        <v>0</v>
      </c>
      <c r="AL125" s="20">
        <f t="shared" si="53"/>
        <v>5.1622002820874466E-2</v>
      </c>
      <c r="AM125" s="20">
        <f t="shared" si="54"/>
        <v>0.59333333333333327</v>
      </c>
      <c r="AN125" s="20">
        <f t="shared" si="71"/>
        <v>2.3155995975386996</v>
      </c>
      <c r="AO125" s="20">
        <f t="shared" si="76"/>
        <v>0.32477057326875258</v>
      </c>
      <c r="AP125" s="20">
        <f t="shared" si="76"/>
        <v>8.6478816589864779E-3</v>
      </c>
      <c r="AQ125" s="20">
        <f t="shared" si="76"/>
        <v>0.132063504776157</v>
      </c>
      <c r="AR125" s="20">
        <f t="shared" si="76"/>
        <v>7.9138661890235194E-4</v>
      </c>
      <c r="AS125" s="20">
        <f t="shared" si="76"/>
        <v>6.1800476594601354E-2</v>
      </c>
      <c r="AT125" s="20">
        <f t="shared" si="76"/>
        <v>5.3012507541385118E-2</v>
      </c>
      <c r="AU125" s="20">
        <f t="shared" si="76"/>
        <v>7.6929696283040583E-2</v>
      </c>
      <c r="AV125" s="20">
        <f t="shared" si="76"/>
        <v>4.4035409664156623E-2</v>
      </c>
      <c r="AW125" s="20">
        <f t="shared" si="76"/>
        <v>1.5953826904488509E-2</v>
      </c>
      <c r="AX125" s="20">
        <f t="shared" si="76"/>
        <v>3.4684591587574075E-3</v>
      </c>
      <c r="AY125" s="20">
        <f t="shared" si="76"/>
        <v>0</v>
      </c>
      <c r="AZ125" s="20">
        <f t="shared" si="76"/>
        <v>2.229314725902725E-2</v>
      </c>
      <c r="BA125" s="20">
        <f t="shared" si="76"/>
        <v>0.25623313027174471</v>
      </c>
      <c r="BB125" s="20">
        <f t="shared" si="72"/>
        <v>1</v>
      </c>
      <c r="BC125" s="20">
        <f t="shared" si="57"/>
        <v>0.73405517694440581</v>
      </c>
      <c r="BD125" s="20">
        <f t="shared" si="58"/>
        <v>0.61755600356435281</v>
      </c>
      <c r="BE125" s="20">
        <f t="shared" si="59"/>
        <v>2.1085742510571608</v>
      </c>
      <c r="BF125" s="21">
        <f>LOG(Q125)-C125*(-3504*AO125+4323*AU125+2470*AT125-3965*AW125)</f>
        <v>0.76324533454677557</v>
      </c>
      <c r="BG125">
        <v>-0.42180323069131426</v>
      </c>
      <c r="BH125" s="21">
        <f t="shared" si="61"/>
        <v>-1.1850485652380898</v>
      </c>
      <c r="BI125" s="21">
        <f t="shared" si="62"/>
        <v>-1.3001751294060335</v>
      </c>
      <c r="BJ125" s="21">
        <f t="shared" si="63"/>
        <v>-1.0011988198026269</v>
      </c>
      <c r="BK125" s="21">
        <v>0.5</v>
      </c>
      <c r="BL125" s="21">
        <f t="shared" si="64"/>
        <v>-0.11512656416794376</v>
      </c>
      <c r="BM125" s="21">
        <f t="shared" si="65"/>
        <v>0.18384974543546284</v>
      </c>
      <c r="BN125" s="22">
        <f t="shared" si="77"/>
        <v>0.22045994859230394</v>
      </c>
      <c r="BO125" s="22">
        <f t="shared" si="77"/>
        <v>5.8703334073152615E-3</v>
      </c>
      <c r="BP125" s="22">
        <f t="shared" si="77"/>
        <v>8.9647018142183066E-2</v>
      </c>
      <c r="BQ125" s="22">
        <f t="shared" si="77"/>
        <v>5.3720708610959639E-4</v>
      </c>
      <c r="BR125" s="22">
        <f t="shared" si="77"/>
        <v>4.1951245015511895E-2</v>
      </c>
      <c r="BS125" s="22">
        <f t="shared" si="77"/>
        <v>3.5985817833475965E-2</v>
      </c>
      <c r="BT125" s="22">
        <f t="shared" si="77"/>
        <v>5.2221224100085242E-2</v>
      </c>
      <c r="BU125" s="22">
        <f t="shared" si="77"/>
        <v>2.9892006695962137E-2</v>
      </c>
      <c r="BV125" s="22">
        <f t="shared" si="77"/>
        <v>1.082973689338391E-2</v>
      </c>
      <c r="BW125" s="22">
        <f t="shared" si="77"/>
        <v>2.3544507747055E-3</v>
      </c>
      <c r="BX125" s="22">
        <f t="shared" si="77"/>
        <v>0</v>
      </c>
      <c r="BY125" s="22">
        <f t="shared" si="77"/>
        <v>1.5132978487613108E-2</v>
      </c>
      <c r="BZ125" s="22">
        <f t="shared" si="77"/>
        <v>0.1739355328864981</v>
      </c>
      <c r="CA125" s="23">
        <f t="shared" si="74"/>
        <v>0.49828950001317301</v>
      </c>
      <c r="CB125" s="23">
        <f t="shared" si="74"/>
        <v>0.41920782239714399</v>
      </c>
    </row>
    <row r="126" spans="1:80" x14ac:dyDescent="0.2">
      <c r="A126" t="s">
        <v>161</v>
      </c>
      <c r="B126">
        <v>1200</v>
      </c>
      <c r="C126" s="15">
        <f t="shared" si="75"/>
        <v>6.7881749991514776E-4</v>
      </c>
      <c r="D126">
        <v>2000</v>
      </c>
      <c r="E126" s="18">
        <f t="shared" si="39"/>
        <v>1.3576349998302955</v>
      </c>
      <c r="F126">
        <v>45.16</v>
      </c>
      <c r="G126">
        <v>1.65</v>
      </c>
      <c r="H126">
        <v>15.41</v>
      </c>
      <c r="I126">
        <v>0.16</v>
      </c>
      <c r="J126">
        <v>5.59</v>
      </c>
      <c r="K126">
        <v>8.98</v>
      </c>
      <c r="L126">
        <v>9.98</v>
      </c>
      <c r="M126">
        <v>3.12</v>
      </c>
      <c r="N126">
        <v>1.76</v>
      </c>
      <c r="O126">
        <v>0.56000000000000005</v>
      </c>
      <c r="P126">
        <v>0</v>
      </c>
      <c r="Q126">
        <v>2.15</v>
      </c>
      <c r="R126" s="18"/>
      <c r="S126" s="18"/>
      <c r="T126" s="18"/>
      <c r="U126" s="18"/>
      <c r="V126" s="18"/>
      <c r="W126">
        <v>5.5</v>
      </c>
      <c r="X126" s="20"/>
      <c r="Y126" s="20"/>
      <c r="Z126" s="20"/>
      <c r="AA126" s="20">
        <f t="shared" si="42"/>
        <v>0.75153935763022128</v>
      </c>
      <c r="AB126" s="20">
        <f t="shared" si="43"/>
        <v>2.0650813516896117E-2</v>
      </c>
      <c r="AC126" s="20">
        <f t="shared" si="44"/>
        <v>0.30227540211847786</v>
      </c>
      <c r="AD126" s="20">
        <f t="shared" si="45"/>
        <v>2.2554271215111362E-3</v>
      </c>
      <c r="AE126" s="20">
        <f t="shared" si="46"/>
        <v>0.13864087301587302</v>
      </c>
      <c r="AF126" s="20">
        <f t="shared" si="47"/>
        <v>0.12498260264439806</v>
      </c>
      <c r="AG126" s="20">
        <f t="shared" si="48"/>
        <v>0.17796005706134096</v>
      </c>
      <c r="AH126" s="20">
        <f t="shared" si="49"/>
        <v>0.10067763794772508</v>
      </c>
      <c r="AI126" s="20">
        <f t="shared" si="50"/>
        <v>3.7367303609341825E-2</v>
      </c>
      <c r="AJ126" s="20">
        <f t="shared" si="51"/>
        <v>7.890658024517402E-3</v>
      </c>
      <c r="AK126" s="20">
        <f t="shared" si="52"/>
        <v>0</v>
      </c>
      <c r="AL126" s="20">
        <f t="shared" si="53"/>
        <v>6.0648801128349784E-2</v>
      </c>
      <c r="AM126" s="20">
        <f t="shared" si="54"/>
        <v>0.61111111111111116</v>
      </c>
      <c r="AN126" s="20">
        <f t="shared" si="71"/>
        <v>2.3360000449297633</v>
      </c>
      <c r="AO126" s="20">
        <f t="shared" si="76"/>
        <v>0.32172060923604046</v>
      </c>
      <c r="AP126" s="20">
        <f t="shared" si="76"/>
        <v>8.8402453423398909E-3</v>
      </c>
      <c r="AQ126" s="20">
        <f t="shared" si="76"/>
        <v>0.12939871417150012</v>
      </c>
      <c r="AR126" s="20">
        <f t="shared" si="76"/>
        <v>9.6550816700816903E-4</v>
      </c>
      <c r="AS126" s="20">
        <f t="shared" si="76"/>
        <v>5.934968764953151E-2</v>
      </c>
      <c r="AT126" s="20">
        <f t="shared" si="76"/>
        <v>5.3502825445431841E-2</v>
      </c>
      <c r="AU126" s="20">
        <f t="shared" si="76"/>
        <v>7.6181529811011492E-2</v>
      </c>
      <c r="AV126" s="20">
        <f t="shared" si="76"/>
        <v>4.3098303087041316E-2</v>
      </c>
      <c r="AW126" s="20">
        <f t="shared" si="76"/>
        <v>1.599627692235997E-2</v>
      </c>
      <c r="AX126" s="20">
        <f t="shared" si="76"/>
        <v>3.3778501167600152E-3</v>
      </c>
      <c r="AY126" s="20">
        <f t="shared" si="76"/>
        <v>0</v>
      </c>
      <c r="AZ126" s="20">
        <f t="shared" si="76"/>
        <v>2.5962671216546707E-2</v>
      </c>
      <c r="BA126" s="20">
        <f t="shared" si="76"/>
        <v>0.2616057788344287</v>
      </c>
      <c r="BB126" s="20">
        <f t="shared" si="72"/>
        <v>1.0000000000000002</v>
      </c>
      <c r="BC126" s="20">
        <f t="shared" si="57"/>
        <v>0.72931059126208964</v>
      </c>
      <c r="BD126" s="20">
        <f t="shared" si="58"/>
        <v>0.61193681343008066</v>
      </c>
      <c r="BE126" s="20">
        <f t="shared" si="59"/>
        <v>2.109994289784304</v>
      </c>
      <c r="BF126" s="21">
        <f t="shared" si="60"/>
        <v>0.82746579626086803</v>
      </c>
      <c r="BG126">
        <v>-0.35930675231725767</v>
      </c>
      <c r="BH126" s="21">
        <f t="shared" si="61"/>
        <v>-1.1867725485781258</v>
      </c>
      <c r="BI126" s="21">
        <f t="shared" si="62"/>
        <v>-1.3057722832664109</v>
      </c>
      <c r="BJ126" s="21">
        <f t="shared" si="63"/>
        <v>-1.0006554179292537</v>
      </c>
      <c r="BK126" s="21">
        <v>0.5</v>
      </c>
      <c r="BL126" s="21">
        <f t="shared" si="64"/>
        <v>-0.11899973468828517</v>
      </c>
      <c r="BM126" s="21">
        <f t="shared" si="65"/>
        <v>0.18611713064887203</v>
      </c>
      <c r="BN126" s="22">
        <f t="shared" si="77"/>
        <v>0.21838957963278718</v>
      </c>
      <c r="BO126" s="22">
        <f t="shared" si="77"/>
        <v>6.0009132419236947E-3</v>
      </c>
      <c r="BP126" s="22">
        <f t="shared" si="77"/>
        <v>8.7838111646132519E-2</v>
      </c>
      <c r="BQ126" s="22">
        <f t="shared" si="77"/>
        <v>6.5540384007614226E-4</v>
      </c>
      <c r="BR126" s="22">
        <f t="shared" si="77"/>
        <v>4.0287606590999905E-2</v>
      </c>
      <c r="BS126" s="22">
        <f t="shared" si="77"/>
        <v>3.6318654207264593E-2</v>
      </c>
      <c r="BT126" s="22">
        <f t="shared" si="77"/>
        <v>5.1713355606022117E-2</v>
      </c>
      <c r="BU126" s="22">
        <f t="shared" si="77"/>
        <v>2.9255882352130683E-2</v>
      </c>
      <c r="BV126" s="22">
        <f t="shared" si="77"/>
        <v>1.0858552708386768E-2</v>
      </c>
      <c r="BW126" s="22">
        <f t="shared" si="77"/>
        <v>2.2929437713471237E-3</v>
      </c>
      <c r="BX126" s="22">
        <f t="shared" si="77"/>
        <v>0</v>
      </c>
      <c r="BY126" s="22">
        <f t="shared" si="77"/>
        <v>1.7623915566335201E-2</v>
      </c>
      <c r="BZ126" s="22">
        <f t="shared" si="77"/>
        <v>0.17758258075174196</v>
      </c>
      <c r="CA126" s="23">
        <f t="shared" si="74"/>
        <v>0.49506879222216987</v>
      </c>
      <c r="CB126" s="23">
        <f t="shared" si="74"/>
        <v>0.41539341779864958</v>
      </c>
    </row>
    <row r="127" spans="1:80" x14ac:dyDescent="0.2">
      <c r="A127" t="s">
        <v>162</v>
      </c>
      <c r="B127">
        <v>1200</v>
      </c>
      <c r="C127" s="15">
        <f t="shared" si="75"/>
        <v>6.7881749991514776E-4</v>
      </c>
      <c r="D127">
        <v>2000</v>
      </c>
      <c r="E127" s="18">
        <f t="shared" si="39"/>
        <v>1.3576349998302955</v>
      </c>
      <c r="F127">
        <v>44.93</v>
      </c>
      <c r="G127">
        <v>1.7</v>
      </c>
      <c r="H127">
        <v>15.47</v>
      </c>
      <c r="I127">
        <v>0.2</v>
      </c>
      <c r="J127">
        <v>5.67</v>
      </c>
      <c r="K127">
        <v>9.2100000000000009</v>
      </c>
      <c r="L127">
        <v>9.76</v>
      </c>
      <c r="M127">
        <v>3.07</v>
      </c>
      <c r="N127">
        <v>1.64</v>
      </c>
      <c r="O127">
        <v>0.56999999999999995</v>
      </c>
      <c r="P127">
        <v>0</v>
      </c>
      <c r="Q127">
        <v>2.4300000000000002</v>
      </c>
      <c r="R127" s="18"/>
      <c r="S127" s="18"/>
      <c r="T127" s="18"/>
      <c r="U127" s="18"/>
      <c r="V127" s="18"/>
      <c r="W127">
        <v>4.99</v>
      </c>
      <c r="X127" s="20"/>
      <c r="Y127" s="20"/>
      <c r="Z127" s="20"/>
      <c r="AA127" s="20">
        <f t="shared" si="42"/>
        <v>0.74771176568480613</v>
      </c>
      <c r="AB127" s="20">
        <f t="shared" si="43"/>
        <v>2.1276595744680851E-2</v>
      </c>
      <c r="AC127" s="20">
        <f t="shared" si="44"/>
        <v>0.30345233424872503</v>
      </c>
      <c r="AD127" s="20">
        <f t="shared" si="45"/>
        <v>2.8192839018889204E-3</v>
      </c>
      <c r="AE127" s="20">
        <f t="shared" si="46"/>
        <v>0.140625</v>
      </c>
      <c r="AF127" s="20">
        <f t="shared" si="47"/>
        <v>0.12818371607515661</v>
      </c>
      <c r="AG127" s="20">
        <f t="shared" si="48"/>
        <v>0.17403708987161198</v>
      </c>
      <c r="AH127" s="20">
        <f t="shared" si="49"/>
        <v>9.9064214262665373E-2</v>
      </c>
      <c r="AI127" s="20">
        <f t="shared" si="50"/>
        <v>3.4819532908704882E-2</v>
      </c>
      <c r="AJ127" s="20">
        <f t="shared" si="51"/>
        <v>8.0315626320980691E-3</v>
      </c>
      <c r="AK127" s="20">
        <f t="shared" si="52"/>
        <v>0</v>
      </c>
      <c r="AL127" s="20">
        <f t="shared" si="53"/>
        <v>6.8547249647390687E-2</v>
      </c>
      <c r="AM127" s="20">
        <f t="shared" si="54"/>
        <v>0.55444444444444452</v>
      </c>
      <c r="AN127" s="20">
        <f t="shared" si="71"/>
        <v>2.2830127894221732</v>
      </c>
      <c r="AO127" s="20">
        <f t="shared" si="76"/>
        <v>0.32751098423502512</v>
      </c>
      <c r="AP127" s="20">
        <f t="shared" si="76"/>
        <v>9.3195254285307443E-3</v>
      </c>
      <c r="AQ127" s="20">
        <f t="shared" si="76"/>
        <v>0.1329174920327662</v>
      </c>
      <c r="AR127" s="20">
        <f t="shared" si="76"/>
        <v>1.2348962366533552E-3</v>
      </c>
      <c r="AS127" s="20">
        <f t="shared" si="76"/>
        <v>6.1596238379195395E-2</v>
      </c>
      <c r="AT127" s="20">
        <f t="shared" si="76"/>
        <v>5.6146735869841403E-2</v>
      </c>
      <c r="AU127" s="20">
        <f t="shared" si="76"/>
        <v>7.6231324974600986E-2</v>
      </c>
      <c r="AV127" s="20">
        <f t="shared" si="76"/>
        <v>4.3391878802281417E-2</v>
      </c>
      <c r="AW127" s="20">
        <f t="shared" si="76"/>
        <v>1.5251571550555199E-2</v>
      </c>
      <c r="AX127" s="20">
        <f t="shared" si="76"/>
        <v>3.5179665524917381E-3</v>
      </c>
      <c r="AY127" s="20">
        <f t="shared" si="76"/>
        <v>0</v>
      </c>
      <c r="AZ127" s="20">
        <f t="shared" si="76"/>
        <v>3.0024908298801025E-2</v>
      </c>
      <c r="BA127" s="20">
        <f t="shared" si="76"/>
        <v>0.24285647763925733</v>
      </c>
      <c r="BB127" s="20">
        <f t="shared" si="72"/>
        <v>0.99999999999999989</v>
      </c>
      <c r="BC127" s="20">
        <f t="shared" si="57"/>
        <v>0.73992711106198628</v>
      </c>
      <c r="BD127" s="20">
        <f t="shared" si="58"/>
        <v>0.62962411717423328</v>
      </c>
      <c r="BE127" s="20">
        <f t="shared" si="59"/>
        <v>2.0886951363266411</v>
      </c>
      <c r="BF127" s="21">
        <f t="shared" si="60"/>
        <v>0.88782296198291044</v>
      </c>
      <c r="BG127">
        <v>-0.29001774216950177</v>
      </c>
      <c r="BH127" s="21">
        <f t="shared" si="61"/>
        <v>-1.1778407041524122</v>
      </c>
      <c r="BI127" s="21">
        <f t="shared" si="62"/>
        <v>-1.3048355357712038</v>
      </c>
      <c r="BJ127" s="21">
        <f t="shared" si="63"/>
        <v>-1.0132262683162696</v>
      </c>
      <c r="BK127" s="21">
        <v>0.5</v>
      </c>
      <c r="BL127" s="21">
        <f t="shared" si="64"/>
        <v>-0.12699483161879166</v>
      </c>
      <c r="BM127" s="21">
        <f t="shared" si="65"/>
        <v>0.16461443583614255</v>
      </c>
      <c r="BN127" s="22">
        <f t="shared" si="77"/>
        <v>0.22232018751316909</v>
      </c>
      <c r="BO127" s="22">
        <f t="shared" si="77"/>
        <v>6.3262569517908854E-3</v>
      </c>
      <c r="BP127" s="22">
        <f t="shared" si="77"/>
        <v>9.0226719636673933E-2</v>
      </c>
      <c r="BQ127" s="22">
        <f t="shared" si="77"/>
        <v>8.3826917601965522E-4</v>
      </c>
      <c r="BR127" s="22">
        <f t="shared" si="77"/>
        <v>4.1812604540742891E-2</v>
      </c>
      <c r="BS127" s="22">
        <f t="shared" si="77"/>
        <v>3.8113386871561891E-2</v>
      </c>
      <c r="BT127" s="22">
        <f t="shared" si="77"/>
        <v>5.1747157434477803E-2</v>
      </c>
      <c r="BU127" s="22">
        <f t="shared" si="77"/>
        <v>2.9455166685185767E-2</v>
      </c>
      <c r="BV127" s="22">
        <f t="shared" si="77"/>
        <v>1.0353033669724874E-2</v>
      </c>
      <c r="BW127" s="22">
        <f t="shared" si="77"/>
        <v>2.3880572599475529E-3</v>
      </c>
      <c r="BX127" s="22">
        <f t="shared" si="77"/>
        <v>0</v>
      </c>
      <c r="BY127" s="22">
        <f t="shared" si="77"/>
        <v>2.0381433186573684E-2</v>
      </c>
      <c r="BZ127" s="22">
        <f t="shared" si="77"/>
        <v>0.16485522698927965</v>
      </c>
      <c r="CA127" s="23">
        <f t="shared" si="74"/>
        <v>0.50227547165053532</v>
      </c>
      <c r="CB127" s="23">
        <f t="shared" si="74"/>
        <v>0.42739986910649513</v>
      </c>
    </row>
    <row r="128" spans="1:80" x14ac:dyDescent="0.2">
      <c r="A128" t="s">
        <v>163</v>
      </c>
      <c r="B128">
        <v>1200</v>
      </c>
      <c r="C128" s="15">
        <f t="shared" si="75"/>
        <v>6.7881749991514776E-4</v>
      </c>
      <c r="D128">
        <v>2000</v>
      </c>
      <c r="E128" s="18">
        <f t="shared" si="39"/>
        <v>1.3576349998302955</v>
      </c>
      <c r="F128">
        <v>44.32</v>
      </c>
      <c r="G128">
        <v>1.68</v>
      </c>
      <c r="H128">
        <v>15.23</v>
      </c>
      <c r="I128">
        <v>0.15</v>
      </c>
      <c r="J128">
        <v>5.84</v>
      </c>
      <c r="K128">
        <v>9.5299999999999994</v>
      </c>
      <c r="L128">
        <v>9.84</v>
      </c>
      <c r="M128">
        <v>2.88</v>
      </c>
      <c r="N128">
        <v>1.65</v>
      </c>
      <c r="O128">
        <v>0.57999999999999996</v>
      </c>
      <c r="P128">
        <v>0</v>
      </c>
      <c r="Q128">
        <v>3.05</v>
      </c>
      <c r="R128" s="18"/>
      <c r="S128" s="18"/>
      <c r="T128" s="18"/>
      <c r="U128" s="18"/>
      <c r="V128" s="18"/>
      <c r="W128">
        <v>5.3</v>
      </c>
      <c r="X128" s="20"/>
      <c r="Y128" s="20"/>
      <c r="Z128" s="20"/>
      <c r="AA128" s="20">
        <f t="shared" si="42"/>
        <v>0.73756032617740053</v>
      </c>
      <c r="AB128" s="20">
        <f t="shared" si="43"/>
        <v>2.1026282853566957E-2</v>
      </c>
      <c r="AC128" s="20">
        <f t="shared" si="44"/>
        <v>0.29874460572773637</v>
      </c>
      <c r="AD128" s="20">
        <f t="shared" si="45"/>
        <v>2.11446292641669E-3</v>
      </c>
      <c r="AE128" s="20">
        <f t="shared" si="46"/>
        <v>0.14484126984126983</v>
      </c>
      <c r="AF128" s="20">
        <f t="shared" si="47"/>
        <v>0.13263743910925541</v>
      </c>
      <c r="AG128" s="20">
        <f t="shared" si="48"/>
        <v>0.17546362339514979</v>
      </c>
      <c r="AH128" s="20">
        <f t="shared" si="49"/>
        <v>9.2933204259438532E-2</v>
      </c>
      <c r="AI128" s="20">
        <f t="shared" si="50"/>
        <v>3.5031847133757961E-2</v>
      </c>
      <c r="AJ128" s="20">
        <f t="shared" si="51"/>
        <v>8.1724672396787379E-3</v>
      </c>
      <c r="AK128" s="20">
        <f t="shared" si="52"/>
        <v>0</v>
      </c>
      <c r="AL128" s="20">
        <f t="shared" si="53"/>
        <v>8.603667136812411E-2</v>
      </c>
      <c r="AM128" s="20">
        <f t="shared" si="54"/>
        <v>0.58888888888888891</v>
      </c>
      <c r="AN128" s="20">
        <f t="shared" si="71"/>
        <v>2.3234510889206845</v>
      </c>
      <c r="AO128" s="20">
        <f t="shared" si="76"/>
        <v>0.31744172696143147</v>
      </c>
      <c r="AP128" s="20">
        <f t="shared" si="76"/>
        <v>9.0495913401535469E-3</v>
      </c>
      <c r="AQ128" s="20">
        <f t="shared" si="76"/>
        <v>0.12857796196024618</v>
      </c>
      <c r="AR128" s="20">
        <f t="shared" si="76"/>
        <v>9.1005269553529695E-4</v>
      </c>
      <c r="AS128" s="20">
        <f t="shared" si="76"/>
        <v>6.2338850398849205E-2</v>
      </c>
      <c r="AT128" s="20">
        <f t="shared" si="76"/>
        <v>5.7086391765134865E-2</v>
      </c>
      <c r="AU128" s="20">
        <f t="shared" si="76"/>
        <v>7.5518535437153575E-2</v>
      </c>
      <c r="AV128" s="20">
        <f t="shared" si="76"/>
        <v>3.9997917194206527E-2</v>
      </c>
      <c r="AW128" s="20">
        <f t="shared" si="76"/>
        <v>1.5077505741698805E-2</v>
      </c>
      <c r="AX128" s="20">
        <f t="shared" si="76"/>
        <v>3.5173829475683535E-3</v>
      </c>
      <c r="AY128" s="20">
        <f t="shared" si="76"/>
        <v>0</v>
      </c>
      <c r="AZ128" s="20">
        <f t="shared" si="76"/>
        <v>3.7029689059686996E-2</v>
      </c>
      <c r="BA128" s="20">
        <f t="shared" si="76"/>
        <v>0.25345439449833485</v>
      </c>
      <c r="BB128" s="20">
        <f t="shared" si="72"/>
        <v>0.99999999999999956</v>
      </c>
      <c r="BC128" s="20">
        <f t="shared" si="57"/>
        <v>0.72623894764738472</v>
      </c>
      <c r="BD128" s="20">
        <f t="shared" si="58"/>
        <v>0.62382420193625054</v>
      </c>
      <c r="BE128" s="20">
        <f t="shared" si="59"/>
        <v>2.1212774281188134</v>
      </c>
      <c r="BF128" s="21">
        <f t="shared" si="60"/>
        <v>0.96261372807773204</v>
      </c>
      <c r="BG128">
        <v>-0.21795692753547219</v>
      </c>
      <c r="BH128" s="21">
        <f t="shared" si="61"/>
        <v>-1.1805706556132043</v>
      </c>
      <c r="BI128" s="21">
        <f t="shared" si="62"/>
        <v>-1.316271746738255</v>
      </c>
      <c r="BJ128" s="21">
        <f t="shared" si="63"/>
        <v>-0.99959966614155116</v>
      </c>
      <c r="BK128" s="21">
        <v>0.5</v>
      </c>
      <c r="BL128" s="21">
        <f t="shared" si="64"/>
        <v>-0.13570109112505069</v>
      </c>
      <c r="BM128" s="21">
        <f t="shared" si="65"/>
        <v>0.18097098947165313</v>
      </c>
      <c r="BN128" s="22">
        <f t="shared" si="77"/>
        <v>0.21548499946470587</v>
      </c>
      <c r="BO128" s="22">
        <f t="shared" si="77"/>
        <v>6.1430209687768026E-3</v>
      </c>
      <c r="BP128" s="22">
        <f t="shared" si="77"/>
        <v>8.7280970682039272E-2</v>
      </c>
      <c r="BQ128" s="22">
        <f t="shared" si="77"/>
        <v>6.1775969557431142E-4</v>
      </c>
      <c r="BR128" s="22">
        <f t="shared" si="77"/>
        <v>4.2316702575331225E-2</v>
      </c>
      <c r="BS128" s="22">
        <f t="shared" si="77"/>
        <v>3.8751241737185527E-2</v>
      </c>
      <c r="BT128" s="22">
        <f t="shared" si="77"/>
        <v>5.1263303422702078E-2</v>
      </c>
      <c r="BU128" s="22">
        <f t="shared" si="77"/>
        <v>2.7151286151584377E-2</v>
      </c>
      <c r="BV128" s="22">
        <f t="shared" si="77"/>
        <v>1.0234874752536267E-2</v>
      </c>
      <c r="BW128" s="22">
        <f t="shared" si="77"/>
        <v>2.3876610987125231E-3</v>
      </c>
      <c r="BX128" s="22">
        <f t="shared" si="77"/>
        <v>0</v>
      </c>
      <c r="BY128" s="22">
        <f t="shared" si="77"/>
        <v>2.5136400950132025E-2</v>
      </c>
      <c r="BZ128" s="22">
        <f t="shared" si="77"/>
        <v>0.17204927841586723</v>
      </c>
      <c r="CA128" s="23">
        <f t="shared" si="74"/>
        <v>0.49298370678300557</v>
      </c>
      <c r="CB128" s="23">
        <f t="shared" si="74"/>
        <v>0.42346278514492791</v>
      </c>
    </row>
    <row r="129" spans="1:80" x14ac:dyDescent="0.2">
      <c r="A129" t="s">
        <v>164</v>
      </c>
      <c r="B129">
        <v>1200</v>
      </c>
      <c r="C129" s="15">
        <f t="shared" si="75"/>
        <v>6.7881749991514776E-4</v>
      </c>
      <c r="D129">
        <v>2000</v>
      </c>
      <c r="E129" s="14">
        <f t="shared" si="39"/>
        <v>1.3576349998302955</v>
      </c>
      <c r="F129">
        <v>44.92</v>
      </c>
      <c r="G129">
        <v>1.67</v>
      </c>
      <c r="H129">
        <v>15.67</v>
      </c>
      <c r="I129">
        <v>0.17</v>
      </c>
      <c r="J129">
        <v>5.83</v>
      </c>
      <c r="K129">
        <v>9.18</v>
      </c>
      <c r="L129">
        <v>9.74</v>
      </c>
      <c r="M129">
        <v>2.82</v>
      </c>
      <c r="N129">
        <v>1.48</v>
      </c>
      <c r="O129">
        <v>0.56999999999999995</v>
      </c>
      <c r="P129">
        <v>0</v>
      </c>
      <c r="Q129">
        <v>3.3</v>
      </c>
      <c r="R129" s="18"/>
      <c r="S129" s="18"/>
      <c r="T129" s="18"/>
      <c r="U129" s="18"/>
      <c r="V129" s="18"/>
      <c r="W129">
        <v>5.22</v>
      </c>
      <c r="X129" s="20"/>
      <c r="Y129" s="20"/>
      <c r="Z129" s="20"/>
      <c r="AA129" s="20">
        <f t="shared" si="42"/>
        <v>0.74754534864370115</v>
      </c>
      <c r="AB129" s="20">
        <f t="shared" si="43"/>
        <v>2.090112640801001E-2</v>
      </c>
      <c r="AC129" s="20">
        <f t="shared" si="44"/>
        <v>0.30737544134954886</v>
      </c>
      <c r="AD129" s="20">
        <f t="shared" si="45"/>
        <v>2.3963913166055823E-3</v>
      </c>
      <c r="AE129" s="20">
        <f t="shared" si="46"/>
        <v>0.14459325396825398</v>
      </c>
      <c r="AF129" s="20">
        <f t="shared" si="47"/>
        <v>0.12776617954070982</v>
      </c>
      <c r="AG129" s="20">
        <f t="shared" si="48"/>
        <v>0.17368045649072755</v>
      </c>
      <c r="AH129" s="20">
        <f t="shared" si="49"/>
        <v>9.0997095837366898E-2</v>
      </c>
      <c r="AI129" s="20">
        <f t="shared" si="50"/>
        <v>3.1422505307855626E-2</v>
      </c>
      <c r="AJ129" s="20">
        <f t="shared" si="51"/>
        <v>8.0315626320980691E-3</v>
      </c>
      <c r="AK129" s="20">
        <f t="shared" si="52"/>
        <v>0</v>
      </c>
      <c r="AL129" s="20">
        <f t="shared" si="53"/>
        <v>9.3088857545839204E-2</v>
      </c>
      <c r="AM129" s="20">
        <f t="shared" si="54"/>
        <v>0.57999999999999996</v>
      </c>
      <c r="AN129" s="20">
        <f t="shared" si="71"/>
        <v>2.3277982190407172</v>
      </c>
      <c r="AO129" s="20">
        <f t="shared" si="76"/>
        <v>0.32113837983421245</v>
      </c>
      <c r="AP129" s="20">
        <f t="shared" si="76"/>
        <v>8.9789253368461382E-3</v>
      </c>
      <c r="AQ129" s="20">
        <f t="shared" si="76"/>
        <v>0.13204556942921708</v>
      </c>
      <c r="AR129" s="20">
        <f t="shared" si="76"/>
        <v>1.0294669430553703E-3</v>
      </c>
      <c r="AS129" s="20">
        <f t="shared" si="76"/>
        <v>6.2115888218112258E-2</v>
      </c>
      <c r="AT129" s="20">
        <f t="shared" si="76"/>
        <v>5.4887136907150871E-2</v>
      </c>
      <c r="AU129" s="20">
        <f t="shared" si="76"/>
        <v>7.4611474083136411E-2</v>
      </c>
      <c r="AV129" s="20">
        <f t="shared" si="76"/>
        <v>3.9091487867392E-2</v>
      </c>
      <c r="AW129" s="20">
        <f t="shared" si="76"/>
        <v>1.3498809755428373E-2</v>
      </c>
      <c r="AX129" s="20">
        <f t="shared" si="76"/>
        <v>3.4502830040860958E-3</v>
      </c>
      <c r="AY129" s="20">
        <f t="shared" si="76"/>
        <v>0</v>
      </c>
      <c r="AZ129" s="20">
        <f t="shared" si="76"/>
        <v>3.9990088824881483E-2</v>
      </c>
      <c r="BA129" s="20">
        <f t="shared" si="76"/>
        <v>0.24916248979648126</v>
      </c>
      <c r="BB129" s="20">
        <f t="shared" si="72"/>
        <v>0.99999999999999989</v>
      </c>
      <c r="BC129" s="20">
        <f t="shared" si="57"/>
        <v>0.74332128994130531</v>
      </c>
      <c r="BD129" s="20">
        <f t="shared" si="58"/>
        <v>0.65429585116138766</v>
      </c>
      <c r="BE129" s="20">
        <f t="shared" si="59"/>
        <v>2.1038383759306085</v>
      </c>
      <c r="BF129" s="21">
        <f t="shared" si="60"/>
        <v>1.0077207640283761</v>
      </c>
      <c r="BG129">
        <v>-0.19679164870122151</v>
      </c>
      <c r="BH129" s="21">
        <f t="shared" si="61"/>
        <v>-1.2045124127295976</v>
      </c>
      <c r="BI129" s="21">
        <f t="shared" si="62"/>
        <v>-1.3224970729680225</v>
      </c>
      <c r="BJ129" s="21">
        <f t="shared" si="63"/>
        <v>-1.0129326271726893</v>
      </c>
      <c r="BK129" s="21">
        <v>0.5</v>
      </c>
      <c r="BL129" s="21">
        <f t="shared" si="64"/>
        <v>-0.11798466023842491</v>
      </c>
      <c r="BM129" s="21">
        <f t="shared" si="65"/>
        <v>0.19157978555690836</v>
      </c>
      <c r="BN129" s="22">
        <f t="shared" si="77"/>
        <v>0.21799435212586121</v>
      </c>
      <c r="BO129" s="22">
        <f t="shared" si="77"/>
        <v>6.0950516490826719E-3</v>
      </c>
      <c r="BP129" s="22">
        <f t="shared" si="77"/>
        <v>8.9634843314813195E-2</v>
      </c>
      <c r="BQ129" s="22">
        <f t="shared" si="77"/>
        <v>6.9882017653013617E-4</v>
      </c>
      <c r="BR129" s="22">
        <f t="shared" si="77"/>
        <v>4.2165351945227747E-2</v>
      </c>
      <c r="BS129" s="22">
        <f t="shared" si="77"/>
        <v>3.7258349052812591E-2</v>
      </c>
      <c r="BT129" s="22">
        <f t="shared" si="77"/>
        <v>5.06475743020985E-2</v>
      </c>
      <c r="BU129" s="22">
        <f t="shared" si="77"/>
        <v>2.6535986062106366E-2</v>
      </c>
      <c r="BV129" s="22">
        <f t="shared" si="77"/>
        <v>9.1632282900100965E-3</v>
      </c>
      <c r="BW129" s="22">
        <f t="shared" si="77"/>
        <v>2.3421124828334489E-3</v>
      </c>
      <c r="BX129" s="22">
        <f t="shared" si="77"/>
        <v>0</v>
      </c>
      <c r="BY129" s="22">
        <f t="shared" si="77"/>
        <v>2.7145972117490737E-2</v>
      </c>
      <c r="BZ129" s="22">
        <f t="shared" si="77"/>
        <v>0.16913585839628092</v>
      </c>
      <c r="CA129" s="23">
        <f t="shared" si="74"/>
        <v>0.50457949967165949</v>
      </c>
      <c r="CB129" s="23">
        <f t="shared" si="74"/>
        <v>0.4441474738902268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0B570-B00B-194D-A9AE-8A1977E593A8}">
  <dimension ref="A1:CK75"/>
  <sheetViews>
    <sheetView tabSelected="1" workbookViewId="0">
      <selection sqref="A1:DS82"/>
    </sheetView>
  </sheetViews>
  <sheetFormatPr baseColWidth="10" defaultRowHeight="16" x14ac:dyDescent="0.2"/>
  <cols>
    <col min="4" max="4" width="24.83203125" customWidth="1"/>
  </cols>
  <sheetData>
    <row r="1" spans="1:89" ht="17" thickBot="1" x14ac:dyDescent="0.25">
      <c r="A1" t="s">
        <v>165</v>
      </c>
      <c r="B1" t="s">
        <v>166</v>
      </c>
      <c r="C1" t="s">
        <v>167</v>
      </c>
      <c r="D1" t="s">
        <v>168</v>
      </c>
      <c r="E1" t="s">
        <v>4</v>
      </c>
      <c r="F1" s="37" t="s">
        <v>5</v>
      </c>
      <c r="G1" s="37" t="s">
        <v>6</v>
      </c>
      <c r="H1" s="37" t="s">
        <v>7</v>
      </c>
      <c r="I1" s="37" t="s">
        <v>10</v>
      </c>
      <c r="J1" s="37" t="s">
        <v>8</v>
      </c>
      <c r="K1" s="37" t="s">
        <v>9</v>
      </c>
      <c r="L1" s="37" t="s">
        <v>11</v>
      </c>
      <c r="M1" s="37" t="s">
        <v>12</v>
      </c>
      <c r="N1" s="37" t="s">
        <v>13</v>
      </c>
      <c r="O1" s="37" t="s">
        <v>16</v>
      </c>
      <c r="P1" s="37" t="s">
        <v>169</v>
      </c>
      <c r="Q1" s="37" t="s">
        <v>170</v>
      </c>
      <c r="R1" s="37" t="s">
        <v>171</v>
      </c>
      <c r="S1" s="38" t="s">
        <v>172</v>
      </c>
      <c r="T1" s="38" t="s">
        <v>173</v>
      </c>
      <c r="U1" s="38" t="s">
        <v>174</v>
      </c>
      <c r="V1" s="37" t="s">
        <v>175</v>
      </c>
      <c r="W1" s="37" t="s">
        <v>22</v>
      </c>
      <c r="X1" s="37" t="s">
        <v>176</v>
      </c>
      <c r="Y1" s="37" t="s">
        <v>5</v>
      </c>
      <c r="Z1" s="37" t="s">
        <v>6</v>
      </c>
      <c r="AA1" s="37" t="s">
        <v>7</v>
      </c>
      <c r="AB1" s="37" t="s">
        <v>10</v>
      </c>
      <c r="AC1" s="37" t="s">
        <v>8</v>
      </c>
      <c r="AD1" s="37" t="s">
        <v>9</v>
      </c>
      <c r="AE1" s="37" t="s">
        <v>11</v>
      </c>
      <c r="AF1" s="37" t="s">
        <v>12</v>
      </c>
      <c r="AG1" s="37" t="s">
        <v>13</v>
      </c>
      <c r="AH1" s="37" t="s">
        <v>16</v>
      </c>
      <c r="AI1" s="37" t="s">
        <v>169</v>
      </c>
      <c r="AJ1" s="37" t="s">
        <v>170</v>
      </c>
      <c r="AK1" s="37" t="s">
        <v>171</v>
      </c>
      <c r="AL1" s="38" t="s">
        <v>172</v>
      </c>
      <c r="AM1" s="38" t="s">
        <v>173</v>
      </c>
      <c r="AN1" s="38" t="s">
        <v>174</v>
      </c>
      <c r="AO1" s="37" t="s">
        <v>175</v>
      </c>
      <c r="AP1" s="37" t="s">
        <v>22</v>
      </c>
      <c r="AQ1" s="37" t="s">
        <v>176</v>
      </c>
      <c r="AS1" s="39" t="s">
        <v>5</v>
      </c>
      <c r="AT1" s="39" t="s">
        <v>6</v>
      </c>
      <c r="AU1" s="39" t="s">
        <v>7</v>
      </c>
      <c r="AV1" s="39" t="s">
        <v>10</v>
      </c>
      <c r="AW1" s="39" t="s">
        <v>8</v>
      </c>
      <c r="AX1" s="39" t="s">
        <v>9</v>
      </c>
      <c r="AY1" s="39" t="s">
        <v>11</v>
      </c>
      <c r="AZ1" s="39" t="s">
        <v>12</v>
      </c>
      <c r="BA1" s="39" t="s">
        <v>13</v>
      </c>
      <c r="BB1" s="39" t="s">
        <v>16</v>
      </c>
      <c r="BC1" s="39" t="s">
        <v>169</v>
      </c>
      <c r="BD1" s="39" t="s">
        <v>170</v>
      </c>
      <c r="BE1" s="39" t="s">
        <v>171</v>
      </c>
      <c r="BF1" s="40" t="s">
        <v>172</v>
      </c>
      <c r="BG1" s="40" t="s">
        <v>173</v>
      </c>
      <c r="BH1" s="40" t="s">
        <v>174</v>
      </c>
      <c r="BI1" s="39"/>
      <c r="BJ1" s="39" t="s">
        <v>22</v>
      </c>
      <c r="BK1" s="39" t="s">
        <v>176</v>
      </c>
      <c r="BL1" s="41" t="s">
        <v>177</v>
      </c>
      <c r="BM1" s="41" t="s">
        <v>178</v>
      </c>
      <c r="BN1" t="s">
        <v>179</v>
      </c>
      <c r="BO1" s="41" t="s">
        <v>180</v>
      </c>
      <c r="BP1" s="39" t="s">
        <v>5</v>
      </c>
      <c r="BQ1" s="39" t="s">
        <v>6</v>
      </c>
      <c r="BR1" s="39" t="s">
        <v>7</v>
      </c>
      <c r="BS1" s="39" t="s">
        <v>10</v>
      </c>
      <c r="BT1" s="39" t="s">
        <v>8</v>
      </c>
      <c r="BU1" s="39" t="s">
        <v>9</v>
      </c>
      <c r="BV1" s="39" t="s">
        <v>11</v>
      </c>
      <c r="BW1" s="39" t="s">
        <v>12</v>
      </c>
      <c r="BX1" s="39" t="s">
        <v>13</v>
      </c>
      <c r="BY1" s="39" t="s">
        <v>16</v>
      </c>
      <c r="BZ1" s="39" t="s">
        <v>169</v>
      </c>
      <c r="CA1" s="39" t="s">
        <v>170</v>
      </c>
      <c r="CB1" s="39" t="s">
        <v>22</v>
      </c>
      <c r="CC1" s="40" t="s">
        <v>172</v>
      </c>
      <c r="CD1" s="40" t="s">
        <v>173</v>
      </c>
      <c r="CE1" s="40" t="s">
        <v>174</v>
      </c>
      <c r="CF1" s="42" t="s">
        <v>22</v>
      </c>
      <c r="CG1" s="42" t="s">
        <v>181</v>
      </c>
      <c r="CH1" s="42" t="s">
        <v>182</v>
      </c>
      <c r="CI1" s="42" t="s">
        <v>183</v>
      </c>
      <c r="CJ1" s="42" t="s">
        <v>184</v>
      </c>
      <c r="CK1" s="42" t="s">
        <v>185</v>
      </c>
    </row>
    <row r="2" spans="1:89" ht="17" thickTop="1" x14ac:dyDescent="0.2">
      <c r="A2" s="43">
        <v>1400</v>
      </c>
      <c r="B2" s="44">
        <v>1.5</v>
      </c>
      <c r="C2" s="45">
        <f>A2+273</f>
        <v>1673</v>
      </c>
      <c r="D2" s="46">
        <f>1000/C2</f>
        <v>0.5977286312014346</v>
      </c>
      <c r="E2" s="47">
        <f>1000*B2/C2</f>
        <v>0.89659294680215185</v>
      </c>
      <c r="F2" s="48">
        <v>70.469922580645161</v>
      </c>
      <c r="G2" s="48">
        <v>2.2948387096774193E-2</v>
      </c>
      <c r="H2" s="48">
        <v>19.354683870967744</v>
      </c>
      <c r="I2" s="48">
        <v>0.12579677419354837</v>
      </c>
      <c r="J2" s="48">
        <v>2.1838709677419357E-3</v>
      </c>
      <c r="K2" s="48">
        <v>2.9330741935483879</v>
      </c>
      <c r="L2" s="48">
        <v>0.15123225806451612</v>
      </c>
      <c r="M2" s="48">
        <v>5.7698838709677407</v>
      </c>
      <c r="N2" s="48">
        <v>0.1867935483870968</v>
      </c>
      <c r="O2" s="48">
        <v>0.55881290322580635</v>
      </c>
      <c r="P2" s="48">
        <v>0.45089677419354829</v>
      </c>
      <c r="Q2" s="48">
        <v>5.5616129032258051E-2</v>
      </c>
      <c r="R2" s="48">
        <v>7.006451612903225E-3</v>
      </c>
      <c r="S2" s="48"/>
      <c r="T2" s="48"/>
      <c r="U2" s="48"/>
      <c r="V2" s="49"/>
      <c r="W2" s="49"/>
      <c r="X2" s="50">
        <v>100.08885161290324</v>
      </c>
      <c r="Y2">
        <f>F2*AR2/60.08</f>
        <v>1.1729347966152657</v>
      </c>
      <c r="Z2">
        <f>G2/79.9</f>
        <v>2.8721385602971454E-4</v>
      </c>
      <c r="AA2">
        <f>H2/50.98</f>
        <v>0.37965248864197226</v>
      </c>
      <c r="AB2">
        <f>I2/71.85</f>
        <v>1.750824971378544E-3</v>
      </c>
      <c r="AC2">
        <v>0</v>
      </c>
      <c r="AD2">
        <f>K2/40.32</f>
        <v>7.2744895673323109E-2</v>
      </c>
      <c r="AE2">
        <f>L2/56.08</f>
        <v>2.6967235746169068E-3</v>
      </c>
      <c r="AF2">
        <f>M2/30.99</f>
        <v>0.18618534594926561</v>
      </c>
      <c r="AG2">
        <f>N2/47.1</f>
        <v>3.965892747072119E-3</v>
      </c>
      <c r="AH2">
        <f>O2/35.45</f>
        <v>1.5763410528231488E-2</v>
      </c>
      <c r="AI2">
        <f>P2/115.87</f>
        <v>3.8914022110429643E-3</v>
      </c>
      <c r="AJ2">
        <f>Q2/134.9</f>
        <v>4.1227671632511527E-4</v>
      </c>
      <c r="AK2">
        <f>R2/230</f>
        <v>3.0462833099579239E-5</v>
      </c>
      <c r="AL2">
        <f>S2/141.93</f>
        <v>0</v>
      </c>
      <c r="AM2">
        <f>T2/76</f>
        <v>0</v>
      </c>
      <c r="AN2">
        <f>U2/74.69</f>
        <v>0</v>
      </c>
      <c r="AO2">
        <f t="shared" ref="AO2:AO43" si="0">V2/60.08</f>
        <v>0</v>
      </c>
      <c r="AP2">
        <f>W2/9</f>
        <v>0</v>
      </c>
      <c r="AQ2" s="35">
        <f>SUM(Y2:AP2)-AH2</f>
        <v>1.8245523237893915</v>
      </c>
      <c r="AR2">
        <v>1</v>
      </c>
      <c r="AS2">
        <f t="shared" ref="AS2:BH9" si="1">Y2/$AR2</f>
        <v>1.1729347966152657</v>
      </c>
      <c r="AT2">
        <f t="shared" si="1"/>
        <v>2.8721385602971454E-4</v>
      </c>
      <c r="AU2">
        <f t="shared" si="1"/>
        <v>0.37965248864197226</v>
      </c>
      <c r="AV2">
        <f t="shared" si="1"/>
        <v>1.750824971378544E-3</v>
      </c>
      <c r="AW2">
        <f t="shared" si="1"/>
        <v>0</v>
      </c>
      <c r="AX2">
        <f t="shared" si="1"/>
        <v>7.2744895673323109E-2</v>
      </c>
      <c r="AY2">
        <f t="shared" si="1"/>
        <v>2.6967235746169068E-3</v>
      </c>
      <c r="AZ2">
        <f t="shared" si="1"/>
        <v>0.18618534594926561</v>
      </c>
      <c r="BA2">
        <f t="shared" si="1"/>
        <v>3.965892747072119E-3</v>
      </c>
      <c r="BB2">
        <f t="shared" si="1"/>
        <v>1.5763410528231488E-2</v>
      </c>
      <c r="BC2">
        <f t="shared" si="1"/>
        <v>3.8914022110429643E-3</v>
      </c>
      <c r="BD2">
        <f t="shared" si="1"/>
        <v>4.1227671632511527E-4</v>
      </c>
      <c r="BE2">
        <f t="shared" si="1"/>
        <v>3.0462833099579239E-5</v>
      </c>
      <c r="BF2">
        <f t="shared" si="1"/>
        <v>0</v>
      </c>
      <c r="BG2">
        <f t="shared" si="1"/>
        <v>0</v>
      </c>
      <c r="BH2">
        <f t="shared" si="1"/>
        <v>0</v>
      </c>
      <c r="BI2">
        <f t="shared" ref="BI2:BJ17" si="2">AO2/$AR2</f>
        <v>0</v>
      </c>
      <c r="BJ2">
        <f t="shared" si="2"/>
        <v>0</v>
      </c>
      <c r="BK2">
        <f>SUM(AS2:BJ2)-BB2</f>
        <v>1.8245523237893915</v>
      </c>
      <c r="BL2">
        <f>AV2*AS2</f>
        <v>2.0536035317128207E-3</v>
      </c>
      <c r="BM2">
        <f>AT2*AV2</f>
        <v>5.0286119126274626E-7</v>
      </c>
      <c r="BN2">
        <v>0.31739035826783407</v>
      </c>
      <c r="BO2">
        <f>LOG(BN2)</f>
        <v>-0.49840627044404712</v>
      </c>
      <c r="BP2">
        <f t="shared" ref="BP2:CE9" si="3">1000*AS2/$D2</f>
        <v>1962.3199147373393</v>
      </c>
      <c r="BQ2">
        <f t="shared" si="3"/>
        <v>0.48050878113771239</v>
      </c>
      <c r="BR2">
        <f t="shared" si="3"/>
        <v>635.15861349801946</v>
      </c>
      <c r="BS2">
        <f t="shared" si="3"/>
        <v>2.9291301771163036</v>
      </c>
      <c r="BT2">
        <f t="shared" si="3"/>
        <v>0</v>
      </c>
      <c r="BU2">
        <f t="shared" si="3"/>
        <v>121.70221046146956</v>
      </c>
      <c r="BV2">
        <f t="shared" si="3"/>
        <v>4.5116185403340845</v>
      </c>
      <c r="BW2">
        <f t="shared" si="3"/>
        <v>311.48808377312133</v>
      </c>
      <c r="BX2">
        <f t="shared" si="3"/>
        <v>6.6349385658516544</v>
      </c>
      <c r="BY2">
        <f t="shared" si="3"/>
        <v>26.372185813731278</v>
      </c>
      <c r="BZ2">
        <f t="shared" si="3"/>
        <v>6.5103158990748788</v>
      </c>
      <c r="CA2">
        <f>1000*BD2/$D2</f>
        <v>0.6897389464119178</v>
      </c>
      <c r="CB2">
        <f>1000*BJ2/$D2</f>
        <v>0</v>
      </c>
      <c r="CC2">
        <f t="shared" si="3"/>
        <v>0</v>
      </c>
      <c r="CD2">
        <f t="shared" si="3"/>
        <v>0</v>
      </c>
      <c r="CE2">
        <f t="shared" si="3"/>
        <v>0</v>
      </c>
      <c r="CF2">
        <f>1000*BJ2/$D2</f>
        <v>0</v>
      </c>
      <c r="CG2">
        <f>BO2</f>
        <v>-0.49840627044404712</v>
      </c>
      <c r="CH2">
        <f t="shared" ref="CH2:CH9" si="4">1.601+(-3430*AS2+4470*AY2+2592*AV2-4092*BA2-894*B2)/C2</f>
        <v>-1.6050982025146618</v>
      </c>
      <c r="CI2">
        <f>ABS(CG2-CH2)</f>
        <v>1.1066919320706148</v>
      </c>
      <c r="CJ2">
        <f>-0.274+(1884*AX2+6029*AY2+3805*AV2-6177*BA2-1124*B2+1288)/C2</f>
        <v>-0.43091900813070116</v>
      </c>
      <c r="CK2">
        <f>0.571+(-3803*AS2+4873*AY2+2724*AV2-943*B2+1891)/C2</f>
        <v>-1.7997475495078972</v>
      </c>
    </row>
    <row r="3" spans="1:89" x14ac:dyDescent="0.2">
      <c r="A3" s="43">
        <v>1400</v>
      </c>
      <c r="B3" s="44">
        <v>1.5</v>
      </c>
      <c r="C3" s="45">
        <f t="shared" ref="C3:C64" si="5">A3+273</f>
        <v>1673</v>
      </c>
      <c r="D3" s="46">
        <f t="shared" ref="D3:D64" si="6">1000/C3</f>
        <v>0.5977286312014346</v>
      </c>
      <c r="E3" s="47">
        <f t="shared" ref="E3:E64" si="7">1000*B3/C3</f>
        <v>0.89659294680215185</v>
      </c>
      <c r="F3" s="48">
        <v>63.506214285714293</v>
      </c>
      <c r="G3" s="48">
        <v>3.2637142857142851E-2</v>
      </c>
      <c r="H3" s="48">
        <v>15.490731428571422</v>
      </c>
      <c r="I3" s="48">
        <v>9.8051428571428567E-2</v>
      </c>
      <c r="J3" s="48">
        <v>-1.8571428571428515E-4</v>
      </c>
      <c r="K3" s="48">
        <v>2.4306428571428573</v>
      </c>
      <c r="L3" s="48">
        <v>11.060834285714286</v>
      </c>
      <c r="M3" s="48">
        <v>4.7046156250000006</v>
      </c>
      <c r="N3" s="48">
        <v>0.23549714285714285</v>
      </c>
      <c r="O3" s="48">
        <v>1.4124742857142856</v>
      </c>
      <c r="P3" s="48">
        <v>0.35455428571428571</v>
      </c>
      <c r="Q3" s="48">
        <v>6.597142857142857E-2</v>
      </c>
      <c r="R3" s="48">
        <v>4.9257142857142841E-3</v>
      </c>
      <c r="S3" s="48"/>
      <c r="T3" s="48"/>
      <c r="U3" s="48"/>
      <c r="V3" s="48"/>
      <c r="W3" s="48"/>
      <c r="X3" s="50">
        <v>99.396964196428556</v>
      </c>
      <c r="Y3">
        <f t="shared" ref="Y3:Y64" si="8">F3*AR3/60.08</f>
        <v>1.0570275347156175</v>
      </c>
      <c r="Z3">
        <f t="shared" ref="Z3:Z43" si="9">G3/79.9</f>
        <v>4.0847487931342739E-4</v>
      </c>
      <c r="AA3">
        <f t="shared" ref="AA3:AA64" si="10">H3/50.98</f>
        <v>0.30385899232191887</v>
      </c>
      <c r="AB3">
        <f t="shared" ref="AB3:AB43" si="11">I3/71.85</f>
        <v>1.3646684561089571E-3</v>
      </c>
      <c r="AC3">
        <v>0</v>
      </c>
      <c r="AD3">
        <f t="shared" ref="AD3:AD64" si="12">K3/40.32</f>
        <v>6.0283801020408166E-2</v>
      </c>
      <c r="AE3">
        <f t="shared" ref="AE3:AE64" si="13">L3/56.08</f>
        <v>0.19723313633584677</v>
      </c>
      <c r="AF3">
        <f t="shared" ref="AF3:AF43" si="14">M3/30.99</f>
        <v>0.1518107655695386</v>
      </c>
      <c r="AG3">
        <f t="shared" ref="AG3:AG64" si="15">N3/47.1</f>
        <v>4.999939338792842E-3</v>
      </c>
      <c r="AH3">
        <f t="shared" ref="AH3:AH64" si="16">O3/35.45</f>
        <v>3.9844126536369123E-2</v>
      </c>
      <c r="AI3">
        <f t="shared" ref="AI3:AI64" si="17">P3/115.87</f>
        <v>3.0599316968523836E-3</v>
      </c>
      <c r="AJ3">
        <f t="shared" ref="AJ3:AJ64" si="18">Q3/134.9</f>
        <v>4.8903950015884775E-4</v>
      </c>
      <c r="AK3">
        <f t="shared" ref="AK3:AK64" si="19">R3/230</f>
        <v>2.1416149068322976E-5</v>
      </c>
      <c r="AL3">
        <f t="shared" ref="AL3:AL64" si="20">S3/141.93</f>
        <v>0</v>
      </c>
      <c r="AM3">
        <f t="shared" ref="AM3:AM64" si="21">T3/76</f>
        <v>0</v>
      </c>
      <c r="AN3">
        <f t="shared" ref="AN3:AN64" si="22">U3/74.69</f>
        <v>0</v>
      </c>
      <c r="AO3">
        <f t="shared" si="0"/>
        <v>0</v>
      </c>
      <c r="AP3">
        <f t="shared" ref="AP3:AP64" si="23">W3/9</f>
        <v>0</v>
      </c>
      <c r="AQ3" s="35">
        <f t="shared" ref="AQ3:AQ64" si="24">SUM(Y3:AP3)-AH3</f>
        <v>1.780557699983625</v>
      </c>
      <c r="AR3">
        <v>1</v>
      </c>
      <c r="AS3">
        <f t="shared" si="1"/>
        <v>1.0570275347156175</v>
      </c>
      <c r="AT3">
        <f t="shared" si="1"/>
        <v>4.0847487931342739E-4</v>
      </c>
      <c r="AU3">
        <f t="shared" si="1"/>
        <v>0.30385899232191887</v>
      </c>
      <c r="AV3">
        <f t="shared" si="1"/>
        <v>1.3646684561089571E-3</v>
      </c>
      <c r="AW3">
        <f t="shared" si="1"/>
        <v>0</v>
      </c>
      <c r="AX3">
        <f t="shared" si="1"/>
        <v>6.0283801020408166E-2</v>
      </c>
      <c r="AY3">
        <f t="shared" si="1"/>
        <v>0.19723313633584677</v>
      </c>
      <c r="AZ3">
        <f t="shared" si="1"/>
        <v>0.1518107655695386</v>
      </c>
      <c r="BA3">
        <f t="shared" si="1"/>
        <v>4.999939338792842E-3</v>
      </c>
      <c r="BB3">
        <f t="shared" si="1"/>
        <v>3.9844126536369123E-2</v>
      </c>
      <c r="BC3">
        <f t="shared" si="1"/>
        <v>3.0599316968523836E-3</v>
      </c>
      <c r="BD3">
        <f t="shared" si="1"/>
        <v>4.8903950015884775E-4</v>
      </c>
      <c r="BE3">
        <f t="shared" si="1"/>
        <v>2.1416149068322976E-5</v>
      </c>
      <c r="BF3">
        <f t="shared" si="1"/>
        <v>0</v>
      </c>
      <c r="BG3">
        <f t="shared" si="1"/>
        <v>0</v>
      </c>
      <c r="BH3">
        <f t="shared" si="1"/>
        <v>0</v>
      </c>
      <c r="BI3">
        <f t="shared" si="2"/>
        <v>0</v>
      </c>
      <c r="BJ3">
        <f t="shared" si="2"/>
        <v>0</v>
      </c>
      <c r="BK3">
        <f t="shared" ref="BK3:BK64" si="25">SUM(AS3:BJ3)-BB3</f>
        <v>1.780557699983625</v>
      </c>
      <c r="BL3">
        <f t="shared" ref="BL3:BL64" si="26">AV3*AS3</f>
        <v>1.4424921338650188E-3</v>
      </c>
      <c r="BM3">
        <f t="shared" ref="BM3:BM64" si="27">AT3*AV3</f>
        <v>5.574327829119475E-7</v>
      </c>
      <c r="BN3">
        <v>1.0148906503677591</v>
      </c>
      <c r="BO3">
        <f t="shared" ref="BO3:BO64" si="28">LOG(BN3)</f>
        <v>6.4192516086445288E-3</v>
      </c>
      <c r="BP3">
        <f t="shared" si="3"/>
        <v>1768.4070655792279</v>
      </c>
      <c r="BQ3">
        <f t="shared" si="3"/>
        <v>0.68337847309136401</v>
      </c>
      <c r="BR3">
        <f t="shared" si="3"/>
        <v>508.35609415457026</v>
      </c>
      <c r="BS3">
        <f t="shared" si="3"/>
        <v>2.2830903270702851</v>
      </c>
      <c r="BT3">
        <f t="shared" si="3"/>
        <v>0</v>
      </c>
      <c r="BU3">
        <f t="shared" si="3"/>
        <v>100.85479910714285</v>
      </c>
      <c r="BV3">
        <f t="shared" si="3"/>
        <v>329.97103708987163</v>
      </c>
      <c r="BW3">
        <f t="shared" si="3"/>
        <v>253.97941079783806</v>
      </c>
      <c r="BX3">
        <f t="shared" si="3"/>
        <v>8.3648985138004246</v>
      </c>
      <c r="BY3">
        <f t="shared" si="3"/>
        <v>66.659223695345545</v>
      </c>
      <c r="BZ3">
        <f t="shared" si="3"/>
        <v>5.1192657288340371</v>
      </c>
      <c r="CA3">
        <f t="shared" si="3"/>
        <v>0.8181630837657522</v>
      </c>
      <c r="CB3">
        <f t="shared" ref="CB3:CB64" si="29">1000*BJ3/$D3</f>
        <v>0</v>
      </c>
      <c r="CC3">
        <f t="shared" si="3"/>
        <v>0</v>
      </c>
      <c r="CD3">
        <f t="shared" si="3"/>
        <v>0</v>
      </c>
      <c r="CE3">
        <f t="shared" si="3"/>
        <v>0</v>
      </c>
      <c r="CF3">
        <f t="shared" ref="CF3:CF66" si="30">1000*BJ3/$D3</f>
        <v>0</v>
      </c>
      <c r="CG3">
        <f t="shared" ref="CG3:CG9" si="31">BO3</f>
        <v>6.4192516086445288E-3</v>
      </c>
      <c r="CH3">
        <f t="shared" si="4"/>
        <v>-0.85081999748322712</v>
      </c>
      <c r="CI3">
        <f t="shared" ref="CI3:CI66" si="32">ABS(CG3-CH3)</f>
        <v>0.85723924909187166</v>
      </c>
      <c r="CJ3">
        <f t="shared" ref="CJ3:CJ66" si="33">-0.274+(1884*AX3+6029*AY3+3805*AV3-6177*BA3-1124*B3+1288)/C3</f>
        <v>0.25140418306696966</v>
      </c>
      <c r="CK3">
        <f>0.571+(-3803*AS3+4873*AY3+2724*AV3-943*B3+1891)/C3</f>
        <v>-0.97026795235174634</v>
      </c>
    </row>
    <row r="4" spans="1:89" x14ac:dyDescent="0.2">
      <c r="A4" s="43">
        <v>1400</v>
      </c>
      <c r="B4" s="44">
        <v>1.5</v>
      </c>
      <c r="C4" s="45">
        <f t="shared" si="5"/>
        <v>1673</v>
      </c>
      <c r="D4" s="46">
        <f t="shared" si="6"/>
        <v>0.5977286312014346</v>
      </c>
      <c r="E4" s="47">
        <f t="shared" si="7"/>
        <v>0.89659294680215185</v>
      </c>
      <c r="F4" s="48">
        <v>55.967486486486472</v>
      </c>
      <c r="G4" s="48">
        <v>3.2610810810810804E-2</v>
      </c>
      <c r="H4" s="48">
        <v>12.438421621621623</v>
      </c>
      <c r="I4" s="48">
        <v>0.1123081081081081</v>
      </c>
      <c r="J4" s="48">
        <v>1.1297297297297294E-3</v>
      </c>
      <c r="K4" s="48">
        <v>1.873210810810811</v>
      </c>
      <c r="L4" s="48">
        <v>19.686291891891891</v>
      </c>
      <c r="M4" s="48">
        <v>3.4874333333333345</v>
      </c>
      <c r="N4" s="48">
        <v>0.31929729729729728</v>
      </c>
      <c r="O4" s="48">
        <v>2.7499323529411765</v>
      </c>
      <c r="P4" s="48">
        <v>0.2202837837837838</v>
      </c>
      <c r="Q4" s="48">
        <v>0.1402243243243243</v>
      </c>
      <c r="R4" s="48">
        <v>-4.6027027027027026E-3</v>
      </c>
      <c r="S4" s="48"/>
      <c r="T4" s="48"/>
      <c r="U4" s="48"/>
      <c r="V4" s="48"/>
      <c r="W4" s="48"/>
      <c r="X4" s="50">
        <v>97.024027848436646</v>
      </c>
      <c r="Y4">
        <f t="shared" si="8"/>
        <v>0.93154937560729811</v>
      </c>
      <c r="Z4">
        <f t="shared" si="9"/>
        <v>4.0814531678111144E-4</v>
      </c>
      <c r="AA4">
        <f t="shared" si="10"/>
        <v>0.24398630093412366</v>
      </c>
      <c r="AB4">
        <f t="shared" si="11"/>
        <v>1.5630912749910661E-3</v>
      </c>
      <c r="AC4">
        <v>0</v>
      </c>
      <c r="AD4">
        <f t="shared" si="12"/>
        <v>4.6458601458601465E-2</v>
      </c>
      <c r="AE4">
        <f t="shared" si="13"/>
        <v>0.35103944172417778</v>
      </c>
      <c r="AF4">
        <f t="shared" si="14"/>
        <v>0.1125341508013338</v>
      </c>
      <c r="AG4">
        <f t="shared" si="15"/>
        <v>6.7791358237218107E-3</v>
      </c>
      <c r="AH4">
        <f t="shared" si="16"/>
        <v>7.7572139716253208E-2</v>
      </c>
      <c r="AI4">
        <f t="shared" si="17"/>
        <v>1.9011287113470596E-3</v>
      </c>
      <c r="AJ4">
        <f t="shared" si="18"/>
        <v>1.0394686754953617E-3</v>
      </c>
      <c r="AK4">
        <f t="shared" si="19"/>
        <v>-2.0011750881316098E-5</v>
      </c>
      <c r="AL4">
        <f t="shared" si="20"/>
        <v>0</v>
      </c>
      <c r="AM4">
        <f t="shared" si="21"/>
        <v>0</v>
      </c>
      <c r="AN4">
        <f t="shared" si="22"/>
        <v>0</v>
      </c>
      <c r="AO4">
        <f t="shared" si="0"/>
        <v>0</v>
      </c>
      <c r="AP4">
        <f t="shared" si="23"/>
        <v>0</v>
      </c>
      <c r="AQ4" s="35">
        <f t="shared" si="24"/>
        <v>1.6972388285769902</v>
      </c>
      <c r="AR4">
        <v>1</v>
      </c>
      <c r="AS4">
        <f t="shared" si="1"/>
        <v>0.93154937560729811</v>
      </c>
      <c r="AT4">
        <f t="shared" si="1"/>
        <v>4.0814531678111144E-4</v>
      </c>
      <c r="AU4">
        <f t="shared" si="1"/>
        <v>0.24398630093412366</v>
      </c>
      <c r="AV4">
        <f t="shared" si="1"/>
        <v>1.5630912749910661E-3</v>
      </c>
      <c r="AW4">
        <f t="shared" si="1"/>
        <v>0</v>
      </c>
      <c r="AX4">
        <f t="shared" si="1"/>
        <v>4.6458601458601465E-2</v>
      </c>
      <c r="AY4">
        <f t="shared" si="1"/>
        <v>0.35103944172417778</v>
      </c>
      <c r="AZ4">
        <f t="shared" si="1"/>
        <v>0.1125341508013338</v>
      </c>
      <c r="BA4">
        <f t="shared" si="1"/>
        <v>6.7791358237218107E-3</v>
      </c>
      <c r="BB4">
        <f t="shared" si="1"/>
        <v>7.7572139716253208E-2</v>
      </c>
      <c r="BC4">
        <f t="shared" si="1"/>
        <v>1.9011287113470596E-3</v>
      </c>
      <c r="BD4">
        <f t="shared" si="1"/>
        <v>1.0394686754953617E-3</v>
      </c>
      <c r="BE4">
        <f t="shared" si="1"/>
        <v>-2.0011750881316098E-5</v>
      </c>
      <c r="BF4">
        <f t="shared" si="1"/>
        <v>0</v>
      </c>
      <c r="BG4">
        <f t="shared" si="1"/>
        <v>0</v>
      </c>
      <c r="BH4">
        <f t="shared" si="1"/>
        <v>0</v>
      </c>
      <c r="BI4">
        <f t="shared" si="2"/>
        <v>0</v>
      </c>
      <c r="BJ4">
        <f t="shared" si="2"/>
        <v>0</v>
      </c>
      <c r="BK4">
        <f t="shared" si="25"/>
        <v>1.6972388285769902</v>
      </c>
      <c r="BL4">
        <f t="shared" si="26"/>
        <v>1.4560967012351431E-3</v>
      </c>
      <c r="BM4">
        <f t="shared" si="27"/>
        <v>6.3796838358902009E-7</v>
      </c>
      <c r="BN4">
        <v>2.5694589527415226</v>
      </c>
      <c r="BO4">
        <f t="shared" si="28"/>
        <v>0.40984168419661743</v>
      </c>
      <c r="BP4">
        <f t="shared" si="3"/>
        <v>1558.4821053910096</v>
      </c>
      <c r="BQ4">
        <f t="shared" si="3"/>
        <v>0.68282711497479942</v>
      </c>
      <c r="BR4">
        <f t="shared" si="3"/>
        <v>408.18908146278881</v>
      </c>
      <c r="BS4">
        <f t="shared" si="3"/>
        <v>2.6150517030600535</v>
      </c>
      <c r="BT4">
        <f t="shared" si="3"/>
        <v>0</v>
      </c>
      <c r="BU4">
        <f t="shared" si="3"/>
        <v>77.72524024024024</v>
      </c>
      <c r="BV4">
        <f t="shared" si="3"/>
        <v>587.28898600454932</v>
      </c>
      <c r="BW4">
        <f t="shared" si="3"/>
        <v>188.26963429063144</v>
      </c>
      <c r="BX4">
        <f t="shared" si="3"/>
        <v>11.341494233086589</v>
      </c>
      <c r="BY4">
        <f t="shared" si="3"/>
        <v>129.7781897452916</v>
      </c>
      <c r="BZ4">
        <f t="shared" si="3"/>
        <v>3.1805883340836303</v>
      </c>
      <c r="CA4">
        <f t="shared" si="3"/>
        <v>1.7390310941037399</v>
      </c>
      <c r="CB4">
        <f t="shared" si="29"/>
        <v>0</v>
      </c>
      <c r="CC4">
        <f t="shared" si="3"/>
        <v>0</v>
      </c>
      <c r="CD4">
        <f t="shared" si="3"/>
        <v>0</v>
      </c>
      <c r="CE4">
        <f t="shared" si="3"/>
        <v>0</v>
      </c>
      <c r="CF4">
        <f t="shared" si="30"/>
        <v>0</v>
      </c>
      <c r="CG4">
        <f t="shared" si="31"/>
        <v>0.40984168419661743</v>
      </c>
      <c r="CH4">
        <f t="shared" si="4"/>
        <v>-0.18666093546434581</v>
      </c>
      <c r="CI4">
        <f t="shared" si="32"/>
        <v>0.5965026196609633</v>
      </c>
      <c r="CJ4">
        <f t="shared" si="33"/>
        <v>0.78399022093322412</v>
      </c>
      <c r="CK4">
        <f t="shared" ref="CK4:CK67" si="34">0.571+(-3803*AS4+4873*AY4+2724*AV4-943*B4+1891)/C4</f>
        <v>-0.23671620757893652</v>
      </c>
    </row>
    <row r="5" spans="1:89" x14ac:dyDescent="0.2">
      <c r="A5" s="43">
        <v>1400</v>
      </c>
      <c r="B5" s="44">
        <v>1.5</v>
      </c>
      <c r="C5" s="45">
        <f t="shared" si="5"/>
        <v>1673</v>
      </c>
      <c r="D5" s="46">
        <f t="shared" si="6"/>
        <v>0.5977286312014346</v>
      </c>
      <c r="E5" s="47">
        <f t="shared" si="7"/>
        <v>0.89659294680215185</v>
      </c>
      <c r="F5" s="48">
        <v>54.3</v>
      </c>
      <c r="G5" s="48">
        <v>0.99</v>
      </c>
      <c r="H5" s="48">
        <v>15.84</v>
      </c>
      <c r="I5" s="48">
        <v>0.5</v>
      </c>
      <c r="J5" s="48">
        <v>0</v>
      </c>
      <c r="K5" s="48">
        <v>9.2799999999999994</v>
      </c>
      <c r="L5" s="48">
        <v>13.19</v>
      </c>
      <c r="M5" s="48">
        <v>1.86</v>
      </c>
      <c r="N5" s="48">
        <v>0</v>
      </c>
      <c r="O5" s="48">
        <v>1.6</v>
      </c>
      <c r="P5" s="48">
        <v>0.38</v>
      </c>
      <c r="Q5" s="48">
        <v>0.04</v>
      </c>
      <c r="R5" s="48">
        <v>0.01</v>
      </c>
      <c r="S5" s="48"/>
      <c r="T5" s="48"/>
      <c r="U5" s="48"/>
      <c r="V5" s="48"/>
      <c r="W5" s="48"/>
      <c r="X5" s="50">
        <v>97.99</v>
      </c>
      <c r="Y5">
        <f t="shared" si="8"/>
        <v>0.90379494007989347</v>
      </c>
      <c r="Z5">
        <f t="shared" si="9"/>
        <v>1.2390488110137671E-2</v>
      </c>
      <c r="AA5">
        <f t="shared" si="10"/>
        <v>0.31071008238524911</v>
      </c>
      <c r="AB5">
        <f t="shared" si="11"/>
        <v>6.9589422407794017E-3</v>
      </c>
      <c r="AC5">
        <v>0</v>
      </c>
      <c r="AD5">
        <f t="shared" si="12"/>
        <v>0.23015873015873015</v>
      </c>
      <c r="AE5">
        <f t="shared" si="13"/>
        <v>0.23519971469329529</v>
      </c>
      <c r="AF5">
        <f t="shared" si="14"/>
        <v>6.0019361084220721E-2</v>
      </c>
      <c r="AG5">
        <f t="shared" si="15"/>
        <v>0</v>
      </c>
      <c r="AH5">
        <f t="shared" si="16"/>
        <v>4.5133991537376586E-2</v>
      </c>
      <c r="AI5">
        <f t="shared" si="17"/>
        <v>3.2795374126175884E-3</v>
      </c>
      <c r="AJ5">
        <f t="shared" si="18"/>
        <v>2.9651593773165309E-4</v>
      </c>
      <c r="AK5">
        <f t="shared" si="19"/>
        <v>4.347826086956522E-5</v>
      </c>
      <c r="AL5">
        <f t="shared" si="20"/>
        <v>0</v>
      </c>
      <c r="AM5">
        <f t="shared" si="21"/>
        <v>0</v>
      </c>
      <c r="AN5">
        <f t="shared" si="22"/>
        <v>0</v>
      </c>
      <c r="AO5">
        <f t="shared" si="0"/>
        <v>0</v>
      </c>
      <c r="AP5">
        <f t="shared" si="23"/>
        <v>0</v>
      </c>
      <c r="AQ5" s="35">
        <f t="shared" si="24"/>
        <v>1.7628517903635248</v>
      </c>
      <c r="AR5">
        <v>1</v>
      </c>
      <c r="AS5">
        <f t="shared" si="1"/>
        <v>0.90379494007989347</v>
      </c>
      <c r="AT5">
        <f t="shared" si="1"/>
        <v>1.2390488110137671E-2</v>
      </c>
      <c r="AU5">
        <f t="shared" si="1"/>
        <v>0.31071008238524911</v>
      </c>
      <c r="AV5">
        <f t="shared" si="1"/>
        <v>6.9589422407794017E-3</v>
      </c>
      <c r="AW5">
        <f t="shared" si="1"/>
        <v>0</v>
      </c>
      <c r="AX5">
        <f t="shared" si="1"/>
        <v>0.23015873015873015</v>
      </c>
      <c r="AY5">
        <f t="shared" si="1"/>
        <v>0.23519971469329529</v>
      </c>
      <c r="AZ5">
        <f t="shared" si="1"/>
        <v>6.0019361084220721E-2</v>
      </c>
      <c r="BA5">
        <f t="shared" si="1"/>
        <v>0</v>
      </c>
      <c r="BB5">
        <f t="shared" si="1"/>
        <v>4.5133991537376586E-2</v>
      </c>
      <c r="BC5">
        <f t="shared" si="1"/>
        <v>3.2795374126175884E-3</v>
      </c>
      <c r="BD5">
        <f t="shared" si="1"/>
        <v>2.9651593773165309E-4</v>
      </c>
      <c r="BE5">
        <f t="shared" si="1"/>
        <v>4.347826086956522E-5</v>
      </c>
      <c r="BF5">
        <f t="shared" si="1"/>
        <v>0</v>
      </c>
      <c r="BG5">
        <f t="shared" si="1"/>
        <v>0</v>
      </c>
      <c r="BH5">
        <f t="shared" si="1"/>
        <v>0</v>
      </c>
      <c r="BI5">
        <f t="shared" si="2"/>
        <v>0</v>
      </c>
      <c r="BJ5">
        <f t="shared" si="2"/>
        <v>0</v>
      </c>
      <c r="BK5">
        <f t="shared" si="25"/>
        <v>1.7628517903635248</v>
      </c>
      <c r="BL5">
        <f t="shared" si="26"/>
        <v>6.2894567855246589E-3</v>
      </c>
      <c r="BM5">
        <f t="shared" si="27"/>
        <v>8.6224691093511987E-5</v>
      </c>
      <c r="BN5">
        <v>1.2537651434821704</v>
      </c>
      <c r="BO5">
        <f t="shared" si="28"/>
        <v>9.8216191644446643E-2</v>
      </c>
      <c r="BP5">
        <f t="shared" si="3"/>
        <v>1512.0489347536616</v>
      </c>
      <c r="BQ5">
        <f t="shared" si="3"/>
        <v>20.72928660826032</v>
      </c>
      <c r="BR5">
        <f t="shared" si="3"/>
        <v>519.81796783052175</v>
      </c>
      <c r="BS5">
        <f t="shared" si="3"/>
        <v>11.642310368823937</v>
      </c>
      <c r="BT5">
        <f t="shared" si="3"/>
        <v>0</v>
      </c>
      <c r="BU5">
        <f t="shared" si="3"/>
        <v>385.05555555555549</v>
      </c>
      <c r="BV5">
        <f t="shared" si="3"/>
        <v>393.48912268188298</v>
      </c>
      <c r="BW5">
        <f t="shared" si="3"/>
        <v>100.41239109390125</v>
      </c>
      <c r="BX5">
        <f t="shared" si="3"/>
        <v>0</v>
      </c>
      <c r="BY5">
        <f t="shared" si="3"/>
        <v>75.509167842031019</v>
      </c>
      <c r="BZ5">
        <f t="shared" si="3"/>
        <v>5.4866660913092247</v>
      </c>
      <c r="CA5">
        <f t="shared" si="3"/>
        <v>0.49607116382505556</v>
      </c>
      <c r="CB5">
        <f t="shared" si="29"/>
        <v>0</v>
      </c>
      <c r="CC5">
        <f t="shared" si="3"/>
        <v>0</v>
      </c>
      <c r="CD5">
        <f t="shared" si="3"/>
        <v>0</v>
      </c>
      <c r="CE5">
        <f t="shared" si="3"/>
        <v>0</v>
      </c>
      <c r="CF5">
        <f t="shared" si="30"/>
        <v>0</v>
      </c>
      <c r="CG5">
        <f t="shared" si="31"/>
        <v>9.8216191644446643E-2</v>
      </c>
      <c r="CH5">
        <f t="shared" si="4"/>
        <v>-0.41432357531793462</v>
      </c>
      <c r="CI5">
        <f t="shared" si="32"/>
        <v>0.51253976696238124</v>
      </c>
      <c r="CJ5">
        <f t="shared" si="33"/>
        <v>0.61070825028756148</v>
      </c>
      <c r="CK5">
        <f t="shared" si="34"/>
        <v>-0.50225032203199316</v>
      </c>
    </row>
    <row r="6" spans="1:89" x14ac:dyDescent="0.2">
      <c r="A6" s="43">
        <v>1400</v>
      </c>
      <c r="B6" s="44">
        <v>1.5</v>
      </c>
      <c r="C6" s="45">
        <f t="shared" si="5"/>
        <v>1673</v>
      </c>
      <c r="D6" s="46">
        <f t="shared" si="6"/>
        <v>0.5977286312014346</v>
      </c>
      <c r="E6" s="47">
        <f t="shared" si="7"/>
        <v>0.89659294680215185</v>
      </c>
      <c r="F6" s="48">
        <v>45.34870545454546</v>
      </c>
      <c r="G6" s="48">
        <v>0</v>
      </c>
      <c r="H6" s="48">
        <v>17.953679999999999</v>
      </c>
      <c r="I6" s="48">
        <v>0</v>
      </c>
      <c r="J6" s="48">
        <v>0</v>
      </c>
      <c r="K6" s="48">
        <v>16.339432727272726</v>
      </c>
      <c r="L6" s="48">
        <v>16.243521818181819</v>
      </c>
      <c r="M6" s="48">
        <v>0</v>
      </c>
      <c r="N6" s="48">
        <v>0</v>
      </c>
      <c r="O6" s="48">
        <v>2.5500018181818187</v>
      </c>
      <c r="P6" s="48">
        <v>0.25311636363636369</v>
      </c>
      <c r="Q6" s="48">
        <v>4.2987272727272728E-2</v>
      </c>
      <c r="R6" s="48">
        <v>0</v>
      </c>
      <c r="S6" s="48"/>
      <c r="T6" s="48"/>
      <c r="U6" s="48"/>
      <c r="V6" s="48"/>
      <c r="W6" s="48"/>
      <c r="X6" s="50">
        <v>98.731445454545451</v>
      </c>
      <c r="Y6">
        <f t="shared" si="8"/>
        <v>0.75480535044183528</v>
      </c>
      <c r="Z6">
        <f t="shared" si="9"/>
        <v>0</v>
      </c>
      <c r="AA6">
        <f t="shared" si="10"/>
        <v>0.35217104746959593</v>
      </c>
      <c r="AB6">
        <f t="shared" si="11"/>
        <v>0</v>
      </c>
      <c r="AC6">
        <f t="shared" ref="AC6:AC64" si="35">J6/70.94</f>
        <v>0</v>
      </c>
      <c r="AD6">
        <f t="shared" si="12"/>
        <v>0.40524386724386718</v>
      </c>
      <c r="AE6">
        <f t="shared" si="13"/>
        <v>0.28964910517442616</v>
      </c>
      <c r="AF6">
        <f t="shared" si="14"/>
        <v>0</v>
      </c>
      <c r="AG6">
        <f t="shared" si="15"/>
        <v>0</v>
      </c>
      <c r="AH6">
        <f t="shared" si="16"/>
        <v>7.1932350301320697E-2</v>
      </c>
      <c r="AI6">
        <f t="shared" si="17"/>
        <v>2.1844857481346652E-3</v>
      </c>
      <c r="AJ6">
        <f t="shared" si="18"/>
        <v>3.1866028708133973E-4</v>
      </c>
      <c r="AK6">
        <f t="shared" si="19"/>
        <v>0</v>
      </c>
      <c r="AL6">
        <f t="shared" si="20"/>
        <v>0</v>
      </c>
      <c r="AM6">
        <f t="shared" si="21"/>
        <v>0</v>
      </c>
      <c r="AN6">
        <f t="shared" si="22"/>
        <v>0</v>
      </c>
      <c r="AO6">
        <f t="shared" si="0"/>
        <v>0</v>
      </c>
      <c r="AP6">
        <f t="shared" si="23"/>
        <v>0</v>
      </c>
      <c r="AQ6" s="35">
        <f t="shared" si="24"/>
        <v>1.8043725163649404</v>
      </c>
      <c r="AR6">
        <v>1</v>
      </c>
      <c r="AS6">
        <f t="shared" si="1"/>
        <v>0.75480535044183528</v>
      </c>
      <c r="AT6">
        <f t="shared" si="1"/>
        <v>0</v>
      </c>
      <c r="AU6">
        <f t="shared" si="1"/>
        <v>0.35217104746959593</v>
      </c>
      <c r="AV6">
        <f t="shared" si="1"/>
        <v>0</v>
      </c>
      <c r="AW6">
        <f t="shared" si="1"/>
        <v>0</v>
      </c>
      <c r="AX6">
        <f t="shared" si="1"/>
        <v>0.40524386724386718</v>
      </c>
      <c r="AY6">
        <f t="shared" si="1"/>
        <v>0.28964910517442616</v>
      </c>
      <c r="AZ6">
        <f t="shared" si="1"/>
        <v>0</v>
      </c>
      <c r="BA6">
        <f t="shared" si="1"/>
        <v>0</v>
      </c>
      <c r="BB6">
        <f t="shared" si="1"/>
        <v>7.1932350301320697E-2</v>
      </c>
      <c r="BC6">
        <f t="shared" si="1"/>
        <v>2.1844857481346652E-3</v>
      </c>
      <c r="BD6">
        <f t="shared" si="1"/>
        <v>3.1866028708133973E-4</v>
      </c>
      <c r="BE6">
        <f t="shared" si="1"/>
        <v>0</v>
      </c>
      <c r="BF6">
        <f t="shared" si="1"/>
        <v>0</v>
      </c>
      <c r="BG6">
        <f t="shared" si="1"/>
        <v>0</v>
      </c>
      <c r="BH6">
        <f t="shared" si="1"/>
        <v>0</v>
      </c>
      <c r="BI6">
        <f t="shared" si="2"/>
        <v>0</v>
      </c>
      <c r="BJ6">
        <f t="shared" si="2"/>
        <v>0</v>
      </c>
      <c r="BK6">
        <f t="shared" si="25"/>
        <v>1.8043725163649404</v>
      </c>
      <c r="BL6">
        <f t="shared" si="26"/>
        <v>0</v>
      </c>
      <c r="BM6">
        <f t="shared" si="27"/>
        <v>0</v>
      </c>
      <c r="BN6">
        <v>2.2861861513220423</v>
      </c>
      <c r="BO6">
        <f t="shared" si="28"/>
        <v>0.35911158966403794</v>
      </c>
      <c r="BP6">
        <f t="shared" si="3"/>
        <v>1262.7893512891903</v>
      </c>
      <c r="BQ6">
        <f t="shared" si="3"/>
        <v>0</v>
      </c>
      <c r="BR6">
        <f t="shared" si="3"/>
        <v>589.1821624166339</v>
      </c>
      <c r="BS6">
        <f t="shared" si="3"/>
        <v>0</v>
      </c>
      <c r="BT6">
        <f t="shared" si="3"/>
        <v>0</v>
      </c>
      <c r="BU6">
        <f t="shared" si="3"/>
        <v>677.97298989898968</v>
      </c>
      <c r="BV6">
        <f t="shared" si="3"/>
        <v>484.58295295681489</v>
      </c>
      <c r="BW6">
        <f t="shared" si="3"/>
        <v>0</v>
      </c>
      <c r="BX6">
        <f t="shared" si="3"/>
        <v>0</v>
      </c>
      <c r="BY6">
        <f t="shared" si="3"/>
        <v>120.34282205410952</v>
      </c>
      <c r="BZ6">
        <f t="shared" si="3"/>
        <v>3.6546446566292947</v>
      </c>
      <c r="CA6">
        <f t="shared" si="3"/>
        <v>0.53311866028708133</v>
      </c>
      <c r="CB6">
        <f t="shared" si="29"/>
        <v>0</v>
      </c>
      <c r="CC6">
        <f t="shared" si="3"/>
        <v>0</v>
      </c>
      <c r="CD6">
        <f t="shared" si="3"/>
        <v>0</v>
      </c>
      <c r="CE6">
        <f t="shared" si="3"/>
        <v>0</v>
      </c>
      <c r="CF6">
        <f t="shared" si="30"/>
        <v>0</v>
      </c>
      <c r="CG6">
        <f t="shared" si="31"/>
        <v>0.35911158966403794</v>
      </c>
      <c r="CH6">
        <f t="shared" si="4"/>
        <v>2.5835115429880151E-2</v>
      </c>
      <c r="CI6">
        <f t="shared" si="32"/>
        <v>0.33327647423415779</v>
      </c>
      <c r="CJ6">
        <f t="shared" si="33"/>
        <v>0.98826772324211665</v>
      </c>
      <c r="CK6">
        <f t="shared" si="34"/>
        <v>-1.6307028221949404E-2</v>
      </c>
    </row>
    <row r="7" spans="1:89" x14ac:dyDescent="0.2">
      <c r="A7" s="43">
        <v>1400</v>
      </c>
      <c r="B7" s="44">
        <v>1.5</v>
      </c>
      <c r="C7" s="45">
        <f t="shared" si="5"/>
        <v>1673</v>
      </c>
      <c r="D7" s="46">
        <f t="shared" si="6"/>
        <v>0.5977286312014346</v>
      </c>
      <c r="E7" s="47">
        <f t="shared" si="7"/>
        <v>0.89659294680215185</v>
      </c>
      <c r="F7" s="48">
        <v>43.441944999999997</v>
      </c>
      <c r="G7" s="48">
        <v>2.2400000000000003E-2</v>
      </c>
      <c r="H7" s="48">
        <v>15.495304999999998</v>
      </c>
      <c r="I7" s="48">
        <v>8.686045</v>
      </c>
      <c r="J7" s="48">
        <v>0</v>
      </c>
      <c r="K7" s="48">
        <v>13.844714999999999</v>
      </c>
      <c r="L7" s="48">
        <v>13.579269999999999</v>
      </c>
      <c r="M7" s="48">
        <v>3.0945E-2</v>
      </c>
      <c r="N7" s="48">
        <v>0</v>
      </c>
      <c r="O7" s="48">
        <v>2.5315599999999998</v>
      </c>
      <c r="P7" s="48">
        <v>0.28460000000000002</v>
      </c>
      <c r="Q7" s="48">
        <v>5.0335000000000005E-2</v>
      </c>
      <c r="R7" s="48">
        <v>-1.0924999999999999E-2</v>
      </c>
      <c r="S7" s="48"/>
      <c r="T7" s="48"/>
      <c r="U7" s="48"/>
      <c r="V7" s="48"/>
      <c r="W7" s="48"/>
      <c r="X7" s="50">
        <v>97.95619499999998</v>
      </c>
      <c r="Y7">
        <f t="shared" si="8"/>
        <v>0.72306832556591205</v>
      </c>
      <c r="Z7">
        <f t="shared" si="9"/>
        <v>2.8035043804755945E-4</v>
      </c>
      <c r="AA7">
        <f t="shared" si="10"/>
        <v>0.30394870537465674</v>
      </c>
      <c r="AB7">
        <f t="shared" si="11"/>
        <v>0.12089137091162144</v>
      </c>
      <c r="AC7">
        <f t="shared" si="35"/>
        <v>0</v>
      </c>
      <c r="AD7">
        <f t="shared" si="12"/>
        <v>0.3433709077380952</v>
      </c>
      <c r="AE7">
        <f t="shared" si="13"/>
        <v>0.2421410485021398</v>
      </c>
      <c r="AF7">
        <f t="shared" si="14"/>
        <v>9.9854791868344639E-4</v>
      </c>
      <c r="AG7">
        <f t="shared" si="15"/>
        <v>0</v>
      </c>
      <c r="AH7">
        <f t="shared" si="16"/>
        <v>7.1412129760225665E-2</v>
      </c>
      <c r="AI7">
        <f t="shared" si="17"/>
        <v>2.4562009148183309E-3</v>
      </c>
      <c r="AJ7">
        <f t="shared" si="18"/>
        <v>3.7312824314306896E-4</v>
      </c>
      <c r="AK7">
        <f t="shared" si="19"/>
        <v>-4.7499999999999996E-5</v>
      </c>
      <c r="AL7">
        <f t="shared" si="20"/>
        <v>0</v>
      </c>
      <c r="AM7">
        <f t="shared" si="21"/>
        <v>0</v>
      </c>
      <c r="AN7">
        <f t="shared" si="22"/>
        <v>0</v>
      </c>
      <c r="AO7">
        <f t="shared" si="0"/>
        <v>0</v>
      </c>
      <c r="AP7">
        <f t="shared" si="23"/>
        <v>0</v>
      </c>
      <c r="AQ7" s="35">
        <f t="shared" si="24"/>
        <v>1.7374810856071177</v>
      </c>
      <c r="AR7">
        <v>1</v>
      </c>
      <c r="AS7">
        <f t="shared" si="1"/>
        <v>0.72306832556591205</v>
      </c>
      <c r="AT7">
        <f t="shared" si="1"/>
        <v>2.8035043804755945E-4</v>
      </c>
      <c r="AU7">
        <f t="shared" si="1"/>
        <v>0.30394870537465674</v>
      </c>
      <c r="AV7">
        <f t="shared" si="1"/>
        <v>0.12089137091162144</v>
      </c>
      <c r="AW7">
        <f t="shared" si="1"/>
        <v>0</v>
      </c>
      <c r="AX7">
        <f t="shared" si="1"/>
        <v>0.3433709077380952</v>
      </c>
      <c r="AY7">
        <f t="shared" si="1"/>
        <v>0.2421410485021398</v>
      </c>
      <c r="AZ7">
        <f t="shared" si="1"/>
        <v>9.9854791868344639E-4</v>
      </c>
      <c r="BA7">
        <f t="shared" si="1"/>
        <v>0</v>
      </c>
      <c r="BB7">
        <f t="shared" si="1"/>
        <v>7.1412129760225665E-2</v>
      </c>
      <c r="BC7">
        <f t="shared" si="1"/>
        <v>2.4562009148183309E-3</v>
      </c>
      <c r="BD7">
        <f t="shared" si="1"/>
        <v>3.7312824314306896E-4</v>
      </c>
      <c r="BE7">
        <f t="shared" si="1"/>
        <v>-4.7499999999999996E-5</v>
      </c>
      <c r="BF7">
        <f t="shared" si="1"/>
        <v>0</v>
      </c>
      <c r="BG7">
        <f t="shared" si="1"/>
        <v>0</v>
      </c>
      <c r="BH7">
        <f t="shared" si="1"/>
        <v>0</v>
      </c>
      <c r="BI7">
        <f t="shared" si="2"/>
        <v>0</v>
      </c>
      <c r="BJ7">
        <f t="shared" si="2"/>
        <v>0</v>
      </c>
      <c r="BK7">
        <f t="shared" si="25"/>
        <v>1.7374810856071177</v>
      </c>
      <c r="BL7">
        <f t="shared" si="26"/>
        <v>8.7412721140433719E-2</v>
      </c>
      <c r="BM7">
        <f t="shared" si="27"/>
        <v>3.3891948791243059E-5</v>
      </c>
      <c r="BN7">
        <v>2.3816027650184268</v>
      </c>
      <c r="BO7">
        <f t="shared" si="28"/>
        <v>0.37686932585077282</v>
      </c>
      <c r="BP7">
        <f t="shared" si="3"/>
        <v>1209.6933086717706</v>
      </c>
      <c r="BQ7">
        <f t="shared" si="3"/>
        <v>0.4690262828535669</v>
      </c>
      <c r="BR7">
        <f t="shared" si="3"/>
        <v>508.50618409180072</v>
      </c>
      <c r="BS7">
        <f t="shared" si="3"/>
        <v>202.25126353514264</v>
      </c>
      <c r="BT7">
        <f t="shared" si="3"/>
        <v>0</v>
      </c>
      <c r="BU7">
        <f t="shared" si="3"/>
        <v>574.45952864583319</v>
      </c>
      <c r="BV7">
        <f t="shared" si="3"/>
        <v>405.10197414407986</v>
      </c>
      <c r="BW7">
        <f t="shared" si="3"/>
        <v>1.6705706679574057</v>
      </c>
      <c r="BX7">
        <f t="shared" si="3"/>
        <v>0</v>
      </c>
      <c r="BY7">
        <f t="shared" si="3"/>
        <v>119.47249308885753</v>
      </c>
      <c r="BZ7">
        <f t="shared" si="3"/>
        <v>4.1092241304910671</v>
      </c>
      <c r="CA7">
        <f t="shared" si="3"/>
        <v>0.62424355077835436</v>
      </c>
      <c r="CB7">
        <f t="shared" si="29"/>
        <v>0</v>
      </c>
      <c r="CC7">
        <f t="shared" si="3"/>
        <v>0</v>
      </c>
      <c r="CD7">
        <f t="shared" si="3"/>
        <v>0</v>
      </c>
      <c r="CE7">
        <f t="shared" si="3"/>
        <v>0</v>
      </c>
      <c r="CF7">
        <f t="shared" si="30"/>
        <v>0</v>
      </c>
      <c r="CG7">
        <f t="shared" si="31"/>
        <v>0.37686932585077282</v>
      </c>
      <c r="CH7">
        <f t="shared" si="4"/>
        <v>0.15126692379940776</v>
      </c>
      <c r="CI7">
        <f t="shared" si="32"/>
        <v>0.22560240205136506</v>
      </c>
      <c r="CJ7">
        <f t="shared" si="33"/>
        <v>1.0223364243375324</v>
      </c>
      <c r="CK7">
        <f t="shared" si="34"/>
        <v>0.11429502784639606</v>
      </c>
    </row>
    <row r="8" spans="1:89" x14ac:dyDescent="0.2">
      <c r="A8" s="43">
        <v>1400</v>
      </c>
      <c r="B8" s="44">
        <v>1.5</v>
      </c>
      <c r="C8" s="45">
        <f t="shared" si="5"/>
        <v>1673</v>
      </c>
      <c r="D8" s="46">
        <f t="shared" si="6"/>
        <v>0.5977286312014346</v>
      </c>
      <c r="E8" s="47">
        <f t="shared" si="7"/>
        <v>0.89659294680215185</v>
      </c>
      <c r="F8" s="48">
        <v>42.652464999999999</v>
      </c>
      <c r="G8" s="48">
        <v>2.7090000000000003E-2</v>
      </c>
      <c r="H8" s="48">
        <v>13.072874999999996</v>
      </c>
      <c r="I8" s="48">
        <v>15.698485000000002</v>
      </c>
      <c r="J8" s="48">
        <v>0</v>
      </c>
      <c r="K8" s="48">
        <v>11.389294999999997</v>
      </c>
      <c r="L8" s="48">
        <v>11.173799999999998</v>
      </c>
      <c r="M8" s="48">
        <v>4.1085000000000003E-2</v>
      </c>
      <c r="N8" s="48">
        <v>0</v>
      </c>
      <c r="O8" s="48">
        <v>2.7694700000000001</v>
      </c>
      <c r="P8" s="48">
        <v>0.26170500000000002</v>
      </c>
      <c r="Q8" s="48">
        <v>0.10917000000000002</v>
      </c>
      <c r="R8" s="48">
        <v>-1.5445E-2</v>
      </c>
      <c r="S8" s="48"/>
      <c r="T8" s="48"/>
      <c r="U8" s="48"/>
      <c r="V8" s="48"/>
      <c r="W8" s="48"/>
      <c r="X8" s="50">
        <v>97.179994999999991</v>
      </c>
      <c r="Y8">
        <f t="shared" si="8"/>
        <v>0.70992784620505989</v>
      </c>
      <c r="Z8">
        <f t="shared" si="9"/>
        <v>3.3904881101376721E-4</v>
      </c>
      <c r="AA8">
        <f t="shared" si="10"/>
        <v>0.25643144370341303</v>
      </c>
      <c r="AB8">
        <f t="shared" si="11"/>
        <v>0.21848970076548369</v>
      </c>
      <c r="AC8">
        <f t="shared" si="35"/>
        <v>0</v>
      </c>
      <c r="AD8">
        <f t="shared" si="12"/>
        <v>0.28247259424603166</v>
      </c>
      <c r="AE8">
        <f t="shared" si="13"/>
        <v>0.19924750356633378</v>
      </c>
      <c r="AF8">
        <f t="shared" si="14"/>
        <v>1.325750242013553E-3</v>
      </c>
      <c r="AG8">
        <f t="shared" si="15"/>
        <v>0</v>
      </c>
      <c r="AH8">
        <f t="shared" si="16"/>
        <v>7.8123272214386461E-2</v>
      </c>
      <c r="AI8">
        <f t="shared" si="17"/>
        <v>2.2586087857081215E-3</v>
      </c>
      <c r="AJ8">
        <f t="shared" si="18"/>
        <v>8.0926612305411421E-4</v>
      </c>
      <c r="AK8">
        <f t="shared" si="19"/>
        <v>-6.7152173913043482E-5</v>
      </c>
      <c r="AL8">
        <f t="shared" si="20"/>
        <v>0</v>
      </c>
      <c r="AM8">
        <f t="shared" si="21"/>
        <v>0</v>
      </c>
      <c r="AN8">
        <f t="shared" si="22"/>
        <v>0</v>
      </c>
      <c r="AO8">
        <f t="shared" si="0"/>
        <v>0</v>
      </c>
      <c r="AP8">
        <f t="shared" si="23"/>
        <v>0</v>
      </c>
      <c r="AQ8" s="35">
        <f t="shared" si="24"/>
        <v>1.6712346102741988</v>
      </c>
      <c r="AR8">
        <v>1</v>
      </c>
      <c r="AS8">
        <f t="shared" si="1"/>
        <v>0.70992784620505989</v>
      </c>
      <c r="AT8">
        <f t="shared" si="1"/>
        <v>3.3904881101376721E-4</v>
      </c>
      <c r="AU8">
        <f t="shared" si="1"/>
        <v>0.25643144370341303</v>
      </c>
      <c r="AV8">
        <f t="shared" si="1"/>
        <v>0.21848970076548369</v>
      </c>
      <c r="AW8">
        <f t="shared" si="1"/>
        <v>0</v>
      </c>
      <c r="AX8">
        <f t="shared" si="1"/>
        <v>0.28247259424603166</v>
      </c>
      <c r="AY8">
        <f t="shared" si="1"/>
        <v>0.19924750356633378</v>
      </c>
      <c r="AZ8">
        <f t="shared" si="1"/>
        <v>1.325750242013553E-3</v>
      </c>
      <c r="BA8">
        <f t="shared" si="1"/>
        <v>0</v>
      </c>
      <c r="BB8">
        <f t="shared" si="1"/>
        <v>7.8123272214386461E-2</v>
      </c>
      <c r="BC8">
        <f t="shared" si="1"/>
        <v>2.2586087857081215E-3</v>
      </c>
      <c r="BD8">
        <f t="shared" si="1"/>
        <v>8.0926612305411421E-4</v>
      </c>
      <c r="BE8">
        <f t="shared" si="1"/>
        <v>-6.7152173913043482E-5</v>
      </c>
      <c r="BF8">
        <f t="shared" si="1"/>
        <v>0</v>
      </c>
      <c r="BG8">
        <f t="shared" si="1"/>
        <v>0</v>
      </c>
      <c r="BH8">
        <f t="shared" si="1"/>
        <v>0</v>
      </c>
      <c r="BI8">
        <f t="shared" si="2"/>
        <v>0</v>
      </c>
      <c r="BJ8">
        <f t="shared" si="2"/>
        <v>0</v>
      </c>
      <c r="BK8">
        <f t="shared" si="25"/>
        <v>1.6712346102741988</v>
      </c>
      <c r="BL8">
        <f t="shared" si="26"/>
        <v>0.15511192268242785</v>
      </c>
      <c r="BM8">
        <f t="shared" si="27"/>
        <v>7.4078673263291029E-5</v>
      </c>
      <c r="BN8">
        <v>2.7309594761974965</v>
      </c>
      <c r="BO8">
        <f t="shared" si="28"/>
        <v>0.43631525583567354</v>
      </c>
      <c r="BP8">
        <f t="shared" si="3"/>
        <v>1187.7092867010649</v>
      </c>
      <c r="BQ8">
        <f t="shared" si="3"/>
        <v>0.56722866082603252</v>
      </c>
      <c r="BR8">
        <f t="shared" si="3"/>
        <v>429.00980531580996</v>
      </c>
      <c r="BS8">
        <f t="shared" si="3"/>
        <v>365.53326938065419</v>
      </c>
      <c r="BT8">
        <f t="shared" si="3"/>
        <v>0</v>
      </c>
      <c r="BU8">
        <f t="shared" si="3"/>
        <v>472.57665017361086</v>
      </c>
      <c r="BV8">
        <f t="shared" si="3"/>
        <v>333.34107346647642</v>
      </c>
      <c r="BW8">
        <f t="shared" si="3"/>
        <v>2.2179801548886737</v>
      </c>
      <c r="BX8">
        <f t="shared" si="3"/>
        <v>0</v>
      </c>
      <c r="BY8">
        <f t="shared" si="3"/>
        <v>130.70023441466853</v>
      </c>
      <c r="BZ8">
        <f t="shared" si="3"/>
        <v>3.778652498489687</v>
      </c>
      <c r="CA8">
        <f t="shared" si="3"/>
        <v>1.3539022238695329</v>
      </c>
      <c r="CB8">
        <f t="shared" si="29"/>
        <v>0</v>
      </c>
      <c r="CC8">
        <f t="shared" si="3"/>
        <v>0</v>
      </c>
      <c r="CD8">
        <f t="shared" si="3"/>
        <v>0</v>
      </c>
      <c r="CE8">
        <f t="shared" si="3"/>
        <v>0</v>
      </c>
      <c r="CF8">
        <f t="shared" si="30"/>
        <v>0</v>
      </c>
      <c r="CG8">
        <f t="shared" si="31"/>
        <v>0.43631525583567354</v>
      </c>
      <c r="CH8">
        <f t="shared" si="4"/>
        <v>0.21481299034207435</v>
      </c>
      <c r="CI8">
        <f t="shared" si="32"/>
        <v>0.22150226549359919</v>
      </c>
      <c r="CJ8">
        <f t="shared" si="33"/>
        <v>1.0211553365054484</v>
      </c>
      <c r="CK8">
        <f t="shared" si="34"/>
        <v>0.17813893045193008</v>
      </c>
    </row>
    <row r="9" spans="1:89" x14ac:dyDescent="0.2">
      <c r="A9" s="43">
        <v>1400</v>
      </c>
      <c r="B9" s="44">
        <v>1.5</v>
      </c>
      <c r="C9" s="45">
        <f t="shared" si="5"/>
        <v>1673</v>
      </c>
      <c r="D9" s="46">
        <f t="shared" si="6"/>
        <v>0.5977286312014346</v>
      </c>
      <c r="E9" s="47">
        <f t="shared" si="7"/>
        <v>0.89659294680215185</v>
      </c>
      <c r="F9" s="48">
        <v>36.921940000000014</v>
      </c>
      <c r="G9" s="48">
        <v>2.8979999999999999E-2</v>
      </c>
      <c r="H9" s="48">
        <v>12.045985000000002</v>
      </c>
      <c r="I9" s="48">
        <v>20.875794999999997</v>
      </c>
      <c r="J9" s="48">
        <v>0</v>
      </c>
      <c r="K9" s="48">
        <v>11.320525</v>
      </c>
      <c r="L9" s="48">
        <v>11.193375</v>
      </c>
      <c r="M9" s="48">
        <v>2.5989999999999996E-2</v>
      </c>
      <c r="N9" s="48">
        <v>0</v>
      </c>
      <c r="O9" s="48">
        <v>3.4946250000000005</v>
      </c>
      <c r="P9" s="48">
        <v>0.15607500000000002</v>
      </c>
      <c r="Q9" s="48">
        <v>0.13542500000000002</v>
      </c>
      <c r="R9" s="48">
        <v>-2.3E-2</v>
      </c>
      <c r="S9" s="48"/>
      <c r="T9" s="48"/>
      <c r="U9" s="48"/>
      <c r="V9" s="48"/>
      <c r="W9" s="48"/>
      <c r="X9" s="50">
        <v>96.175715000000011</v>
      </c>
      <c r="Y9">
        <f t="shared" si="8"/>
        <v>0.6145462716378165</v>
      </c>
      <c r="Z9">
        <f t="shared" si="9"/>
        <v>3.6270337922402997E-4</v>
      </c>
      <c r="AA9">
        <f t="shared" si="10"/>
        <v>0.23628844644958813</v>
      </c>
      <c r="AB9">
        <f t="shared" si="11"/>
        <v>0.29054690327070282</v>
      </c>
      <c r="AC9">
        <f t="shared" si="35"/>
        <v>0</v>
      </c>
      <c r="AD9">
        <f t="shared" si="12"/>
        <v>0.28076698908730158</v>
      </c>
      <c r="AE9">
        <f t="shared" si="13"/>
        <v>0.19959655848787447</v>
      </c>
      <c r="AF9">
        <f t="shared" si="14"/>
        <v>8.3865763149403028E-4</v>
      </c>
      <c r="AG9">
        <f t="shared" si="15"/>
        <v>0</v>
      </c>
      <c r="AH9">
        <f t="shared" si="16"/>
        <v>9.857898448519041E-2</v>
      </c>
      <c r="AI9">
        <f t="shared" si="17"/>
        <v>1.3469836886165531E-3</v>
      </c>
      <c r="AJ9">
        <f t="shared" si="18"/>
        <v>1.0038917716827279E-3</v>
      </c>
      <c r="AK9">
        <f t="shared" si="19"/>
        <v>-1E-4</v>
      </c>
      <c r="AL9">
        <f t="shared" si="20"/>
        <v>0</v>
      </c>
      <c r="AM9">
        <f t="shared" si="21"/>
        <v>0</v>
      </c>
      <c r="AN9">
        <f t="shared" si="22"/>
        <v>0</v>
      </c>
      <c r="AO9">
        <f t="shared" si="0"/>
        <v>0</v>
      </c>
      <c r="AP9">
        <f t="shared" si="23"/>
        <v>0</v>
      </c>
      <c r="AQ9" s="35">
        <f t="shared" si="24"/>
        <v>1.625197405404301</v>
      </c>
      <c r="AR9">
        <v>1</v>
      </c>
      <c r="AS9">
        <f t="shared" si="1"/>
        <v>0.6145462716378165</v>
      </c>
      <c r="AT9">
        <f t="shared" si="1"/>
        <v>3.6270337922402997E-4</v>
      </c>
      <c r="AU9">
        <f t="shared" si="1"/>
        <v>0.23628844644958813</v>
      </c>
      <c r="AV9">
        <f t="shared" si="1"/>
        <v>0.29054690327070282</v>
      </c>
      <c r="AW9">
        <f t="shared" si="1"/>
        <v>0</v>
      </c>
      <c r="AX9">
        <f t="shared" si="1"/>
        <v>0.28076698908730158</v>
      </c>
      <c r="AY9">
        <f t="shared" si="1"/>
        <v>0.19959655848787447</v>
      </c>
      <c r="AZ9">
        <f t="shared" si="1"/>
        <v>8.3865763149403028E-4</v>
      </c>
      <c r="BA9">
        <f t="shared" si="1"/>
        <v>0</v>
      </c>
      <c r="BB9">
        <f t="shared" si="1"/>
        <v>9.857898448519041E-2</v>
      </c>
      <c r="BC9">
        <f t="shared" si="1"/>
        <v>1.3469836886165531E-3</v>
      </c>
      <c r="BD9">
        <f t="shared" si="1"/>
        <v>1.0038917716827279E-3</v>
      </c>
      <c r="BE9">
        <f t="shared" si="1"/>
        <v>-1E-4</v>
      </c>
      <c r="BF9">
        <f t="shared" si="1"/>
        <v>0</v>
      </c>
      <c r="BG9">
        <f t="shared" si="1"/>
        <v>0</v>
      </c>
      <c r="BH9">
        <f t="shared" si="1"/>
        <v>0</v>
      </c>
      <c r="BI9">
        <f t="shared" si="2"/>
        <v>0</v>
      </c>
      <c r="BJ9">
        <f t="shared" si="2"/>
        <v>0</v>
      </c>
      <c r="BK9">
        <f t="shared" si="25"/>
        <v>1.625197405404301</v>
      </c>
      <c r="BL9">
        <f t="shared" si="26"/>
        <v>0.17855451614092374</v>
      </c>
      <c r="BM9">
        <f t="shared" si="27"/>
        <v>1.0538234363936127E-4</v>
      </c>
      <c r="BN9">
        <v>5.5224240921050622</v>
      </c>
      <c r="BO9">
        <f t="shared" si="28"/>
        <v>0.74212975503573664</v>
      </c>
      <c r="BP9">
        <f t="shared" si="3"/>
        <v>1028.1359124500671</v>
      </c>
      <c r="BQ9">
        <f t="shared" si="3"/>
        <v>0.60680275344180201</v>
      </c>
      <c r="BR9">
        <f t="shared" si="3"/>
        <v>395.31057091016089</v>
      </c>
      <c r="BS9">
        <f t="shared" si="3"/>
        <v>486.0849691718858</v>
      </c>
      <c r="BT9">
        <f t="shared" si="3"/>
        <v>0</v>
      </c>
      <c r="BU9">
        <f t="shared" si="3"/>
        <v>469.7231727430555</v>
      </c>
      <c r="BV9">
        <f t="shared" si="3"/>
        <v>333.92504235021397</v>
      </c>
      <c r="BW9">
        <f t="shared" si="3"/>
        <v>1.4030742174895126</v>
      </c>
      <c r="BX9">
        <f t="shared" si="3"/>
        <v>0</v>
      </c>
      <c r="BY9">
        <f t="shared" si="3"/>
        <v>164.92264104372353</v>
      </c>
      <c r="BZ9">
        <f t="shared" si="3"/>
        <v>2.2535037110554934</v>
      </c>
      <c r="CA9">
        <f t="shared" si="3"/>
        <v>1.6795109340252039</v>
      </c>
      <c r="CB9">
        <f t="shared" si="29"/>
        <v>0</v>
      </c>
      <c r="CC9">
        <f t="shared" si="3"/>
        <v>0</v>
      </c>
      <c r="CD9">
        <f t="shared" si="3"/>
        <v>0</v>
      </c>
      <c r="CE9">
        <f t="shared" si="3"/>
        <v>0</v>
      </c>
      <c r="CF9">
        <f t="shared" si="30"/>
        <v>0</v>
      </c>
      <c r="CG9">
        <f t="shared" si="31"/>
        <v>0.74212975503573664</v>
      </c>
      <c r="CH9">
        <f t="shared" si="4"/>
        <v>0.52293692647982648</v>
      </c>
      <c r="CI9">
        <f t="shared" si="32"/>
        <v>0.21919282855591016</v>
      </c>
      <c r="CJ9">
        <f t="shared" si="33"/>
        <v>1.1843763451936018</v>
      </c>
      <c r="CK9">
        <f t="shared" si="34"/>
        <v>0.51329786191404103</v>
      </c>
    </row>
    <row r="10" spans="1:89" x14ac:dyDescent="0.2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>
        <f t="shared" si="23"/>
        <v>0</v>
      </c>
      <c r="AQ10" s="35">
        <f t="shared" si="24"/>
        <v>0</v>
      </c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K10">
        <f t="shared" si="25"/>
        <v>0</v>
      </c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t="e">
        <f t="shared" si="29"/>
        <v>#DIV/0!</v>
      </c>
      <c r="CC10" s="43"/>
      <c r="CD10" s="43"/>
      <c r="CE10" s="43"/>
    </row>
    <row r="11" spans="1:89" x14ac:dyDescent="0.2">
      <c r="A11" s="43">
        <v>1400</v>
      </c>
      <c r="B11" s="44">
        <v>1.5</v>
      </c>
      <c r="C11" s="45">
        <f t="shared" si="5"/>
        <v>1673</v>
      </c>
      <c r="D11" s="46">
        <f t="shared" si="6"/>
        <v>0.5977286312014346</v>
      </c>
      <c r="E11" s="47">
        <f t="shared" si="7"/>
        <v>0.89659294680215185</v>
      </c>
      <c r="F11" s="48">
        <v>69.478463888888896</v>
      </c>
      <c r="G11" s="48">
        <v>0.98293611111111134</v>
      </c>
      <c r="H11" s="48">
        <v>15.977233333333336</v>
      </c>
      <c r="I11" s="48">
        <v>0.68972777777777794</v>
      </c>
      <c r="J11" s="48">
        <v>4.4330555555555554E-2</v>
      </c>
      <c r="K11" s="48">
        <v>1.5032333333333334</v>
      </c>
      <c r="L11" s="48">
        <v>3.4864972222222224</v>
      </c>
      <c r="M11" s="48">
        <v>0.62437619047619053</v>
      </c>
      <c r="N11" s="48">
        <v>4.0199083333333325</v>
      </c>
      <c r="O11" s="48">
        <v>0.46104999999999996</v>
      </c>
      <c r="P11" s="48">
        <v>1.1168444444444441</v>
      </c>
      <c r="Q11" s="48">
        <v>0.26671111111111112</v>
      </c>
      <c r="R11" s="48">
        <v>-6.794444444444445E-3</v>
      </c>
      <c r="S11" s="48"/>
      <c r="T11" s="48"/>
      <c r="U11" s="48"/>
      <c r="V11" s="48"/>
      <c r="W11" s="48"/>
      <c r="X11" s="50">
        <v>98.644517857142858</v>
      </c>
      <c r="Y11">
        <f t="shared" si="8"/>
        <v>1.1564324881639296</v>
      </c>
      <c r="Z11">
        <f t="shared" si="9"/>
        <v>1.230207898762342E-2</v>
      </c>
      <c r="AA11">
        <f t="shared" si="10"/>
        <v>0.31340198770759781</v>
      </c>
      <c r="AB11">
        <f t="shared" si="11"/>
        <v>9.5995515348333751E-3</v>
      </c>
      <c r="AC11">
        <f t="shared" si="35"/>
        <v>6.2490210819785106E-4</v>
      </c>
      <c r="AD11">
        <f t="shared" si="12"/>
        <v>3.7282572751322754E-2</v>
      </c>
      <c r="AE11">
        <f t="shared" si="13"/>
        <v>6.2170064590267873E-2</v>
      </c>
      <c r="AF11">
        <f t="shared" si="14"/>
        <v>2.0147666682032609E-2</v>
      </c>
      <c r="AG11">
        <f t="shared" si="15"/>
        <v>8.5348372257607913E-2</v>
      </c>
      <c r="AH11">
        <f t="shared" si="16"/>
        <v>1.3005641748942171E-2</v>
      </c>
      <c r="AI11">
        <f t="shared" si="17"/>
        <v>9.638771420078053E-3</v>
      </c>
      <c r="AJ11">
        <f t="shared" si="18"/>
        <v>1.9771023803640555E-3</v>
      </c>
      <c r="AK11">
        <f t="shared" si="19"/>
        <v>-2.954106280193237E-5</v>
      </c>
      <c r="AL11">
        <f t="shared" si="20"/>
        <v>0</v>
      </c>
      <c r="AM11">
        <f t="shared" si="21"/>
        <v>0</v>
      </c>
      <c r="AN11">
        <f t="shared" si="22"/>
        <v>0</v>
      </c>
      <c r="AO11">
        <f t="shared" si="0"/>
        <v>0</v>
      </c>
      <c r="AP11">
        <f t="shared" si="23"/>
        <v>0</v>
      </c>
      <c r="AQ11" s="35">
        <f t="shared" si="24"/>
        <v>1.7088960175210532</v>
      </c>
      <c r="AR11">
        <v>1</v>
      </c>
      <c r="AS11">
        <f t="shared" ref="AS11:BH26" si="36">Y11/$AR11</f>
        <v>1.1564324881639296</v>
      </c>
      <c r="AT11">
        <f t="shared" si="36"/>
        <v>1.230207898762342E-2</v>
      </c>
      <c r="AU11">
        <f t="shared" si="36"/>
        <v>0.31340198770759781</v>
      </c>
      <c r="AV11">
        <f t="shared" si="36"/>
        <v>9.5995515348333751E-3</v>
      </c>
      <c r="AW11">
        <f t="shared" si="36"/>
        <v>6.2490210819785106E-4</v>
      </c>
      <c r="AX11">
        <f t="shared" si="36"/>
        <v>3.7282572751322754E-2</v>
      </c>
      <c r="AY11">
        <f t="shared" si="36"/>
        <v>6.2170064590267873E-2</v>
      </c>
      <c r="AZ11">
        <f t="shared" si="36"/>
        <v>2.0147666682032609E-2</v>
      </c>
      <c r="BA11">
        <f t="shared" si="36"/>
        <v>8.5348372257607913E-2</v>
      </c>
      <c r="BB11">
        <f t="shared" si="36"/>
        <v>1.3005641748942171E-2</v>
      </c>
      <c r="BC11">
        <f t="shared" si="36"/>
        <v>9.638771420078053E-3</v>
      </c>
      <c r="BD11">
        <f t="shared" si="36"/>
        <v>1.9771023803640555E-3</v>
      </c>
      <c r="BE11">
        <f t="shared" si="36"/>
        <v>-2.954106280193237E-5</v>
      </c>
      <c r="BF11">
        <f t="shared" si="36"/>
        <v>0</v>
      </c>
      <c r="BG11">
        <f t="shared" si="36"/>
        <v>0</v>
      </c>
      <c r="BH11">
        <f t="shared" si="36"/>
        <v>0</v>
      </c>
      <c r="BI11">
        <f t="shared" ref="BC11:BJ26" si="37">AO11/$AR11</f>
        <v>0</v>
      </c>
      <c r="BJ11">
        <f t="shared" si="2"/>
        <v>0</v>
      </c>
      <c r="BK11">
        <f t="shared" si="25"/>
        <v>1.7088960175210532</v>
      </c>
      <c r="BL11">
        <f t="shared" si="26"/>
        <v>1.110123326668523E-2</v>
      </c>
      <c r="BM11">
        <f t="shared" si="27"/>
        <v>1.1809444122728181E-4</v>
      </c>
      <c r="BN11">
        <v>0.24948435117915185</v>
      </c>
      <c r="BO11">
        <f t="shared" si="28"/>
        <v>-0.60295669015956022</v>
      </c>
      <c r="BP11">
        <f t="shared" ref="BP11:CA32" si="38">1000*AS11/$D11</f>
        <v>1934.7115526982539</v>
      </c>
      <c r="BQ11">
        <f t="shared" si="38"/>
        <v>20.581378146293979</v>
      </c>
      <c r="BR11">
        <f t="shared" si="38"/>
        <v>524.32152543481106</v>
      </c>
      <c r="BS11">
        <f t="shared" si="38"/>
        <v>16.060049717776238</v>
      </c>
      <c r="BT11">
        <f t="shared" si="38"/>
        <v>1.0454612270150048</v>
      </c>
      <c r="BU11">
        <f t="shared" si="38"/>
        <v>62.373744212962961</v>
      </c>
      <c r="BV11">
        <f t="shared" si="38"/>
        <v>104.01051805951813</v>
      </c>
      <c r="BW11">
        <f t="shared" si="38"/>
        <v>33.707046359040547</v>
      </c>
      <c r="BX11">
        <f t="shared" si="38"/>
        <v>142.787826786978</v>
      </c>
      <c r="BY11">
        <f t="shared" si="38"/>
        <v>21.758438645980249</v>
      </c>
      <c r="BZ11">
        <f t="shared" si="38"/>
        <v>16.125664585790581</v>
      </c>
      <c r="CA11">
        <f t="shared" si="38"/>
        <v>3.3076922823490644</v>
      </c>
      <c r="CB11">
        <f t="shared" si="29"/>
        <v>0</v>
      </c>
      <c r="CC11">
        <f t="shared" ref="CC11:CE37" si="39">1000*BF11/$D11</f>
        <v>0</v>
      </c>
      <c r="CD11">
        <f t="shared" si="39"/>
        <v>0</v>
      </c>
      <c r="CE11">
        <f t="shared" si="39"/>
        <v>0</v>
      </c>
      <c r="CF11">
        <f t="shared" si="30"/>
        <v>0</v>
      </c>
      <c r="CG11">
        <f t="shared" ref="CG11:CG74" si="40">BO11</f>
        <v>-0.60295669015956022</v>
      </c>
      <c r="CH11">
        <f t="shared" ref="CH11:CH37" si="41">1.601+(-3430*AS11+4470*AY11+2592*AV11-4092*BA11-894*B11)/C11</f>
        <v>-1.5992550791294828</v>
      </c>
      <c r="CI11">
        <f t="shared" si="32"/>
        <v>0.99629838896992262</v>
      </c>
      <c r="CJ11">
        <f t="shared" si="33"/>
        <v>-0.53915655431379916</v>
      </c>
      <c r="CK11">
        <f t="shared" si="34"/>
        <v>-1.5762258513796554</v>
      </c>
    </row>
    <row r="12" spans="1:89" x14ac:dyDescent="0.2">
      <c r="A12" s="43">
        <v>1400</v>
      </c>
      <c r="B12" s="44">
        <v>1.5</v>
      </c>
      <c r="C12" s="45">
        <f t="shared" si="5"/>
        <v>1673</v>
      </c>
      <c r="D12" s="46">
        <f t="shared" si="6"/>
        <v>0.5977286312014346</v>
      </c>
      <c r="E12" s="47">
        <f t="shared" si="7"/>
        <v>0.89659294680215185</v>
      </c>
      <c r="F12" s="48">
        <v>45.440600000000003</v>
      </c>
      <c r="G12" s="48">
        <v>4.3698967741935473</v>
      </c>
      <c r="H12" s="48">
        <v>10.410832258064524</v>
      </c>
      <c r="I12" s="48">
        <v>7.1514935483870969</v>
      </c>
      <c r="J12" s="48">
        <v>0.17231612903225807</v>
      </c>
      <c r="K12" s="48">
        <v>14.113409677419359</v>
      </c>
      <c r="L12" s="48">
        <v>11.429380645161293</v>
      </c>
      <c r="M12" s="48">
        <v>1.0544241935483873</v>
      </c>
      <c r="N12" s="48">
        <v>0.20117903225806447</v>
      </c>
      <c r="O12" s="48">
        <v>2.2291161290322581</v>
      </c>
      <c r="P12" s="48">
        <v>0.32964354838709664</v>
      </c>
      <c r="Q12" s="48">
        <v>5.9937096774193538E-2</v>
      </c>
      <c r="R12" s="48">
        <v>-2.7675806451612911E-2</v>
      </c>
      <c r="S12" s="48">
        <v>0.69299999999999995</v>
      </c>
      <c r="T12" s="48"/>
      <c r="U12" s="48"/>
      <c r="V12" s="48"/>
      <c r="W12" s="48"/>
      <c r="X12" s="50">
        <v>97.627553225806466</v>
      </c>
      <c r="Y12">
        <f t="shared" si="8"/>
        <v>0.75633488681757666</v>
      </c>
      <c r="Z12">
        <f t="shared" si="9"/>
        <v>5.4692074770882941E-2</v>
      </c>
      <c r="AA12">
        <f t="shared" si="10"/>
        <v>0.20421404978549479</v>
      </c>
      <c r="AB12">
        <f t="shared" si="11"/>
        <v>9.9533661077064683E-2</v>
      </c>
      <c r="AC12">
        <f t="shared" si="35"/>
        <v>2.429040443082296E-3</v>
      </c>
      <c r="AD12">
        <f t="shared" si="12"/>
        <v>0.35003496223758329</v>
      </c>
      <c r="AE12">
        <f t="shared" si="13"/>
        <v>0.20380493304495886</v>
      </c>
      <c r="AF12">
        <f t="shared" si="14"/>
        <v>3.4024659359418757E-2</v>
      </c>
      <c r="AG12">
        <f t="shared" si="15"/>
        <v>4.2713170330799253E-3</v>
      </c>
      <c r="AH12">
        <f t="shared" si="16"/>
        <v>6.2880567814732238E-2</v>
      </c>
      <c r="AI12">
        <f t="shared" si="17"/>
        <v>2.8449430256934204E-3</v>
      </c>
      <c r="AJ12">
        <f t="shared" si="18"/>
        <v>4.4430761137282087E-4</v>
      </c>
      <c r="AK12">
        <f t="shared" si="19"/>
        <v>-1.2032959326788223E-4</v>
      </c>
      <c r="AL12">
        <f t="shared" si="20"/>
        <v>4.8826886493341781E-3</v>
      </c>
      <c r="AM12">
        <f t="shared" si="21"/>
        <v>0</v>
      </c>
      <c r="AN12">
        <f t="shared" si="22"/>
        <v>0</v>
      </c>
      <c r="AO12">
        <f t="shared" si="0"/>
        <v>0</v>
      </c>
      <c r="AP12">
        <f t="shared" si="23"/>
        <v>0</v>
      </c>
      <c r="AQ12" s="35">
        <f t="shared" si="24"/>
        <v>1.7173911942622748</v>
      </c>
      <c r="AR12">
        <v>1</v>
      </c>
      <c r="AS12">
        <f t="shared" si="36"/>
        <v>0.75633488681757666</v>
      </c>
      <c r="AT12">
        <f t="shared" si="36"/>
        <v>5.4692074770882941E-2</v>
      </c>
      <c r="AU12">
        <f t="shared" si="36"/>
        <v>0.20421404978549479</v>
      </c>
      <c r="AV12">
        <f t="shared" si="36"/>
        <v>9.9533661077064683E-2</v>
      </c>
      <c r="AW12">
        <f t="shared" si="36"/>
        <v>2.429040443082296E-3</v>
      </c>
      <c r="AX12">
        <f t="shared" si="36"/>
        <v>0.35003496223758329</v>
      </c>
      <c r="AY12">
        <f t="shared" si="36"/>
        <v>0.20380493304495886</v>
      </c>
      <c r="AZ12">
        <f t="shared" si="36"/>
        <v>3.4024659359418757E-2</v>
      </c>
      <c r="BA12">
        <f t="shared" si="36"/>
        <v>4.2713170330799253E-3</v>
      </c>
      <c r="BB12">
        <f t="shared" si="36"/>
        <v>6.2880567814732238E-2</v>
      </c>
      <c r="BC12">
        <f t="shared" si="37"/>
        <v>2.8449430256934204E-3</v>
      </c>
      <c r="BD12">
        <f t="shared" si="37"/>
        <v>4.4430761137282087E-4</v>
      </c>
      <c r="BE12">
        <f t="shared" si="37"/>
        <v>-1.2032959326788223E-4</v>
      </c>
      <c r="BF12">
        <f t="shared" si="37"/>
        <v>4.8826886493341781E-3</v>
      </c>
      <c r="BG12">
        <f t="shared" si="37"/>
        <v>0</v>
      </c>
      <c r="BH12">
        <f t="shared" si="37"/>
        <v>0</v>
      </c>
      <c r="BI12">
        <f t="shared" si="37"/>
        <v>0</v>
      </c>
      <c r="BJ12">
        <f t="shared" si="2"/>
        <v>0</v>
      </c>
      <c r="BK12">
        <f t="shared" si="25"/>
        <v>1.7173911942622748</v>
      </c>
      <c r="BL12">
        <f t="shared" si="26"/>
        <v>7.5280780285260751E-2</v>
      </c>
      <c r="BM12">
        <f t="shared" si="27"/>
        <v>5.4437024338465428E-3</v>
      </c>
      <c r="BN12">
        <v>1.9304179737374627</v>
      </c>
      <c r="BO12">
        <f t="shared" si="28"/>
        <v>0.28565135254901969</v>
      </c>
      <c r="BP12">
        <f t="shared" si="38"/>
        <v>1265.3482656458054</v>
      </c>
      <c r="BQ12">
        <f t="shared" si="38"/>
        <v>91.499841091687145</v>
      </c>
      <c r="BR12">
        <f t="shared" si="38"/>
        <v>341.65010529113272</v>
      </c>
      <c r="BS12">
        <f t="shared" si="38"/>
        <v>166.51981498192919</v>
      </c>
      <c r="BT12">
        <f t="shared" si="38"/>
        <v>4.0637846612766806</v>
      </c>
      <c r="BU12">
        <f t="shared" si="38"/>
        <v>585.60849182347681</v>
      </c>
      <c r="BV12">
        <f t="shared" si="38"/>
        <v>340.96565298421615</v>
      </c>
      <c r="BW12">
        <f t="shared" si="38"/>
        <v>56.923255108307572</v>
      </c>
      <c r="BX12">
        <f t="shared" si="38"/>
        <v>7.1459133963427144</v>
      </c>
      <c r="BY12">
        <f t="shared" si="38"/>
        <v>105.19918995404703</v>
      </c>
      <c r="BZ12">
        <f t="shared" si="38"/>
        <v>4.7595896819850925</v>
      </c>
      <c r="CA12">
        <f t="shared" si="38"/>
        <v>0.74332663382672926</v>
      </c>
      <c r="CB12">
        <f t="shared" si="29"/>
        <v>0</v>
      </c>
      <c r="CC12">
        <f t="shared" si="39"/>
        <v>8.1687381103360792</v>
      </c>
      <c r="CD12">
        <f t="shared" si="39"/>
        <v>0</v>
      </c>
      <c r="CE12">
        <f t="shared" si="39"/>
        <v>0</v>
      </c>
      <c r="CF12">
        <f t="shared" si="30"/>
        <v>0</v>
      </c>
      <c r="CG12">
        <f t="shared" si="40"/>
        <v>0.28565135254901969</v>
      </c>
      <c r="CH12">
        <f t="shared" si="41"/>
        <v>-6.290172795034854E-2</v>
      </c>
      <c r="CI12">
        <f t="shared" si="32"/>
        <v>0.34855308049936823</v>
      </c>
      <c r="CJ12">
        <f t="shared" si="33"/>
        <v>0.82734337433864935</v>
      </c>
      <c r="CK12">
        <f t="shared" si="34"/>
        <v>-0.10776296656618978</v>
      </c>
    </row>
    <row r="13" spans="1:89" x14ac:dyDescent="0.2">
      <c r="A13" s="43">
        <v>1400</v>
      </c>
      <c r="B13" s="44">
        <v>1.5</v>
      </c>
      <c r="C13" s="45">
        <f t="shared" si="5"/>
        <v>1673</v>
      </c>
      <c r="D13" s="46">
        <f t="shared" si="6"/>
        <v>0.5977286312014346</v>
      </c>
      <c r="E13" s="47">
        <f t="shared" si="7"/>
        <v>0.89659294680215185</v>
      </c>
      <c r="F13" s="48">
        <v>51.750890000000005</v>
      </c>
      <c r="G13" s="48">
        <v>3.3520000000000008E-2</v>
      </c>
      <c r="H13" s="48">
        <v>7.8365000000000009</v>
      </c>
      <c r="I13" s="48">
        <v>11.61214</v>
      </c>
      <c r="J13" s="48">
        <v>8.6580000000000018E-2</v>
      </c>
      <c r="K13" s="48">
        <v>22.793367164179116</v>
      </c>
      <c r="L13" s="48">
        <v>5.7226923076923075</v>
      </c>
      <c r="M13" s="48">
        <v>3.6102985074626871E-2</v>
      </c>
      <c r="N13" s="48">
        <v>2.7019999999999999E-2</v>
      </c>
      <c r="O13" s="48">
        <v>1.61765</v>
      </c>
      <c r="P13" s="48">
        <v>0.25567000000000001</v>
      </c>
      <c r="Q13" s="48">
        <v>5.1799999999999992E-2</v>
      </c>
      <c r="R13" s="48">
        <v>4.2999999999999983E-4</v>
      </c>
      <c r="S13" s="48"/>
      <c r="T13" s="48">
        <v>0.56999999999999995</v>
      </c>
      <c r="U13" s="48">
        <v>0.1</v>
      </c>
      <c r="V13" s="48"/>
      <c r="W13" s="48"/>
      <c r="X13" s="50">
        <v>102.49436245694602</v>
      </c>
      <c r="Y13">
        <f t="shared" si="8"/>
        <v>0.86136634487350217</v>
      </c>
      <c r="Z13">
        <f t="shared" si="9"/>
        <v>4.1952440550688366E-4</v>
      </c>
      <c r="AA13">
        <f t="shared" si="10"/>
        <v>0.15371714397803063</v>
      </c>
      <c r="AB13">
        <f t="shared" si="11"/>
        <v>0.16161642310368826</v>
      </c>
      <c r="AC13">
        <f t="shared" si="35"/>
        <v>1.2204680011277138E-3</v>
      </c>
      <c r="AD13">
        <f t="shared" si="12"/>
        <v>0.56531168561952172</v>
      </c>
      <c r="AE13">
        <f t="shared" si="13"/>
        <v>0.10204515527268737</v>
      </c>
      <c r="AF13">
        <f t="shared" si="14"/>
        <v>1.1649882244151944E-3</v>
      </c>
      <c r="AG13">
        <f t="shared" si="15"/>
        <v>5.7367303609341821E-4</v>
      </c>
      <c r="AH13">
        <f t="shared" si="16"/>
        <v>4.5631875881523266E-2</v>
      </c>
      <c r="AI13">
        <f t="shared" si="17"/>
        <v>2.2065245533787864E-3</v>
      </c>
      <c r="AJ13">
        <f t="shared" si="18"/>
        <v>3.8398813936249066E-4</v>
      </c>
      <c r="AK13">
        <f t="shared" si="19"/>
        <v>1.8695652173913036E-6</v>
      </c>
      <c r="AL13">
        <f t="shared" si="20"/>
        <v>0</v>
      </c>
      <c r="AM13">
        <f t="shared" si="21"/>
        <v>7.4999999999999997E-3</v>
      </c>
      <c r="AN13">
        <f t="shared" si="22"/>
        <v>1.3388673182487616E-3</v>
      </c>
      <c r="AO13">
        <f t="shared" si="0"/>
        <v>0</v>
      </c>
      <c r="AP13">
        <f t="shared" si="23"/>
        <v>0</v>
      </c>
      <c r="AQ13" s="35">
        <f t="shared" si="24"/>
        <v>1.8588666560907809</v>
      </c>
      <c r="AR13">
        <v>1</v>
      </c>
      <c r="AS13">
        <f t="shared" si="36"/>
        <v>0.86136634487350217</v>
      </c>
      <c r="AT13">
        <f t="shared" si="36"/>
        <v>4.1952440550688366E-4</v>
      </c>
      <c r="AU13">
        <f t="shared" si="36"/>
        <v>0.15371714397803063</v>
      </c>
      <c r="AV13">
        <f t="shared" si="36"/>
        <v>0.16161642310368826</v>
      </c>
      <c r="AW13">
        <f t="shared" si="36"/>
        <v>1.2204680011277138E-3</v>
      </c>
      <c r="AX13">
        <f t="shared" si="36"/>
        <v>0.56531168561952172</v>
      </c>
      <c r="AY13">
        <f t="shared" si="36"/>
        <v>0.10204515527268737</v>
      </c>
      <c r="AZ13">
        <f t="shared" si="36"/>
        <v>1.1649882244151944E-3</v>
      </c>
      <c r="BA13">
        <f t="shared" si="36"/>
        <v>5.7367303609341821E-4</v>
      </c>
      <c r="BB13">
        <f t="shared" si="36"/>
        <v>4.5631875881523266E-2</v>
      </c>
      <c r="BC13">
        <f t="shared" si="37"/>
        <v>2.2065245533787864E-3</v>
      </c>
      <c r="BD13">
        <f t="shared" si="37"/>
        <v>3.8398813936249066E-4</v>
      </c>
      <c r="BE13">
        <f t="shared" si="37"/>
        <v>1.8695652173913036E-6</v>
      </c>
      <c r="BF13">
        <f t="shared" si="37"/>
        <v>0</v>
      </c>
      <c r="BG13">
        <f t="shared" si="37"/>
        <v>7.4999999999999997E-3</v>
      </c>
      <c r="BH13">
        <f t="shared" si="37"/>
        <v>1.3388673182487616E-3</v>
      </c>
      <c r="BI13">
        <f t="shared" si="37"/>
        <v>0</v>
      </c>
      <c r="BJ13">
        <f t="shared" si="2"/>
        <v>0</v>
      </c>
      <c r="BK13">
        <f t="shared" si="25"/>
        <v>1.8588666560907809</v>
      </c>
      <c r="BL13">
        <f t="shared" si="26"/>
        <v>0.13921094764035338</v>
      </c>
      <c r="BM13">
        <f t="shared" si="27"/>
        <v>6.7802033822723795E-5</v>
      </c>
      <c r="BN13">
        <v>1.1316113621628565</v>
      </c>
      <c r="BO13">
        <f t="shared" si="28"/>
        <v>5.3697299424629731E-2</v>
      </c>
      <c r="BP13">
        <f t="shared" si="38"/>
        <v>1441.065894973369</v>
      </c>
      <c r="BQ13">
        <f t="shared" si="38"/>
        <v>0.70186433041301632</v>
      </c>
      <c r="BR13">
        <f t="shared" si="38"/>
        <v>257.1687818752452</v>
      </c>
      <c r="BS13">
        <f t="shared" si="38"/>
        <v>270.38427585247041</v>
      </c>
      <c r="BT13">
        <f t="shared" si="38"/>
        <v>2.0418429658866648</v>
      </c>
      <c r="BU13">
        <f t="shared" si="38"/>
        <v>945.76645004145985</v>
      </c>
      <c r="BV13">
        <f t="shared" si="38"/>
        <v>170.72154477120594</v>
      </c>
      <c r="BW13">
        <f t="shared" si="38"/>
        <v>1.94902529944662</v>
      </c>
      <c r="BX13">
        <f t="shared" si="38"/>
        <v>0.9597549893842886</v>
      </c>
      <c r="BY13">
        <f t="shared" si="38"/>
        <v>76.34212834978841</v>
      </c>
      <c r="BZ13">
        <f t="shared" si="38"/>
        <v>3.6915155778027091</v>
      </c>
      <c r="CA13">
        <f t="shared" si="38"/>
        <v>0.64241215715344679</v>
      </c>
      <c r="CB13">
        <f t="shared" si="29"/>
        <v>0</v>
      </c>
      <c r="CC13">
        <f t="shared" si="39"/>
        <v>0</v>
      </c>
      <c r="CD13">
        <f t="shared" si="39"/>
        <v>12.547499999999999</v>
      </c>
      <c r="CE13">
        <f t="shared" si="39"/>
        <v>2.2399250234301777</v>
      </c>
      <c r="CF13">
        <f t="shared" si="30"/>
        <v>0</v>
      </c>
      <c r="CG13">
        <f t="shared" si="40"/>
        <v>5.3697299424629731E-2</v>
      </c>
      <c r="CH13">
        <f t="shared" si="41"/>
        <v>-0.44489505094210058</v>
      </c>
      <c r="CI13">
        <f t="shared" si="32"/>
        <v>0.49859235036673033</v>
      </c>
      <c r="CJ13">
        <f t="shared" si="33"/>
        <v>0.85790936545833607</v>
      </c>
      <c r="CK13">
        <f t="shared" si="34"/>
        <v>-0.5418314592801412</v>
      </c>
    </row>
    <row r="14" spans="1:89" x14ac:dyDescent="0.2">
      <c r="A14" s="43">
        <v>1400</v>
      </c>
      <c r="B14" s="44">
        <v>1.5</v>
      </c>
      <c r="C14" s="45">
        <f t="shared" si="5"/>
        <v>1673</v>
      </c>
      <c r="D14" s="46">
        <f t="shared" si="6"/>
        <v>0.5977286312014346</v>
      </c>
      <c r="E14" s="47">
        <f t="shared" si="7"/>
        <v>0.89659294680215185</v>
      </c>
      <c r="F14" s="48">
        <v>56.299562500000015</v>
      </c>
      <c r="G14" s="48">
        <v>6.2616666666666682E-2</v>
      </c>
      <c r="H14" s="48">
        <v>8.936629166666668</v>
      </c>
      <c r="I14" s="48">
        <v>0.54407083333333339</v>
      </c>
      <c r="J14" s="48">
        <v>5.7941666666666669E-2</v>
      </c>
      <c r="K14" s="48">
        <v>15.30567083333333</v>
      </c>
      <c r="L14" s="48">
        <v>12.070479166666665</v>
      </c>
      <c r="M14" s="48">
        <v>9.3233333333333321E-2</v>
      </c>
      <c r="N14" s="48">
        <v>4.3941666666666664E-2</v>
      </c>
      <c r="O14" s="48">
        <v>1.7489291666666666</v>
      </c>
      <c r="P14" s="48">
        <v>0.42393333333333327</v>
      </c>
      <c r="Q14" s="48">
        <v>2.028333333333333E-2</v>
      </c>
      <c r="R14" s="48">
        <v>9.8499999999999994E-3</v>
      </c>
      <c r="S14" s="48"/>
      <c r="T14" s="48">
        <v>0.17</v>
      </c>
      <c r="U14" s="48">
        <v>0.13</v>
      </c>
      <c r="V14" s="48"/>
      <c r="W14" s="48"/>
      <c r="X14" s="50">
        <v>95.91714166666668</v>
      </c>
      <c r="Y14">
        <f t="shared" si="8"/>
        <v>0.9370766061917446</v>
      </c>
      <c r="Z14">
        <f t="shared" si="9"/>
        <v>7.8368794326241146E-4</v>
      </c>
      <c r="AA14">
        <f t="shared" si="10"/>
        <v>0.17529676670589778</v>
      </c>
      <c r="AB14">
        <f t="shared" si="11"/>
        <v>7.5723150081187674E-3</v>
      </c>
      <c r="AC14">
        <f t="shared" si="35"/>
        <v>8.1677004040973597E-4</v>
      </c>
      <c r="AD14">
        <f t="shared" si="12"/>
        <v>0.37960493138227508</v>
      </c>
      <c r="AE14">
        <f t="shared" si="13"/>
        <v>0.21523678970518306</v>
      </c>
      <c r="AF14">
        <f t="shared" si="14"/>
        <v>3.0084973647413141E-3</v>
      </c>
      <c r="AG14">
        <f t="shared" si="15"/>
        <v>9.329440905874026E-4</v>
      </c>
      <c r="AH14">
        <f t="shared" si="16"/>
        <v>4.9335096379877756E-2</v>
      </c>
      <c r="AI14">
        <f t="shared" si="17"/>
        <v>3.6586979661114459E-3</v>
      </c>
      <c r="AJ14">
        <f t="shared" si="18"/>
        <v>1.5035829009142572E-4</v>
      </c>
      <c r="AK14">
        <f t="shared" si="19"/>
        <v>4.2826086956521735E-5</v>
      </c>
      <c r="AL14">
        <f t="shared" si="20"/>
        <v>0</v>
      </c>
      <c r="AM14">
        <f t="shared" si="21"/>
        <v>2.2368421052631582E-3</v>
      </c>
      <c r="AN14">
        <f t="shared" si="22"/>
        <v>1.7405275137233902E-3</v>
      </c>
      <c r="AO14">
        <f t="shared" si="0"/>
        <v>0</v>
      </c>
      <c r="AP14">
        <f t="shared" si="23"/>
        <v>0</v>
      </c>
      <c r="AQ14" s="35">
        <f t="shared" si="24"/>
        <v>1.7281585603943665</v>
      </c>
      <c r="AR14">
        <v>1</v>
      </c>
      <c r="AS14">
        <f t="shared" si="36"/>
        <v>0.9370766061917446</v>
      </c>
      <c r="AT14">
        <f t="shared" si="36"/>
        <v>7.8368794326241146E-4</v>
      </c>
      <c r="AU14">
        <f t="shared" si="36"/>
        <v>0.17529676670589778</v>
      </c>
      <c r="AV14">
        <f t="shared" si="36"/>
        <v>7.5723150081187674E-3</v>
      </c>
      <c r="AW14">
        <f t="shared" si="36"/>
        <v>8.1677004040973597E-4</v>
      </c>
      <c r="AX14">
        <f t="shared" si="36"/>
        <v>0.37960493138227508</v>
      </c>
      <c r="AY14">
        <f t="shared" si="36"/>
        <v>0.21523678970518306</v>
      </c>
      <c r="AZ14">
        <f t="shared" si="36"/>
        <v>3.0084973647413141E-3</v>
      </c>
      <c r="BA14">
        <f t="shared" si="36"/>
        <v>9.329440905874026E-4</v>
      </c>
      <c r="BB14">
        <f t="shared" si="36"/>
        <v>4.9335096379877756E-2</v>
      </c>
      <c r="BC14">
        <f t="shared" si="37"/>
        <v>3.6586979661114459E-3</v>
      </c>
      <c r="BD14">
        <f t="shared" si="37"/>
        <v>1.5035829009142572E-4</v>
      </c>
      <c r="BE14">
        <f t="shared" si="37"/>
        <v>4.2826086956521735E-5</v>
      </c>
      <c r="BF14">
        <f t="shared" si="37"/>
        <v>0</v>
      </c>
      <c r="BG14">
        <f t="shared" si="37"/>
        <v>2.2368421052631582E-3</v>
      </c>
      <c r="BH14">
        <f t="shared" si="37"/>
        <v>1.7405275137233902E-3</v>
      </c>
      <c r="BI14">
        <f t="shared" si="37"/>
        <v>0</v>
      </c>
      <c r="BJ14">
        <f t="shared" si="2"/>
        <v>0</v>
      </c>
      <c r="BK14">
        <f t="shared" si="25"/>
        <v>1.7281585603943665</v>
      </c>
      <c r="BL14">
        <f t="shared" si="26"/>
        <v>7.0958392488227476E-3</v>
      </c>
      <c r="BM14">
        <f t="shared" si="27"/>
        <v>5.9343319744476876E-6</v>
      </c>
      <c r="BN14">
        <v>1.24072897714375</v>
      </c>
      <c r="BO14">
        <f t="shared" si="28"/>
        <v>9.3676925265441663E-2</v>
      </c>
      <c r="BP14">
        <f t="shared" si="38"/>
        <v>1567.7291621587885</v>
      </c>
      <c r="BQ14">
        <f t="shared" si="38"/>
        <v>1.3111099290780142</v>
      </c>
      <c r="BR14">
        <f t="shared" si="38"/>
        <v>293.27149069896694</v>
      </c>
      <c r="BS14">
        <f t="shared" si="38"/>
        <v>12.668483008582697</v>
      </c>
      <c r="BT14">
        <f t="shared" si="38"/>
        <v>1.3664562776054883</v>
      </c>
      <c r="BU14">
        <f t="shared" si="38"/>
        <v>635.07905020254611</v>
      </c>
      <c r="BV14">
        <f t="shared" si="38"/>
        <v>360.09114917677124</v>
      </c>
      <c r="BW14">
        <f t="shared" si="38"/>
        <v>5.0332160912122186</v>
      </c>
      <c r="BX14">
        <f t="shared" si="38"/>
        <v>1.5608154635527243</v>
      </c>
      <c r="BY14">
        <f t="shared" si="38"/>
        <v>82.537616243535481</v>
      </c>
      <c r="BZ14">
        <f t="shared" si="38"/>
        <v>6.1210016973044485</v>
      </c>
      <c r="CA14">
        <f t="shared" si="38"/>
        <v>0.25154941932295521</v>
      </c>
      <c r="CB14">
        <f t="shared" si="29"/>
        <v>0</v>
      </c>
      <c r="CC14">
        <f t="shared" si="39"/>
        <v>0</v>
      </c>
      <c r="CD14">
        <f t="shared" si="39"/>
        <v>3.742236842105263</v>
      </c>
      <c r="CE14">
        <f t="shared" si="39"/>
        <v>2.9119025304592316</v>
      </c>
      <c r="CF14">
        <f t="shared" si="30"/>
        <v>0</v>
      </c>
      <c r="CG14">
        <f t="shared" si="40"/>
        <v>9.3676925265441663E-2</v>
      </c>
      <c r="CH14">
        <f t="shared" si="41"/>
        <v>-0.53722742138263913</v>
      </c>
      <c r="CI14">
        <f t="shared" si="32"/>
        <v>0.63090434664808082</v>
      </c>
      <c r="CJ14">
        <f t="shared" si="33"/>
        <v>0.70501264722958079</v>
      </c>
      <c r="CK14">
        <f t="shared" si="34"/>
        <v>-0.63505288166869867</v>
      </c>
    </row>
    <row r="15" spans="1:89" x14ac:dyDescent="0.2">
      <c r="A15" s="43">
        <v>1400</v>
      </c>
      <c r="B15" s="44">
        <v>1.5</v>
      </c>
      <c r="C15" s="45">
        <f t="shared" si="5"/>
        <v>1673</v>
      </c>
      <c r="D15" s="46">
        <f t="shared" si="6"/>
        <v>0.5977286312014346</v>
      </c>
      <c r="E15" s="47">
        <f t="shared" si="7"/>
        <v>0.89659294680215185</v>
      </c>
      <c r="F15" s="48">
        <v>75.436743478260865</v>
      </c>
      <c r="G15" s="48">
        <v>0.32952608695652175</v>
      </c>
      <c r="H15" s="48">
        <v>13.250708695652174</v>
      </c>
      <c r="I15" s="48">
        <v>0.13304782608695651</v>
      </c>
      <c r="J15" s="48">
        <v>1.6173913043478264E-2</v>
      </c>
      <c r="K15" s="48">
        <v>0.27476521739130438</v>
      </c>
      <c r="L15" s="48">
        <v>0.92090000000000038</v>
      </c>
      <c r="M15" s="48">
        <v>0.55879565217391303</v>
      </c>
      <c r="N15" s="48">
        <v>6.1195043478260862</v>
      </c>
      <c r="O15" s="48">
        <v>0.26866521739130433</v>
      </c>
      <c r="P15" s="48">
        <v>0.85095217391304356</v>
      </c>
      <c r="Q15" s="48">
        <v>5.4695652173913041E-2</v>
      </c>
      <c r="R15" s="48">
        <v>-2.4956521739130447E-3</v>
      </c>
      <c r="S15" s="48"/>
      <c r="T15" s="48"/>
      <c r="U15" s="48"/>
      <c r="V15" s="48"/>
      <c r="W15" s="48"/>
      <c r="X15" s="50">
        <v>98.211982608695635</v>
      </c>
      <c r="Y15">
        <f t="shared" si="8"/>
        <v>1.2556049180802409</v>
      </c>
      <c r="Z15">
        <f t="shared" si="9"/>
        <v>4.1242313761767424E-3</v>
      </c>
      <c r="AA15">
        <f t="shared" si="10"/>
        <v>0.25991974687430708</v>
      </c>
      <c r="AB15">
        <f t="shared" si="11"/>
        <v>1.8517442740007867E-3</v>
      </c>
      <c r="AC15">
        <f t="shared" si="35"/>
        <v>2.2799426337014752E-4</v>
      </c>
      <c r="AD15">
        <f t="shared" si="12"/>
        <v>6.8146135265700495E-3</v>
      </c>
      <c r="AE15">
        <f t="shared" si="13"/>
        <v>1.6421184022824543E-2</v>
      </c>
      <c r="AF15">
        <f t="shared" si="14"/>
        <v>1.8031482806515425E-2</v>
      </c>
      <c r="AG15">
        <f t="shared" si="15"/>
        <v>0.12992578233176402</v>
      </c>
      <c r="AH15">
        <f t="shared" si="16"/>
        <v>7.5787085300791064E-3</v>
      </c>
      <c r="AI15">
        <f t="shared" si="17"/>
        <v>7.3440249755160397E-3</v>
      </c>
      <c r="AJ15">
        <f t="shared" si="18"/>
        <v>4.0545331485480386E-4</v>
      </c>
      <c r="AK15">
        <f t="shared" si="19"/>
        <v>-1.0850661625708891E-5</v>
      </c>
      <c r="AL15">
        <f t="shared" si="20"/>
        <v>0</v>
      </c>
      <c r="AM15">
        <f t="shared" si="21"/>
        <v>0</v>
      </c>
      <c r="AN15">
        <f t="shared" si="22"/>
        <v>0</v>
      </c>
      <c r="AO15">
        <f t="shared" si="0"/>
        <v>0</v>
      </c>
      <c r="AP15">
        <f t="shared" si="23"/>
        <v>0</v>
      </c>
      <c r="AQ15" s="35">
        <f t="shared" si="24"/>
        <v>1.7006603251845147</v>
      </c>
      <c r="AR15">
        <v>1</v>
      </c>
      <c r="AS15">
        <f t="shared" si="36"/>
        <v>1.2556049180802409</v>
      </c>
      <c r="AT15">
        <f t="shared" si="36"/>
        <v>4.1242313761767424E-3</v>
      </c>
      <c r="AU15">
        <f t="shared" si="36"/>
        <v>0.25991974687430708</v>
      </c>
      <c r="AV15">
        <f t="shared" si="36"/>
        <v>1.8517442740007867E-3</v>
      </c>
      <c r="AW15">
        <f t="shared" si="36"/>
        <v>2.2799426337014752E-4</v>
      </c>
      <c r="AX15">
        <f t="shared" si="36"/>
        <v>6.8146135265700495E-3</v>
      </c>
      <c r="AY15">
        <f t="shared" si="36"/>
        <v>1.6421184022824543E-2</v>
      </c>
      <c r="AZ15">
        <f t="shared" si="36"/>
        <v>1.8031482806515425E-2</v>
      </c>
      <c r="BA15">
        <f t="shared" si="36"/>
        <v>0.12992578233176402</v>
      </c>
      <c r="BB15">
        <f t="shared" si="36"/>
        <v>7.5787085300791064E-3</v>
      </c>
      <c r="BC15">
        <f t="shared" si="37"/>
        <v>7.3440249755160397E-3</v>
      </c>
      <c r="BD15">
        <f t="shared" si="37"/>
        <v>4.0545331485480386E-4</v>
      </c>
      <c r="BE15">
        <f t="shared" si="37"/>
        <v>-1.0850661625708891E-5</v>
      </c>
      <c r="BF15">
        <f t="shared" si="37"/>
        <v>0</v>
      </c>
      <c r="BG15">
        <f t="shared" si="37"/>
        <v>0</v>
      </c>
      <c r="BH15">
        <f t="shared" si="37"/>
        <v>0</v>
      </c>
      <c r="BI15">
        <f t="shared" si="37"/>
        <v>0</v>
      </c>
      <c r="BJ15">
        <f t="shared" si="2"/>
        <v>0</v>
      </c>
      <c r="BK15">
        <f t="shared" si="25"/>
        <v>1.7006603251845147</v>
      </c>
      <c r="BL15">
        <f t="shared" si="26"/>
        <v>2.3250592174623129E-3</v>
      </c>
      <c r="BM15">
        <f t="shared" si="27"/>
        <v>7.6370218354896676E-6</v>
      </c>
      <c r="BN15">
        <v>0.13470715056368904</v>
      </c>
      <c r="BO15">
        <f t="shared" si="28"/>
        <v>-0.87060935032060027</v>
      </c>
      <c r="BP15">
        <f t="shared" si="38"/>
        <v>2100.6270279482428</v>
      </c>
      <c r="BQ15">
        <f t="shared" si="38"/>
        <v>6.8998390923436892</v>
      </c>
      <c r="BR15">
        <f t="shared" si="38"/>
        <v>434.84573652071566</v>
      </c>
      <c r="BS15">
        <f t="shared" si="38"/>
        <v>3.0979681704033162</v>
      </c>
      <c r="BT15">
        <f t="shared" si="38"/>
        <v>0.38143440261825678</v>
      </c>
      <c r="BU15">
        <f t="shared" si="38"/>
        <v>11.400848429951692</v>
      </c>
      <c r="BV15">
        <f t="shared" si="38"/>
        <v>27.472640870185462</v>
      </c>
      <c r="BW15">
        <f t="shared" si="38"/>
        <v>30.166670735300301</v>
      </c>
      <c r="BX15">
        <f t="shared" si="38"/>
        <v>217.36583384104119</v>
      </c>
      <c r="BY15">
        <f t="shared" si="38"/>
        <v>12.679179370822345</v>
      </c>
      <c r="BZ15">
        <f t="shared" si="38"/>
        <v>12.286553784038333</v>
      </c>
      <c r="CA15">
        <f t="shared" si="38"/>
        <v>0.67832339575208678</v>
      </c>
      <c r="CB15">
        <f t="shared" si="29"/>
        <v>0</v>
      </c>
      <c r="CC15">
        <f t="shared" si="39"/>
        <v>0</v>
      </c>
      <c r="CD15">
        <f t="shared" si="39"/>
        <v>0</v>
      </c>
      <c r="CE15">
        <f t="shared" si="39"/>
        <v>0</v>
      </c>
      <c r="CF15">
        <f t="shared" si="30"/>
        <v>0</v>
      </c>
      <c r="CG15">
        <f t="shared" si="40"/>
        <v>-0.87060935032060027</v>
      </c>
      <c r="CH15">
        <f t="shared" si="41"/>
        <v>-2.0458492268837833</v>
      </c>
      <c r="CI15">
        <f t="shared" si="32"/>
        <v>1.1752398765631831</v>
      </c>
      <c r="CJ15">
        <f t="shared" si="33"/>
        <v>-0.92054131508850356</v>
      </c>
      <c r="CK15">
        <f t="shared" si="34"/>
        <v>-1.9475301388604633</v>
      </c>
    </row>
    <row r="16" spans="1:89" x14ac:dyDescent="0.2">
      <c r="A16" s="43">
        <v>1400</v>
      </c>
      <c r="B16" s="44">
        <v>1.5</v>
      </c>
      <c r="C16" s="45">
        <f t="shared" si="5"/>
        <v>1673</v>
      </c>
      <c r="D16" s="46">
        <f t="shared" si="6"/>
        <v>0.5977286312014346</v>
      </c>
      <c r="E16" s="47">
        <f t="shared" si="7"/>
        <v>0.89659294680215185</v>
      </c>
      <c r="F16" s="48">
        <v>77.514296296296308</v>
      </c>
      <c r="G16" s="48">
        <v>8.3966666666666648E-2</v>
      </c>
      <c r="H16" s="48">
        <v>12.822814814814816</v>
      </c>
      <c r="I16" s="48">
        <v>0.18147407407407407</v>
      </c>
      <c r="J16" s="48">
        <v>2.7596296296296292E-2</v>
      </c>
      <c r="K16" s="48">
        <v>0.11388148148148149</v>
      </c>
      <c r="L16" s="48">
        <v>0.73105555555555535</v>
      </c>
      <c r="M16" s="48">
        <v>2.7321000000000004</v>
      </c>
      <c r="N16" s="48">
        <v>3.8228777777777774</v>
      </c>
      <c r="O16" s="48">
        <v>0.27065185185185187</v>
      </c>
      <c r="P16" s="48">
        <v>0.50186296296296284</v>
      </c>
      <c r="Q16" s="48">
        <v>2.488518518518518E-2</v>
      </c>
      <c r="R16" s="48">
        <v>1.9740740740740743E-3</v>
      </c>
      <c r="S16" s="48"/>
      <c r="T16" s="48"/>
      <c r="U16" s="48"/>
      <c r="V16" s="48"/>
      <c r="W16" s="48"/>
      <c r="X16" s="50">
        <v>98.829437037037053</v>
      </c>
      <c r="Y16">
        <f t="shared" si="8"/>
        <v>1.2901846920155844</v>
      </c>
      <c r="Z16">
        <f t="shared" si="9"/>
        <v>1.0508969545264912E-3</v>
      </c>
      <c r="AA16">
        <f t="shared" si="10"/>
        <v>0.25152637926274651</v>
      </c>
      <c r="AB16">
        <f t="shared" si="11"/>
        <v>2.5257351993608085E-3</v>
      </c>
      <c r="AC16">
        <f t="shared" si="35"/>
        <v>3.8900896949952486E-4</v>
      </c>
      <c r="AD16">
        <f t="shared" si="12"/>
        <v>2.8244415049970607E-3</v>
      </c>
      <c r="AE16">
        <f t="shared" si="13"/>
        <v>1.3035940719606908E-2</v>
      </c>
      <c r="AF16">
        <f t="shared" si="14"/>
        <v>8.8160696999031965E-2</v>
      </c>
      <c r="AG16">
        <f t="shared" si="15"/>
        <v>8.116513328615238E-2</v>
      </c>
      <c r="AH16">
        <f t="shared" si="16"/>
        <v>7.6347489944104891E-3</v>
      </c>
      <c r="AI16">
        <f t="shared" si="17"/>
        <v>4.3312588501161894E-3</v>
      </c>
      <c r="AJ16">
        <f t="shared" si="18"/>
        <v>1.8447135052027561E-4</v>
      </c>
      <c r="AK16">
        <f t="shared" si="19"/>
        <v>8.5829307568438004E-6</v>
      </c>
      <c r="AL16">
        <f t="shared" si="20"/>
        <v>0</v>
      </c>
      <c r="AM16">
        <f t="shared" si="21"/>
        <v>0</v>
      </c>
      <c r="AN16">
        <f t="shared" si="22"/>
        <v>0</v>
      </c>
      <c r="AO16">
        <f t="shared" si="0"/>
        <v>0</v>
      </c>
      <c r="AP16">
        <f t="shared" si="23"/>
        <v>0</v>
      </c>
      <c r="AQ16" s="35">
        <f t="shared" si="24"/>
        <v>1.7353872380428994</v>
      </c>
      <c r="AR16">
        <v>1</v>
      </c>
      <c r="AS16">
        <f t="shared" si="36"/>
        <v>1.2901846920155844</v>
      </c>
      <c r="AT16">
        <f t="shared" si="36"/>
        <v>1.0508969545264912E-3</v>
      </c>
      <c r="AU16">
        <f t="shared" si="36"/>
        <v>0.25152637926274651</v>
      </c>
      <c r="AV16">
        <f t="shared" si="36"/>
        <v>2.5257351993608085E-3</v>
      </c>
      <c r="AW16">
        <f t="shared" si="36"/>
        <v>3.8900896949952486E-4</v>
      </c>
      <c r="AX16">
        <f t="shared" si="36"/>
        <v>2.8244415049970607E-3</v>
      </c>
      <c r="AY16">
        <f t="shared" si="36"/>
        <v>1.3035940719606908E-2</v>
      </c>
      <c r="AZ16">
        <f t="shared" si="36"/>
        <v>8.8160696999031965E-2</v>
      </c>
      <c r="BA16">
        <f t="shared" si="36"/>
        <v>8.116513328615238E-2</v>
      </c>
      <c r="BB16">
        <f t="shared" si="36"/>
        <v>7.6347489944104891E-3</v>
      </c>
      <c r="BC16">
        <f t="shared" si="37"/>
        <v>4.3312588501161894E-3</v>
      </c>
      <c r="BD16">
        <f t="shared" si="37"/>
        <v>1.8447135052027561E-4</v>
      </c>
      <c r="BE16">
        <f t="shared" si="37"/>
        <v>8.5829307568438004E-6</v>
      </c>
      <c r="BF16">
        <f t="shared" si="37"/>
        <v>0</v>
      </c>
      <c r="BG16">
        <f t="shared" si="37"/>
        <v>0</v>
      </c>
      <c r="BH16">
        <f t="shared" si="37"/>
        <v>0</v>
      </c>
      <c r="BI16">
        <f t="shared" si="37"/>
        <v>0</v>
      </c>
      <c r="BJ16">
        <f t="shared" si="2"/>
        <v>0</v>
      </c>
      <c r="BK16">
        <f t="shared" si="25"/>
        <v>1.7353872380428994</v>
      </c>
      <c r="BL16">
        <f t="shared" si="26"/>
        <v>3.2586648903002455E-3</v>
      </c>
      <c r="BM16">
        <f t="shared" si="27"/>
        <v>2.654287428948634E-6</v>
      </c>
      <c r="BN16">
        <v>0.13918309606279083</v>
      </c>
      <c r="BO16">
        <f t="shared" si="28"/>
        <v>-0.85641350705618891</v>
      </c>
      <c r="BP16">
        <f t="shared" si="38"/>
        <v>2158.4789897420728</v>
      </c>
      <c r="BQ16">
        <f t="shared" si="38"/>
        <v>1.7581506049228197</v>
      </c>
      <c r="BR16">
        <f t="shared" si="38"/>
        <v>420.80363250657484</v>
      </c>
      <c r="BS16">
        <f t="shared" si="38"/>
        <v>4.2255549885306323</v>
      </c>
      <c r="BT16">
        <f t="shared" si="38"/>
        <v>0.65081200597270505</v>
      </c>
      <c r="BU16">
        <f t="shared" si="38"/>
        <v>4.7252906378600823</v>
      </c>
      <c r="BV16">
        <f t="shared" si="38"/>
        <v>21.809128823902356</v>
      </c>
      <c r="BW16">
        <f t="shared" si="38"/>
        <v>147.49284607938048</v>
      </c>
      <c r="BX16">
        <f t="shared" si="38"/>
        <v>135.78926798773293</v>
      </c>
      <c r="BY16">
        <f t="shared" si="38"/>
        <v>12.772935067648747</v>
      </c>
      <c r="BZ16">
        <f t="shared" si="38"/>
        <v>7.2461960562443837</v>
      </c>
      <c r="CA16">
        <f t="shared" si="38"/>
        <v>0.30862056942042104</v>
      </c>
      <c r="CB16">
        <f t="shared" si="29"/>
        <v>0</v>
      </c>
      <c r="CC16">
        <f t="shared" si="39"/>
        <v>0</v>
      </c>
      <c r="CD16">
        <f t="shared" si="39"/>
        <v>0</v>
      </c>
      <c r="CE16">
        <f t="shared" si="39"/>
        <v>0</v>
      </c>
      <c r="CF16">
        <f t="shared" si="30"/>
        <v>0</v>
      </c>
      <c r="CG16">
        <f t="shared" si="40"/>
        <v>-0.85641350705618891</v>
      </c>
      <c r="CH16">
        <f t="shared" si="41"/>
        <v>-2.0054816846186512</v>
      </c>
      <c r="CI16">
        <f t="shared" si="32"/>
        <v>1.1490681775624623</v>
      </c>
      <c r="CJ16">
        <f t="shared" si="33"/>
        <v>-0.75566866197314453</v>
      </c>
      <c r="CK16">
        <f t="shared" si="34"/>
        <v>-2.0348984709656683</v>
      </c>
    </row>
    <row r="17" spans="1:89" x14ac:dyDescent="0.2">
      <c r="A17" s="43">
        <v>1400</v>
      </c>
      <c r="B17" s="44">
        <v>1.5</v>
      </c>
      <c r="C17" s="45">
        <f t="shared" si="5"/>
        <v>1673</v>
      </c>
      <c r="D17" s="46">
        <f t="shared" si="6"/>
        <v>0.5977286312014346</v>
      </c>
      <c r="E17" s="47">
        <f t="shared" si="7"/>
        <v>0.89659294680215185</v>
      </c>
      <c r="F17" s="48">
        <v>64.503980769230765</v>
      </c>
      <c r="G17" s="48">
        <v>0.62639687499999996</v>
      </c>
      <c r="H17" s="48">
        <v>17.288668749999999</v>
      </c>
      <c r="I17" s="48">
        <v>2.0382968749999999</v>
      </c>
      <c r="J17" s="48">
        <v>6.6906249999999978E-3</v>
      </c>
      <c r="K17" s="48">
        <v>3.1421384615384609</v>
      </c>
      <c r="L17" s="48">
        <v>6.2210843749999993</v>
      </c>
      <c r="M17" s="48">
        <v>2.8100807692307694</v>
      </c>
      <c r="N17" s="48">
        <v>0.8627062499999999</v>
      </c>
      <c r="O17" s="48">
        <v>0.89904374999999981</v>
      </c>
      <c r="P17" s="48">
        <v>0.59865000000000013</v>
      </c>
      <c r="Q17" s="48">
        <v>3.8809374999999993E-2</v>
      </c>
      <c r="R17" s="48">
        <v>-4.2781249999999998E-3</v>
      </c>
      <c r="S17" s="48"/>
      <c r="T17" s="48"/>
      <c r="U17" s="48"/>
      <c r="V17" s="48"/>
      <c r="W17" s="48"/>
      <c r="X17" s="50">
        <v>99.032268750000014</v>
      </c>
      <c r="Y17">
        <f t="shared" si="8"/>
        <v>1.073634833043122</v>
      </c>
      <c r="Z17">
        <f t="shared" si="9"/>
        <v>7.8397606382978706E-3</v>
      </c>
      <c r="AA17">
        <f t="shared" si="10"/>
        <v>0.3391264956845822</v>
      </c>
      <c r="AB17">
        <f t="shared" si="11"/>
        <v>2.8368780445372305E-2</v>
      </c>
      <c r="AC17">
        <f t="shared" si="35"/>
        <v>9.4313856780377754E-5</v>
      </c>
      <c r="AD17">
        <f t="shared" si="12"/>
        <v>7.7930021367521349E-2</v>
      </c>
      <c r="AE17">
        <f t="shared" si="13"/>
        <v>0.11093231767118401</v>
      </c>
      <c r="AF17">
        <f t="shared" si="14"/>
        <v>9.0677017400153909E-2</v>
      </c>
      <c r="AG17">
        <f t="shared" si="15"/>
        <v>1.8316480891719743E-2</v>
      </c>
      <c r="AH17">
        <f t="shared" si="16"/>
        <v>2.5360895627644563E-2</v>
      </c>
      <c r="AI17">
        <f t="shared" si="17"/>
        <v>5.1665659791145261E-3</v>
      </c>
      <c r="AJ17">
        <f t="shared" si="18"/>
        <v>2.8768995552260927E-4</v>
      </c>
      <c r="AK17">
        <f t="shared" si="19"/>
        <v>-1.8600543478260867E-5</v>
      </c>
      <c r="AL17">
        <f t="shared" si="20"/>
        <v>0</v>
      </c>
      <c r="AM17">
        <f t="shared" si="21"/>
        <v>0</v>
      </c>
      <c r="AN17">
        <f t="shared" si="22"/>
        <v>0</v>
      </c>
      <c r="AO17">
        <f t="shared" si="0"/>
        <v>0</v>
      </c>
      <c r="AP17">
        <f t="shared" si="23"/>
        <v>0</v>
      </c>
      <c r="AQ17" s="35">
        <f t="shared" si="24"/>
        <v>1.7523556763898926</v>
      </c>
      <c r="AR17">
        <v>1</v>
      </c>
      <c r="AS17">
        <f t="shared" si="36"/>
        <v>1.073634833043122</v>
      </c>
      <c r="AT17">
        <f t="shared" si="36"/>
        <v>7.8397606382978706E-3</v>
      </c>
      <c r="AU17">
        <f t="shared" si="36"/>
        <v>0.3391264956845822</v>
      </c>
      <c r="AV17">
        <f t="shared" si="36"/>
        <v>2.8368780445372305E-2</v>
      </c>
      <c r="AW17">
        <f t="shared" si="36"/>
        <v>9.4313856780377754E-5</v>
      </c>
      <c r="AX17">
        <f t="shared" si="36"/>
        <v>7.7930021367521349E-2</v>
      </c>
      <c r="AY17">
        <f t="shared" si="36"/>
        <v>0.11093231767118401</v>
      </c>
      <c r="AZ17">
        <f t="shared" si="36"/>
        <v>9.0677017400153909E-2</v>
      </c>
      <c r="BA17">
        <f t="shared" si="36"/>
        <v>1.8316480891719743E-2</v>
      </c>
      <c r="BB17">
        <f t="shared" si="36"/>
        <v>2.5360895627644563E-2</v>
      </c>
      <c r="BC17">
        <f t="shared" si="37"/>
        <v>5.1665659791145261E-3</v>
      </c>
      <c r="BD17">
        <f t="shared" si="37"/>
        <v>2.8768995552260927E-4</v>
      </c>
      <c r="BE17">
        <f t="shared" si="37"/>
        <v>-1.8600543478260867E-5</v>
      </c>
      <c r="BF17">
        <f t="shared" si="37"/>
        <v>0</v>
      </c>
      <c r="BG17">
        <f t="shared" si="37"/>
        <v>0</v>
      </c>
      <c r="BH17">
        <f t="shared" si="37"/>
        <v>0</v>
      </c>
      <c r="BI17">
        <f t="shared" si="37"/>
        <v>0</v>
      </c>
      <c r="BJ17">
        <f t="shared" si="2"/>
        <v>0</v>
      </c>
      <c r="BK17">
        <f t="shared" si="25"/>
        <v>1.7523556763898926</v>
      </c>
      <c r="BL17">
        <f t="shared" si="26"/>
        <v>3.0457710857104279E-2</v>
      </c>
      <c r="BM17">
        <f t="shared" si="27"/>
        <v>2.2240444829214412E-4</v>
      </c>
      <c r="BN17">
        <v>0.55133263979750358</v>
      </c>
      <c r="BO17">
        <f t="shared" si="28"/>
        <v>-0.25858629581324333</v>
      </c>
      <c r="BP17">
        <f t="shared" si="38"/>
        <v>1796.1910756811428</v>
      </c>
      <c r="BQ17">
        <f t="shared" si="38"/>
        <v>13.115919547872336</v>
      </c>
      <c r="BR17">
        <f t="shared" si="38"/>
        <v>567.358627280306</v>
      </c>
      <c r="BS17">
        <f t="shared" si="38"/>
        <v>47.460969685107862</v>
      </c>
      <c r="BT17">
        <f t="shared" si="38"/>
        <v>0.15778708239357195</v>
      </c>
      <c r="BU17">
        <f t="shared" si="38"/>
        <v>130.3769257478632</v>
      </c>
      <c r="BV17">
        <f t="shared" si="38"/>
        <v>185.58976746389084</v>
      </c>
      <c r="BW17">
        <f t="shared" si="38"/>
        <v>151.70265011045748</v>
      </c>
      <c r="BX17">
        <f t="shared" si="38"/>
        <v>30.643472531847127</v>
      </c>
      <c r="BY17">
        <f t="shared" si="38"/>
        <v>42.428778385049348</v>
      </c>
      <c r="BZ17">
        <f t="shared" si="38"/>
        <v>8.6436648830586016</v>
      </c>
      <c r="CA17">
        <f t="shared" si="38"/>
        <v>0.48130529558932528</v>
      </c>
      <c r="CB17">
        <f t="shared" si="29"/>
        <v>0</v>
      </c>
      <c r="CC17">
        <f t="shared" si="39"/>
        <v>0</v>
      </c>
      <c r="CD17">
        <f t="shared" si="39"/>
        <v>0</v>
      </c>
      <c r="CE17">
        <f t="shared" si="39"/>
        <v>0</v>
      </c>
      <c r="CF17">
        <f t="shared" si="30"/>
        <v>0</v>
      </c>
      <c r="CG17">
        <f t="shared" si="40"/>
        <v>-0.25858629581324333</v>
      </c>
      <c r="CH17">
        <f t="shared" si="41"/>
        <v>-1.1061842069588934</v>
      </c>
      <c r="CI17">
        <f t="shared" si="32"/>
        <v>0.84759791114565008</v>
      </c>
      <c r="CJ17">
        <f t="shared" si="33"/>
        <v>-2.7476742006893345E-2</v>
      </c>
      <c r="CK17">
        <f t="shared" si="34"/>
        <v>-1.2154217143563175</v>
      </c>
    </row>
    <row r="18" spans="1:89" x14ac:dyDescent="0.2">
      <c r="A18" s="43">
        <v>1400</v>
      </c>
      <c r="B18" s="44">
        <v>1.5</v>
      </c>
      <c r="C18" s="45">
        <f t="shared" si="5"/>
        <v>1673</v>
      </c>
      <c r="D18" s="46">
        <f t="shared" si="6"/>
        <v>0.5977286312014346</v>
      </c>
      <c r="E18" s="47">
        <f t="shared" si="7"/>
        <v>0.89659294680215185</v>
      </c>
      <c r="F18" s="48">
        <v>42.823702857142862</v>
      </c>
      <c r="G18" s="48">
        <v>1.6625714285714282E-2</v>
      </c>
      <c r="H18" s="48">
        <v>10.268988571428574</v>
      </c>
      <c r="I18" s="48">
        <v>10.26287142857143</v>
      </c>
      <c r="J18" s="48">
        <v>5.6028571428571429E-3</v>
      </c>
      <c r="K18" s="48">
        <v>14.558534285714286</v>
      </c>
      <c r="L18" s="48">
        <v>15.443634285714285</v>
      </c>
      <c r="M18" s="48">
        <v>4.0139999999999995E-2</v>
      </c>
      <c r="N18" s="48">
        <v>1.3982857142857142E-2</v>
      </c>
      <c r="O18" s="48">
        <v>3.0484742857142857</v>
      </c>
      <c r="P18" s="48">
        <v>0.32448571428571438</v>
      </c>
      <c r="Q18" s="48">
        <v>8.3791428571428572E-2</v>
      </c>
      <c r="R18" s="48">
        <v>-7.6600000000000001E-3</v>
      </c>
      <c r="S18" s="50"/>
      <c r="T18" s="50"/>
      <c r="U18" s="50"/>
      <c r="V18" s="50"/>
      <c r="W18" s="50"/>
      <c r="X18" s="50">
        <v>96.88317428571429</v>
      </c>
      <c r="Y18">
        <f t="shared" si="8"/>
        <v>0.71277801027201837</v>
      </c>
      <c r="Z18">
        <f t="shared" si="9"/>
        <v>2.0808153048453416E-4</v>
      </c>
      <c r="AA18">
        <f t="shared" si="10"/>
        <v>0.20143170991425216</v>
      </c>
      <c r="AB18">
        <f t="shared" si="11"/>
        <v>0.14283745899194752</v>
      </c>
      <c r="AC18">
        <f t="shared" si="35"/>
        <v>7.8980224737202473E-5</v>
      </c>
      <c r="AD18">
        <f t="shared" si="12"/>
        <v>0.36107475907029479</v>
      </c>
      <c r="AE18">
        <f t="shared" si="13"/>
        <v>0.2753857754228653</v>
      </c>
      <c r="AF18">
        <f t="shared" si="14"/>
        <v>1.2952565343659244E-3</v>
      </c>
      <c r="AG18">
        <f t="shared" si="15"/>
        <v>2.9687594783136184E-4</v>
      </c>
      <c r="AH18">
        <f t="shared" si="16"/>
        <v>8.5993632883336682E-2</v>
      </c>
      <c r="AI18">
        <f t="shared" si="17"/>
        <v>2.8004290522630048E-3</v>
      </c>
      <c r="AJ18">
        <f t="shared" si="18"/>
        <v>6.2113735041829921E-4</v>
      </c>
      <c r="AK18">
        <f t="shared" si="19"/>
        <v>-3.3304347826086955E-5</v>
      </c>
      <c r="AL18">
        <f t="shared" si="20"/>
        <v>0</v>
      </c>
      <c r="AM18">
        <f t="shared" si="21"/>
        <v>0</v>
      </c>
      <c r="AN18">
        <f t="shared" si="22"/>
        <v>0</v>
      </c>
      <c r="AO18">
        <f t="shared" si="0"/>
        <v>0</v>
      </c>
      <c r="AP18">
        <f t="shared" si="23"/>
        <v>0</v>
      </c>
      <c r="AQ18" s="35">
        <f t="shared" si="24"/>
        <v>1.6987751699636526</v>
      </c>
      <c r="AR18">
        <v>1</v>
      </c>
      <c r="AS18">
        <f t="shared" si="36"/>
        <v>0.71277801027201837</v>
      </c>
      <c r="AT18">
        <f t="shared" si="36"/>
        <v>2.0808153048453416E-4</v>
      </c>
      <c r="AU18">
        <f t="shared" si="36"/>
        <v>0.20143170991425216</v>
      </c>
      <c r="AV18">
        <f t="shared" si="36"/>
        <v>0.14283745899194752</v>
      </c>
      <c r="AW18">
        <f t="shared" si="36"/>
        <v>7.8980224737202473E-5</v>
      </c>
      <c r="AX18">
        <f t="shared" si="36"/>
        <v>0.36107475907029479</v>
      </c>
      <c r="AY18">
        <f t="shared" si="36"/>
        <v>0.2753857754228653</v>
      </c>
      <c r="AZ18">
        <f t="shared" si="36"/>
        <v>1.2952565343659244E-3</v>
      </c>
      <c r="BA18">
        <f t="shared" si="36"/>
        <v>2.9687594783136184E-4</v>
      </c>
      <c r="BB18">
        <f t="shared" si="36"/>
        <v>8.5993632883336682E-2</v>
      </c>
      <c r="BC18">
        <f t="shared" si="37"/>
        <v>2.8004290522630048E-3</v>
      </c>
      <c r="BD18">
        <f t="shared" si="37"/>
        <v>6.2113735041829921E-4</v>
      </c>
      <c r="BE18">
        <f t="shared" si="37"/>
        <v>-3.3304347826086955E-5</v>
      </c>
      <c r="BF18">
        <f t="shared" si="37"/>
        <v>0</v>
      </c>
      <c r="BG18">
        <f t="shared" si="37"/>
        <v>0</v>
      </c>
      <c r="BH18">
        <f t="shared" si="37"/>
        <v>0</v>
      </c>
      <c r="BI18">
        <f t="shared" si="37"/>
        <v>0</v>
      </c>
      <c r="BJ18">
        <f t="shared" si="37"/>
        <v>0</v>
      </c>
      <c r="BK18">
        <f t="shared" si="25"/>
        <v>1.6987751699636526</v>
      </c>
      <c r="BL18">
        <f t="shared" si="26"/>
        <v>0.10181139981259138</v>
      </c>
      <c r="BM18">
        <f t="shared" si="27"/>
        <v>2.9721837077566329E-5</v>
      </c>
      <c r="BN18">
        <v>3.8042285403092451</v>
      </c>
      <c r="BO18">
        <f t="shared" si="28"/>
        <v>0.58026659943619263</v>
      </c>
      <c r="BP18">
        <f t="shared" si="38"/>
        <v>1192.4776111850867</v>
      </c>
      <c r="BQ18">
        <f t="shared" si="38"/>
        <v>0.34812040050062565</v>
      </c>
      <c r="BR18">
        <f t="shared" si="38"/>
        <v>336.99525068654384</v>
      </c>
      <c r="BS18">
        <f t="shared" si="38"/>
        <v>238.96706889352819</v>
      </c>
      <c r="BT18">
        <f t="shared" si="38"/>
        <v>0.13213391598533972</v>
      </c>
      <c r="BU18">
        <f t="shared" si="38"/>
        <v>604.07807192460314</v>
      </c>
      <c r="BV18">
        <f t="shared" si="38"/>
        <v>460.72040228245362</v>
      </c>
      <c r="BW18">
        <f t="shared" si="38"/>
        <v>2.1669641819941914</v>
      </c>
      <c r="BX18">
        <f t="shared" si="38"/>
        <v>0.4966734607218683</v>
      </c>
      <c r="BY18">
        <f t="shared" si="38"/>
        <v>143.86734781382228</v>
      </c>
      <c r="BZ18">
        <f t="shared" si="38"/>
        <v>4.6851178044360067</v>
      </c>
      <c r="CA18">
        <f t="shared" si="38"/>
        <v>1.0391627872498146</v>
      </c>
      <c r="CB18">
        <f t="shared" si="29"/>
        <v>0</v>
      </c>
      <c r="CC18">
        <f t="shared" si="39"/>
        <v>0</v>
      </c>
      <c r="CD18">
        <f t="shared" si="39"/>
        <v>0</v>
      </c>
      <c r="CE18">
        <f t="shared" si="39"/>
        <v>0</v>
      </c>
      <c r="CF18">
        <f t="shared" si="30"/>
        <v>0</v>
      </c>
      <c r="CG18">
        <f t="shared" si="40"/>
        <v>0.58026659943619263</v>
      </c>
      <c r="CH18">
        <f t="shared" si="41"/>
        <v>0.29446426672790604</v>
      </c>
      <c r="CI18">
        <f t="shared" si="32"/>
        <v>0.28580233270828659</v>
      </c>
      <c r="CJ18">
        <f t="shared" si="33"/>
        <v>1.2108944499985035</v>
      </c>
      <c r="CK18">
        <f t="shared" si="34"/>
        <v>0.27025245000908638</v>
      </c>
    </row>
    <row r="19" spans="1:89" x14ac:dyDescent="0.2">
      <c r="A19" s="43">
        <v>1400</v>
      </c>
      <c r="B19" s="44">
        <v>1.5</v>
      </c>
      <c r="C19" s="45">
        <f t="shared" si="5"/>
        <v>1673</v>
      </c>
      <c r="D19" s="46">
        <f t="shared" si="6"/>
        <v>0.5977286312014346</v>
      </c>
      <c r="E19" s="47">
        <f t="shared" si="7"/>
        <v>0.89659294680215185</v>
      </c>
      <c r="F19" s="48">
        <v>55.41485185185185</v>
      </c>
      <c r="G19" s="48">
        <v>0.60305185185185184</v>
      </c>
      <c r="H19" s="48">
        <v>14.257922222222218</v>
      </c>
      <c r="I19" s="48">
        <v>5.1906444444444446</v>
      </c>
      <c r="J19" s="48">
        <v>2.4148148148148145E-3</v>
      </c>
      <c r="K19" s="48">
        <v>8.8500333333333323</v>
      </c>
      <c r="L19" s="48">
        <v>9.1306888888888889</v>
      </c>
      <c r="M19" s="48">
        <v>1.5375999999999996</v>
      </c>
      <c r="N19" s="48">
        <v>0.61042222222222209</v>
      </c>
      <c r="O19" s="48">
        <v>1.7070185185185185</v>
      </c>
      <c r="P19" s="48">
        <v>0.34515185185185177</v>
      </c>
      <c r="Q19" s="48">
        <v>7.6759259259259263E-2</v>
      </c>
      <c r="R19" s="48">
        <v>1.5148148148148156E-3</v>
      </c>
      <c r="S19" s="48"/>
      <c r="T19" s="48"/>
      <c r="U19" s="48"/>
      <c r="V19" s="48"/>
      <c r="W19" s="48"/>
      <c r="X19" s="50">
        <v>97.728074074074058</v>
      </c>
      <c r="Y19">
        <f t="shared" si="8"/>
        <v>0.92235106278049017</v>
      </c>
      <c r="Z19">
        <f t="shared" si="9"/>
        <v>7.5475826264311862E-3</v>
      </c>
      <c r="AA19">
        <f t="shared" si="10"/>
        <v>0.27967677956497095</v>
      </c>
      <c r="AB19">
        <f t="shared" si="11"/>
        <v>7.2242789762622758E-2</v>
      </c>
      <c r="AC19">
        <f t="shared" si="35"/>
        <v>3.4040242667251405E-5</v>
      </c>
      <c r="AD19">
        <f t="shared" si="12"/>
        <v>0.2194948743386243</v>
      </c>
      <c r="AE19">
        <f t="shared" si="13"/>
        <v>0.16281542241242669</v>
      </c>
      <c r="AF19">
        <f t="shared" si="14"/>
        <v>4.9616005162955786E-2</v>
      </c>
      <c r="AG19">
        <f t="shared" si="15"/>
        <v>1.2960132106628918E-2</v>
      </c>
      <c r="AH19">
        <f t="shared" si="16"/>
        <v>4.8152849605599957E-2</v>
      </c>
      <c r="AI19">
        <f t="shared" si="17"/>
        <v>2.9787852925852397E-3</v>
      </c>
      <c r="AJ19">
        <f t="shared" si="18"/>
        <v>5.6900859347115836E-4</v>
      </c>
      <c r="AK19">
        <f t="shared" si="19"/>
        <v>6.5861513687600676E-6</v>
      </c>
      <c r="AL19">
        <f t="shared" si="20"/>
        <v>0</v>
      </c>
      <c r="AM19">
        <f t="shared" si="21"/>
        <v>0</v>
      </c>
      <c r="AN19">
        <f t="shared" si="22"/>
        <v>0</v>
      </c>
      <c r="AO19">
        <f t="shared" si="0"/>
        <v>0</v>
      </c>
      <c r="AP19">
        <f t="shared" si="23"/>
        <v>0</v>
      </c>
      <c r="AQ19" s="35">
        <f t="shared" si="24"/>
        <v>1.7302930690352434</v>
      </c>
      <c r="AR19">
        <v>1</v>
      </c>
      <c r="AS19">
        <f t="shared" si="36"/>
        <v>0.92235106278049017</v>
      </c>
      <c r="AT19">
        <f t="shared" si="36"/>
        <v>7.5475826264311862E-3</v>
      </c>
      <c r="AU19">
        <f t="shared" si="36"/>
        <v>0.27967677956497095</v>
      </c>
      <c r="AV19">
        <f t="shared" si="36"/>
        <v>7.2242789762622758E-2</v>
      </c>
      <c r="AW19">
        <f t="shared" si="36"/>
        <v>3.4040242667251405E-5</v>
      </c>
      <c r="AX19">
        <f t="shared" si="36"/>
        <v>0.2194948743386243</v>
      </c>
      <c r="AY19">
        <f t="shared" si="36"/>
        <v>0.16281542241242669</v>
      </c>
      <c r="AZ19">
        <f t="shared" si="36"/>
        <v>4.9616005162955786E-2</v>
      </c>
      <c r="BA19">
        <f t="shared" si="36"/>
        <v>1.2960132106628918E-2</v>
      </c>
      <c r="BB19">
        <f t="shared" si="36"/>
        <v>4.8152849605599957E-2</v>
      </c>
      <c r="BC19">
        <f t="shared" si="37"/>
        <v>2.9787852925852397E-3</v>
      </c>
      <c r="BD19">
        <f t="shared" si="37"/>
        <v>5.6900859347115836E-4</v>
      </c>
      <c r="BE19">
        <f t="shared" si="37"/>
        <v>6.5861513687600676E-6</v>
      </c>
      <c r="BF19">
        <f t="shared" si="37"/>
        <v>0</v>
      </c>
      <c r="BG19">
        <f t="shared" si="37"/>
        <v>0</v>
      </c>
      <c r="BH19">
        <f t="shared" si="37"/>
        <v>0</v>
      </c>
      <c r="BI19">
        <f t="shared" si="37"/>
        <v>0</v>
      </c>
      <c r="BJ19">
        <f t="shared" si="37"/>
        <v>0</v>
      </c>
      <c r="BK19">
        <f t="shared" si="25"/>
        <v>1.7302930690352434</v>
      </c>
      <c r="BL19">
        <f t="shared" si="26"/>
        <v>6.6633213915782613E-2</v>
      </c>
      <c r="BM19">
        <f t="shared" si="27"/>
        <v>5.4525842489729233E-4</v>
      </c>
      <c r="BN19">
        <v>1.2781238949074116</v>
      </c>
      <c r="BO19">
        <f t="shared" si="28"/>
        <v>0.10657295418752728</v>
      </c>
      <c r="BP19">
        <f t="shared" si="38"/>
        <v>1543.0933280317599</v>
      </c>
      <c r="BQ19">
        <f t="shared" si="38"/>
        <v>12.627105734019374</v>
      </c>
      <c r="BR19">
        <f t="shared" si="38"/>
        <v>467.89925221219636</v>
      </c>
      <c r="BS19">
        <f t="shared" si="38"/>
        <v>120.86218727286787</v>
      </c>
      <c r="BT19">
        <f t="shared" si="38"/>
        <v>5.6949325982311595E-2</v>
      </c>
      <c r="BU19">
        <f t="shared" si="38"/>
        <v>367.21492476851842</v>
      </c>
      <c r="BV19">
        <f t="shared" si="38"/>
        <v>272.39020169598984</v>
      </c>
      <c r="BW19">
        <f t="shared" si="38"/>
        <v>83.007576637625021</v>
      </c>
      <c r="BX19">
        <f t="shared" si="38"/>
        <v>21.68230101439018</v>
      </c>
      <c r="BY19">
        <f t="shared" si="38"/>
        <v>80.559717390168714</v>
      </c>
      <c r="BZ19">
        <f t="shared" si="38"/>
        <v>4.9835077944951056</v>
      </c>
      <c r="CA19">
        <f t="shared" si="38"/>
        <v>0.95195137687724796</v>
      </c>
      <c r="CB19">
        <f t="shared" si="29"/>
        <v>0</v>
      </c>
      <c r="CC19">
        <f t="shared" si="39"/>
        <v>0</v>
      </c>
      <c r="CD19">
        <f t="shared" si="39"/>
        <v>0</v>
      </c>
      <c r="CE19">
        <f t="shared" si="39"/>
        <v>0</v>
      </c>
      <c r="CF19">
        <f t="shared" si="30"/>
        <v>0</v>
      </c>
      <c r="CG19">
        <f t="shared" si="40"/>
        <v>0.10657295418752728</v>
      </c>
      <c r="CH19">
        <f t="shared" si="41"/>
        <v>-0.57632143255776525</v>
      </c>
      <c r="CI19">
        <f t="shared" si="32"/>
        <v>0.68289438674529257</v>
      </c>
      <c r="CJ19">
        <f t="shared" si="33"/>
        <v>0.43847555529146531</v>
      </c>
      <c r="CK19">
        <f t="shared" si="34"/>
        <v>-0.64897141603410913</v>
      </c>
    </row>
    <row r="20" spans="1:89" x14ac:dyDescent="0.2">
      <c r="A20" s="43">
        <v>1400</v>
      </c>
      <c r="B20" s="44">
        <v>1.5</v>
      </c>
      <c r="C20" s="45">
        <f t="shared" si="5"/>
        <v>1673</v>
      </c>
      <c r="D20" s="46">
        <f t="shared" si="6"/>
        <v>0.5977286312014346</v>
      </c>
      <c r="E20" s="47">
        <f t="shared" si="7"/>
        <v>0.89659294680215185</v>
      </c>
      <c r="F20" s="48">
        <v>51.948614285714278</v>
      </c>
      <c r="G20" s="48">
        <v>2.4377357142857141</v>
      </c>
      <c r="H20" s="48">
        <v>10.972571428571428</v>
      </c>
      <c r="I20" s="48">
        <v>6.9319178571428584</v>
      </c>
      <c r="J20" s="48">
        <v>0.14837500000000001</v>
      </c>
      <c r="K20" s="48">
        <v>12.388892857142858</v>
      </c>
      <c r="L20" s="48">
        <v>9.4150464285714257</v>
      </c>
      <c r="M20" s="48">
        <v>0.96001851851851849</v>
      </c>
      <c r="N20" s="48">
        <v>0.14417857142857146</v>
      </c>
      <c r="O20" s="48">
        <v>1.8951629629629627</v>
      </c>
      <c r="P20" s="48">
        <v>0.39902142857142858</v>
      </c>
      <c r="Q20" s="48">
        <v>5.4932142857142839E-2</v>
      </c>
      <c r="R20" s="48">
        <v>-7.232142857142858E-3</v>
      </c>
      <c r="S20" s="48"/>
      <c r="T20" s="48"/>
      <c r="U20" s="48"/>
      <c r="V20" s="48"/>
      <c r="W20" s="48"/>
      <c r="X20" s="50">
        <v>97.68923505291005</v>
      </c>
      <c r="Y20">
        <f t="shared" si="8"/>
        <v>0.86465736161308726</v>
      </c>
      <c r="Z20">
        <f t="shared" si="9"/>
        <v>3.0509833720722326E-2</v>
      </c>
      <c r="AA20">
        <f t="shared" si="10"/>
        <v>0.21523286442862746</v>
      </c>
      <c r="AB20">
        <f t="shared" si="11"/>
        <v>9.6477631971368952E-2</v>
      </c>
      <c r="AC20">
        <f t="shared" si="35"/>
        <v>2.091556244713843E-3</v>
      </c>
      <c r="AD20">
        <f t="shared" si="12"/>
        <v>0.30726420776643992</v>
      </c>
      <c r="AE20">
        <f t="shared" si="13"/>
        <v>0.16788599195027507</v>
      </c>
      <c r="AF20">
        <f t="shared" si="14"/>
        <v>3.0978332317473978E-2</v>
      </c>
      <c r="AG20">
        <f t="shared" si="15"/>
        <v>3.061116166211708E-3</v>
      </c>
      <c r="AH20">
        <f t="shared" si="16"/>
        <v>5.3460168207699929E-2</v>
      </c>
      <c r="AI20">
        <f t="shared" si="17"/>
        <v>3.4436992195687284E-3</v>
      </c>
      <c r="AJ20">
        <f t="shared" si="18"/>
        <v>4.0720639627237089E-4</v>
      </c>
      <c r="AK20">
        <f t="shared" si="19"/>
        <v>-3.1444099378881995E-5</v>
      </c>
      <c r="AL20">
        <f t="shared" si="20"/>
        <v>0</v>
      </c>
      <c r="AM20">
        <f t="shared" si="21"/>
        <v>0</v>
      </c>
      <c r="AN20">
        <f t="shared" si="22"/>
        <v>0</v>
      </c>
      <c r="AO20">
        <f t="shared" si="0"/>
        <v>0</v>
      </c>
      <c r="AP20">
        <f t="shared" si="23"/>
        <v>0</v>
      </c>
      <c r="AQ20" s="35">
        <f t="shared" si="24"/>
        <v>1.7219783576953827</v>
      </c>
      <c r="AR20">
        <v>1</v>
      </c>
      <c r="AS20">
        <f t="shared" si="36"/>
        <v>0.86465736161308726</v>
      </c>
      <c r="AT20">
        <f t="shared" si="36"/>
        <v>3.0509833720722326E-2</v>
      </c>
      <c r="AU20">
        <f t="shared" si="36"/>
        <v>0.21523286442862746</v>
      </c>
      <c r="AV20">
        <f t="shared" si="36"/>
        <v>9.6477631971368952E-2</v>
      </c>
      <c r="AW20">
        <f t="shared" si="36"/>
        <v>2.091556244713843E-3</v>
      </c>
      <c r="AX20">
        <f t="shared" si="36"/>
        <v>0.30726420776643992</v>
      </c>
      <c r="AY20">
        <f t="shared" si="36"/>
        <v>0.16788599195027507</v>
      </c>
      <c r="AZ20">
        <f t="shared" si="36"/>
        <v>3.0978332317473978E-2</v>
      </c>
      <c r="BA20">
        <f t="shared" si="36"/>
        <v>3.061116166211708E-3</v>
      </c>
      <c r="BB20">
        <f t="shared" si="36"/>
        <v>5.3460168207699929E-2</v>
      </c>
      <c r="BC20">
        <f t="shared" si="37"/>
        <v>3.4436992195687284E-3</v>
      </c>
      <c r="BD20">
        <f t="shared" si="37"/>
        <v>4.0720639627237089E-4</v>
      </c>
      <c r="BE20">
        <f t="shared" si="37"/>
        <v>-3.1444099378881995E-5</v>
      </c>
      <c r="BF20">
        <f t="shared" si="37"/>
        <v>0</v>
      </c>
      <c r="BG20">
        <f t="shared" si="37"/>
        <v>0</v>
      </c>
      <c r="BH20">
        <f t="shared" si="37"/>
        <v>0</v>
      </c>
      <c r="BI20">
        <f t="shared" si="37"/>
        <v>0</v>
      </c>
      <c r="BJ20">
        <f t="shared" si="37"/>
        <v>0</v>
      </c>
      <c r="BK20">
        <f t="shared" si="25"/>
        <v>1.7219783576953827</v>
      </c>
      <c r="BL20">
        <f t="shared" si="26"/>
        <v>8.3420094715042317E-2</v>
      </c>
      <c r="BM20">
        <f t="shared" si="27"/>
        <v>2.9435165092155107E-3</v>
      </c>
      <c r="BN20">
        <v>1.5427136495629781</v>
      </c>
      <c r="BO20">
        <f t="shared" si="28"/>
        <v>0.18828532207381582</v>
      </c>
      <c r="BP20">
        <f t="shared" si="38"/>
        <v>1446.5717659786949</v>
      </c>
      <c r="BQ20">
        <f t="shared" si="38"/>
        <v>51.04295181476845</v>
      </c>
      <c r="BR20">
        <f t="shared" si="38"/>
        <v>360.08458218909374</v>
      </c>
      <c r="BS20">
        <f t="shared" si="38"/>
        <v>161.40707828810025</v>
      </c>
      <c r="BT20">
        <f t="shared" si="38"/>
        <v>3.4991735974062594</v>
      </c>
      <c r="BU20">
        <f t="shared" si="38"/>
        <v>514.05301959325402</v>
      </c>
      <c r="BV20">
        <f t="shared" si="38"/>
        <v>280.87326453281014</v>
      </c>
      <c r="BW20">
        <f t="shared" si="38"/>
        <v>51.826749967133964</v>
      </c>
      <c r="BX20">
        <f t="shared" si="38"/>
        <v>5.1212473460721872</v>
      </c>
      <c r="BY20">
        <f t="shared" si="38"/>
        <v>89.43886141148198</v>
      </c>
      <c r="BZ20">
        <f t="shared" si="38"/>
        <v>5.7613087943384818</v>
      </c>
      <c r="CA20">
        <f t="shared" si="38"/>
        <v>0.6812563009636764</v>
      </c>
      <c r="CB20">
        <f t="shared" si="29"/>
        <v>0</v>
      </c>
      <c r="CC20">
        <f t="shared" si="39"/>
        <v>0</v>
      </c>
      <c r="CD20">
        <f t="shared" si="39"/>
        <v>0</v>
      </c>
      <c r="CE20">
        <f t="shared" si="39"/>
        <v>0</v>
      </c>
      <c r="CF20">
        <f t="shared" si="30"/>
        <v>0</v>
      </c>
      <c r="CG20">
        <f t="shared" si="40"/>
        <v>0.18828532207381582</v>
      </c>
      <c r="CH20">
        <f t="shared" si="41"/>
        <v>-0.38273008463688574</v>
      </c>
      <c r="CI20">
        <f t="shared" si="32"/>
        <v>0.57101540671070161</v>
      </c>
      <c r="CJ20">
        <f t="shared" si="33"/>
        <v>0.64725480453828454</v>
      </c>
      <c r="CK20">
        <f t="shared" si="34"/>
        <v>-0.46359559949245166</v>
      </c>
    </row>
    <row r="21" spans="1:89" x14ac:dyDescent="0.2">
      <c r="A21" s="43">
        <v>1400</v>
      </c>
      <c r="B21" s="44">
        <v>1.5</v>
      </c>
      <c r="C21" s="45">
        <f t="shared" si="5"/>
        <v>1673</v>
      </c>
      <c r="D21" s="46">
        <f t="shared" si="6"/>
        <v>0.5977286312014346</v>
      </c>
      <c r="E21" s="47">
        <f t="shared" si="7"/>
        <v>0.89659294680215185</v>
      </c>
      <c r="F21" s="48">
        <v>55.727471052631579</v>
      </c>
      <c r="G21" s="48">
        <v>3.6840052631578946</v>
      </c>
      <c r="H21" s="48">
        <v>17.434784210526317</v>
      </c>
      <c r="I21" s="48">
        <v>0.15013684210526321</v>
      </c>
      <c r="J21" s="48">
        <v>0.11721052631578945</v>
      </c>
      <c r="K21" s="48">
        <v>4.493313157894737</v>
      </c>
      <c r="L21" s="48">
        <v>9.8891868421052624</v>
      </c>
      <c r="M21" s="48">
        <v>3.1370133333333334</v>
      </c>
      <c r="N21" s="48">
        <v>1.0951631578947367</v>
      </c>
      <c r="O21" s="48">
        <v>1.4006368421052633</v>
      </c>
      <c r="P21" s="48">
        <v>0.3836157894736843</v>
      </c>
      <c r="Q21" s="48">
        <v>4.2913157894736841E-2</v>
      </c>
      <c r="R21" s="48">
        <v>-6.2263157894736847E-2</v>
      </c>
      <c r="S21" s="48"/>
      <c r="T21" s="48"/>
      <c r="U21" s="48"/>
      <c r="V21" s="48"/>
      <c r="W21" s="48"/>
      <c r="X21" s="50">
        <v>97.493187017543832</v>
      </c>
      <c r="Y21">
        <f t="shared" si="8"/>
        <v>0.92755444495059225</v>
      </c>
      <c r="Z21">
        <f t="shared" si="9"/>
        <v>4.6107700414992417E-2</v>
      </c>
      <c r="AA21">
        <f t="shared" si="10"/>
        <v>0.34199262868823693</v>
      </c>
      <c r="AB21">
        <f t="shared" si="11"/>
        <v>2.0895872248470871E-3</v>
      </c>
      <c r="AC21">
        <f t="shared" si="35"/>
        <v>1.6522487498701643E-3</v>
      </c>
      <c r="AD21">
        <f t="shared" si="12"/>
        <v>0.11144129855889724</v>
      </c>
      <c r="AE21">
        <f t="shared" si="13"/>
        <v>0.17634070688490125</v>
      </c>
      <c r="AF21">
        <f t="shared" si="14"/>
        <v>0.10122663224696139</v>
      </c>
      <c r="AG21">
        <f t="shared" si="15"/>
        <v>2.3251871717510333E-2</v>
      </c>
      <c r="AH21">
        <f t="shared" si="16"/>
        <v>3.9510207111573006E-2</v>
      </c>
      <c r="AI21">
        <f t="shared" si="17"/>
        <v>3.3107429832888954E-3</v>
      </c>
      <c r="AJ21">
        <f t="shared" si="18"/>
        <v>3.181108813546096E-4</v>
      </c>
      <c r="AK21">
        <f t="shared" si="19"/>
        <v>-2.7070938215102979E-4</v>
      </c>
      <c r="AL21">
        <f t="shared" si="20"/>
        <v>0</v>
      </c>
      <c r="AM21">
        <f t="shared" si="21"/>
        <v>0</v>
      </c>
      <c r="AN21">
        <f t="shared" si="22"/>
        <v>0</v>
      </c>
      <c r="AO21">
        <f t="shared" si="0"/>
        <v>0</v>
      </c>
      <c r="AP21">
        <f t="shared" si="23"/>
        <v>0</v>
      </c>
      <c r="AQ21" s="35">
        <f t="shared" si="24"/>
        <v>1.7350152639193015</v>
      </c>
      <c r="AR21">
        <v>1</v>
      </c>
      <c r="AS21">
        <f t="shared" si="36"/>
        <v>0.92755444495059225</v>
      </c>
      <c r="AT21">
        <f t="shared" si="36"/>
        <v>4.6107700414992417E-2</v>
      </c>
      <c r="AU21">
        <f t="shared" si="36"/>
        <v>0.34199262868823693</v>
      </c>
      <c r="AV21">
        <f t="shared" si="36"/>
        <v>2.0895872248470871E-3</v>
      </c>
      <c r="AW21">
        <f t="shared" si="36"/>
        <v>1.6522487498701643E-3</v>
      </c>
      <c r="AX21">
        <f t="shared" si="36"/>
        <v>0.11144129855889724</v>
      </c>
      <c r="AY21">
        <f t="shared" si="36"/>
        <v>0.17634070688490125</v>
      </c>
      <c r="AZ21">
        <f t="shared" si="36"/>
        <v>0.10122663224696139</v>
      </c>
      <c r="BA21">
        <f t="shared" si="36"/>
        <v>2.3251871717510333E-2</v>
      </c>
      <c r="BB21">
        <f t="shared" si="36"/>
        <v>3.9510207111573006E-2</v>
      </c>
      <c r="BC21">
        <f t="shared" si="37"/>
        <v>3.3107429832888954E-3</v>
      </c>
      <c r="BD21">
        <f t="shared" si="37"/>
        <v>3.181108813546096E-4</v>
      </c>
      <c r="BE21">
        <f t="shared" si="37"/>
        <v>-2.7070938215102979E-4</v>
      </c>
      <c r="BF21">
        <f t="shared" si="37"/>
        <v>0</v>
      </c>
      <c r="BG21">
        <f t="shared" si="37"/>
        <v>0</v>
      </c>
      <c r="BH21">
        <f t="shared" si="37"/>
        <v>0</v>
      </c>
      <c r="BI21">
        <f t="shared" si="37"/>
        <v>0</v>
      </c>
      <c r="BJ21">
        <f t="shared" si="37"/>
        <v>0</v>
      </c>
      <c r="BK21">
        <f t="shared" si="25"/>
        <v>1.7350152639193015</v>
      </c>
      <c r="BL21">
        <f t="shared" si="26"/>
        <v>1.9382059185188883E-3</v>
      </c>
      <c r="BM21">
        <f t="shared" si="27"/>
        <v>9.6346061754244895E-5</v>
      </c>
      <c r="BN21">
        <v>0.89156914085661565</v>
      </c>
      <c r="BO21">
        <f t="shared" si="28"/>
        <v>-4.9844971806448597E-2</v>
      </c>
      <c r="BP21">
        <f t="shared" si="38"/>
        <v>1551.7985864023408</v>
      </c>
      <c r="BQ21">
        <f t="shared" si="38"/>
        <v>77.138182794282301</v>
      </c>
      <c r="BR21">
        <f t="shared" si="38"/>
        <v>572.15366779542035</v>
      </c>
      <c r="BS21">
        <f t="shared" si="38"/>
        <v>3.4958794271691764</v>
      </c>
      <c r="BT21">
        <f t="shared" si="38"/>
        <v>2.7642121585327848</v>
      </c>
      <c r="BU21">
        <f t="shared" si="38"/>
        <v>186.44129248903508</v>
      </c>
      <c r="BV21">
        <f t="shared" si="38"/>
        <v>295.01800261843977</v>
      </c>
      <c r="BW21">
        <f t="shared" si="38"/>
        <v>169.35215574916637</v>
      </c>
      <c r="BX21">
        <f t="shared" si="38"/>
        <v>38.900381383394787</v>
      </c>
      <c r="BY21">
        <f t="shared" si="38"/>
        <v>66.100576497661635</v>
      </c>
      <c r="BZ21">
        <f t="shared" si="38"/>
        <v>5.5388730110423214</v>
      </c>
      <c r="CA21">
        <f t="shared" si="38"/>
        <v>0.53219950450626174</v>
      </c>
      <c r="CB21">
        <f t="shared" si="29"/>
        <v>0</v>
      </c>
      <c r="CC21">
        <f t="shared" si="39"/>
        <v>0</v>
      </c>
      <c r="CD21">
        <f t="shared" si="39"/>
        <v>0</v>
      </c>
      <c r="CE21">
        <f t="shared" si="39"/>
        <v>0</v>
      </c>
      <c r="CF21">
        <f t="shared" si="30"/>
        <v>0</v>
      </c>
      <c r="CG21">
        <f t="shared" si="40"/>
        <v>-4.9844971806448597E-2</v>
      </c>
      <c r="CH21">
        <f t="shared" si="41"/>
        <v>-0.68471382868276809</v>
      </c>
      <c r="CI21">
        <f t="shared" si="32"/>
        <v>0.63486885687631944</v>
      </c>
      <c r="CJ21">
        <f t="shared" si="33"/>
        <v>0.16798302216707339</v>
      </c>
      <c r="CK21">
        <f t="shared" si="34"/>
        <v>-0.73562836455259717</v>
      </c>
    </row>
    <row r="22" spans="1:89" x14ac:dyDescent="0.2">
      <c r="A22" s="51">
        <v>1400</v>
      </c>
      <c r="B22" s="52">
        <v>1.5</v>
      </c>
      <c r="C22" s="45">
        <f t="shared" si="5"/>
        <v>1673</v>
      </c>
      <c r="D22" s="46">
        <f t="shared" si="6"/>
        <v>0.5977286312014346</v>
      </c>
      <c r="E22" s="47">
        <f t="shared" si="7"/>
        <v>0.89659294680215185</v>
      </c>
      <c r="F22" s="53">
        <v>54.801722580645155</v>
      </c>
      <c r="G22" s="53">
        <v>0.86396451612903247</v>
      </c>
      <c r="H22" s="53">
        <v>16.340835483870965</v>
      </c>
      <c r="I22" s="53">
        <v>7.8806451612903214E-2</v>
      </c>
      <c r="J22" s="53">
        <v>7.0945161290322564E-2</v>
      </c>
      <c r="K22" s="53">
        <v>10.540412903225805</v>
      </c>
      <c r="L22" s="53">
        <v>13.21518387096774</v>
      </c>
      <c r="M22" s="53">
        <v>1.0575652173913042</v>
      </c>
      <c r="N22" s="53">
        <v>6.6900000000000001E-2</v>
      </c>
      <c r="O22" s="53">
        <v>1.6970870967741936</v>
      </c>
      <c r="P22" s="53">
        <v>0.47682258064516148</v>
      </c>
      <c r="Q22" s="53">
        <v>2.0151612903225809E-2</v>
      </c>
      <c r="R22" s="53">
        <v>1.8032258064516131E-3</v>
      </c>
      <c r="S22" s="53"/>
      <c r="T22" s="53"/>
      <c r="U22" s="53"/>
      <c r="V22" s="53"/>
      <c r="W22" s="53"/>
      <c r="X22" s="54">
        <v>99.232200701262258</v>
      </c>
      <c r="Y22">
        <f t="shared" si="8"/>
        <v>0.91214584854602454</v>
      </c>
      <c r="Z22">
        <f t="shared" si="9"/>
        <v>1.081307279260366E-2</v>
      </c>
      <c r="AA22">
        <f t="shared" si="10"/>
        <v>0.32053423860084279</v>
      </c>
      <c r="AB22">
        <f t="shared" si="11"/>
        <v>1.0968190899499405E-3</v>
      </c>
      <c r="AC22">
        <f t="shared" si="35"/>
        <v>1.000072755713597E-3</v>
      </c>
      <c r="AD22">
        <f t="shared" si="12"/>
        <v>0.26141897081413207</v>
      </c>
      <c r="AE22">
        <f t="shared" si="13"/>
        <v>0.23564878514564444</v>
      </c>
      <c r="AF22">
        <f t="shared" si="14"/>
        <v>3.4126015404688743E-2</v>
      </c>
      <c r="AG22">
        <f t="shared" si="15"/>
        <v>1.4203821656050956E-3</v>
      </c>
      <c r="AH22">
        <f t="shared" si="16"/>
        <v>4.7872696664998403E-2</v>
      </c>
      <c r="AI22">
        <f t="shared" si="17"/>
        <v>4.1151512958070378E-3</v>
      </c>
      <c r="AJ22">
        <f t="shared" si="18"/>
        <v>1.4938185992013201E-4</v>
      </c>
      <c r="AK22">
        <f t="shared" si="19"/>
        <v>7.8401122019635349E-6</v>
      </c>
      <c r="AL22">
        <f t="shared" si="20"/>
        <v>0</v>
      </c>
      <c r="AM22">
        <f t="shared" si="21"/>
        <v>0</v>
      </c>
      <c r="AN22">
        <f t="shared" si="22"/>
        <v>0</v>
      </c>
      <c r="AO22">
        <f t="shared" si="0"/>
        <v>0</v>
      </c>
      <c r="AP22">
        <f t="shared" si="23"/>
        <v>0</v>
      </c>
      <c r="AQ22" s="35">
        <f t="shared" si="24"/>
        <v>1.7824765785831338</v>
      </c>
      <c r="AR22">
        <v>1</v>
      </c>
      <c r="AS22">
        <f t="shared" si="36"/>
        <v>0.91214584854602454</v>
      </c>
      <c r="AT22">
        <f t="shared" si="36"/>
        <v>1.081307279260366E-2</v>
      </c>
      <c r="AU22">
        <f t="shared" si="36"/>
        <v>0.32053423860084279</v>
      </c>
      <c r="AV22">
        <f t="shared" si="36"/>
        <v>1.0968190899499405E-3</v>
      </c>
      <c r="AW22">
        <f t="shared" si="36"/>
        <v>1.000072755713597E-3</v>
      </c>
      <c r="AX22">
        <f t="shared" si="36"/>
        <v>0.26141897081413207</v>
      </c>
      <c r="AY22">
        <f t="shared" si="36"/>
        <v>0.23564878514564444</v>
      </c>
      <c r="AZ22">
        <f t="shared" si="36"/>
        <v>3.4126015404688743E-2</v>
      </c>
      <c r="BA22">
        <f t="shared" si="36"/>
        <v>1.4203821656050956E-3</v>
      </c>
      <c r="BB22">
        <f t="shared" si="36"/>
        <v>4.7872696664998403E-2</v>
      </c>
      <c r="BC22">
        <f t="shared" si="37"/>
        <v>4.1151512958070378E-3</v>
      </c>
      <c r="BD22">
        <f t="shared" si="37"/>
        <v>1.4938185992013201E-4</v>
      </c>
      <c r="BE22">
        <f t="shared" si="37"/>
        <v>7.8401122019635349E-6</v>
      </c>
      <c r="BF22">
        <f t="shared" si="37"/>
        <v>0</v>
      </c>
      <c r="BG22">
        <f t="shared" si="37"/>
        <v>0</v>
      </c>
      <c r="BH22">
        <f t="shared" si="37"/>
        <v>0</v>
      </c>
      <c r="BI22">
        <f t="shared" si="37"/>
        <v>0</v>
      </c>
      <c r="BJ22">
        <f t="shared" si="37"/>
        <v>0</v>
      </c>
      <c r="BK22">
        <f t="shared" si="25"/>
        <v>1.7824765785831338</v>
      </c>
      <c r="BL22">
        <f t="shared" si="26"/>
        <v>1.0004589795038668E-3</v>
      </c>
      <c r="BM22">
        <f t="shared" si="27"/>
        <v>1.1859984659946008E-5</v>
      </c>
      <c r="BN22">
        <v>1.0440076476856075</v>
      </c>
      <c r="BO22">
        <f t="shared" si="28"/>
        <v>1.8703680022080209E-2</v>
      </c>
      <c r="BP22">
        <f t="shared" si="38"/>
        <v>1526.0200046174989</v>
      </c>
      <c r="BQ22">
        <f t="shared" si="38"/>
        <v>18.090270782025922</v>
      </c>
      <c r="BR22">
        <f t="shared" si="38"/>
        <v>536.25378117920991</v>
      </c>
      <c r="BS22">
        <f t="shared" si="38"/>
        <v>1.8349783374862501</v>
      </c>
      <c r="BT22">
        <f t="shared" si="38"/>
        <v>1.6731217203088478</v>
      </c>
      <c r="BU22">
        <f t="shared" si="38"/>
        <v>437.35393817204294</v>
      </c>
      <c r="BV22">
        <f t="shared" si="38"/>
        <v>394.24041754866312</v>
      </c>
      <c r="BW22">
        <f t="shared" si="38"/>
        <v>57.092823772044262</v>
      </c>
      <c r="BX22">
        <f t="shared" si="38"/>
        <v>2.376299363057325</v>
      </c>
      <c r="BY22">
        <f t="shared" si="38"/>
        <v>80.091021520542313</v>
      </c>
      <c r="BZ22">
        <f t="shared" si="38"/>
        <v>6.8846481178851731</v>
      </c>
      <c r="CA22">
        <f t="shared" si="38"/>
        <v>0.24991585164638083</v>
      </c>
      <c r="CB22">
        <f t="shared" si="29"/>
        <v>0</v>
      </c>
      <c r="CC22">
        <f t="shared" si="39"/>
        <v>0</v>
      </c>
      <c r="CD22">
        <f t="shared" si="39"/>
        <v>0</v>
      </c>
      <c r="CE22">
        <f t="shared" si="39"/>
        <v>0</v>
      </c>
      <c r="CF22">
        <f t="shared" si="30"/>
        <v>0</v>
      </c>
      <c r="CG22">
        <f t="shared" si="40"/>
        <v>1.8703680022080209E-2</v>
      </c>
      <c r="CH22">
        <f t="shared" si="41"/>
        <v>-0.44280121915860127</v>
      </c>
      <c r="CI22">
        <f t="shared" si="32"/>
        <v>0.46150489918068149</v>
      </c>
      <c r="CJ22">
        <f t="shared" si="33"/>
        <v>0.62895251802584096</v>
      </c>
      <c r="CK22">
        <f t="shared" si="34"/>
        <v>-0.52947005188570384</v>
      </c>
    </row>
    <row r="23" spans="1:89" x14ac:dyDescent="0.2">
      <c r="A23" s="51">
        <v>1400</v>
      </c>
      <c r="B23" s="52">
        <v>1.5</v>
      </c>
      <c r="C23" s="45">
        <f t="shared" si="5"/>
        <v>1673</v>
      </c>
      <c r="D23" s="46">
        <f t="shared" si="6"/>
        <v>0.5977286312014346</v>
      </c>
      <c r="E23" s="47">
        <f t="shared" si="7"/>
        <v>0.89659294680215185</v>
      </c>
      <c r="F23" s="53">
        <v>49.316756666666649</v>
      </c>
      <c r="G23" s="53">
        <v>0.94473666666666667</v>
      </c>
      <c r="H23" s="53">
        <v>9.0358299999999989</v>
      </c>
      <c r="I23" s="53">
        <v>16.114406666666664</v>
      </c>
      <c r="J23" s="53">
        <v>0.2806866666666667</v>
      </c>
      <c r="K23" s="53">
        <v>12.563243333333332</v>
      </c>
      <c r="L23" s="53">
        <v>6.3523399999999981</v>
      </c>
      <c r="M23" s="53">
        <v>6.8573333333333333E-2</v>
      </c>
      <c r="N23" s="53">
        <v>2.4606666666666666E-2</v>
      </c>
      <c r="O23" s="53">
        <v>2.0185299999999997</v>
      </c>
      <c r="P23" s="53">
        <v>0.4083</v>
      </c>
      <c r="Q23" s="53">
        <v>8.725999999999999E-2</v>
      </c>
      <c r="R23" s="53">
        <v>-5.076666666666666E-3</v>
      </c>
      <c r="S23" s="53"/>
      <c r="T23" s="53"/>
      <c r="U23" s="53">
        <v>0.46</v>
      </c>
      <c r="V23" s="53"/>
      <c r="W23" s="53"/>
      <c r="X23" s="54">
        <v>97.670193333333302</v>
      </c>
      <c r="Y23">
        <f t="shared" si="8"/>
        <v>0.82085147581003082</v>
      </c>
      <c r="Z23">
        <f t="shared" si="9"/>
        <v>1.1823988318731746E-2</v>
      </c>
      <c r="AA23">
        <f t="shared" si="10"/>
        <v>0.17724264417418595</v>
      </c>
      <c r="AB23">
        <f t="shared" si="11"/>
        <v>0.22427845047552769</v>
      </c>
      <c r="AC23">
        <f t="shared" si="35"/>
        <v>3.9566770040409737E-3</v>
      </c>
      <c r="AD23">
        <f t="shared" si="12"/>
        <v>0.31158837632275133</v>
      </c>
      <c r="AE23">
        <f t="shared" si="13"/>
        <v>0.11327282453637658</v>
      </c>
      <c r="AF23">
        <f t="shared" si="14"/>
        <v>2.2127568032698722E-3</v>
      </c>
      <c r="AG23">
        <f t="shared" si="15"/>
        <v>5.2243453644727528E-4</v>
      </c>
      <c r="AH23">
        <f t="shared" si="16"/>
        <v>5.6940197461212962E-2</v>
      </c>
      <c r="AI23">
        <f t="shared" si="17"/>
        <v>3.5237766462414772E-3</v>
      </c>
      <c r="AJ23">
        <f t="shared" si="18"/>
        <v>6.468495181616011E-4</v>
      </c>
      <c r="AK23">
        <f t="shared" si="19"/>
        <v>-2.2072463768115939E-5</v>
      </c>
      <c r="AL23">
        <f t="shared" si="20"/>
        <v>0</v>
      </c>
      <c r="AM23">
        <f t="shared" si="21"/>
        <v>0</v>
      </c>
      <c r="AN23">
        <f t="shared" si="22"/>
        <v>6.1587896639443036E-3</v>
      </c>
      <c r="AO23">
        <f t="shared" si="0"/>
        <v>0</v>
      </c>
      <c r="AP23">
        <f t="shared" si="23"/>
        <v>0</v>
      </c>
      <c r="AQ23" s="35">
        <f t="shared" si="24"/>
        <v>1.6760569713459414</v>
      </c>
      <c r="AR23">
        <v>1</v>
      </c>
      <c r="AS23">
        <f t="shared" si="36"/>
        <v>0.82085147581003082</v>
      </c>
      <c r="AT23">
        <f t="shared" si="36"/>
        <v>1.1823988318731746E-2</v>
      </c>
      <c r="AU23">
        <f t="shared" si="36"/>
        <v>0.17724264417418595</v>
      </c>
      <c r="AV23">
        <f t="shared" si="36"/>
        <v>0.22427845047552769</v>
      </c>
      <c r="AW23">
        <f t="shared" si="36"/>
        <v>3.9566770040409737E-3</v>
      </c>
      <c r="AX23">
        <f t="shared" si="36"/>
        <v>0.31158837632275133</v>
      </c>
      <c r="AY23">
        <f t="shared" si="36"/>
        <v>0.11327282453637658</v>
      </c>
      <c r="AZ23">
        <f t="shared" si="36"/>
        <v>2.2127568032698722E-3</v>
      </c>
      <c r="BA23">
        <f t="shared" si="36"/>
        <v>5.2243453644727528E-4</v>
      </c>
      <c r="BB23">
        <f t="shared" si="36"/>
        <v>5.6940197461212962E-2</v>
      </c>
      <c r="BC23">
        <f t="shared" si="37"/>
        <v>3.5237766462414772E-3</v>
      </c>
      <c r="BD23">
        <f t="shared" si="37"/>
        <v>6.468495181616011E-4</v>
      </c>
      <c r="BE23">
        <f t="shared" si="37"/>
        <v>-2.2072463768115939E-5</v>
      </c>
      <c r="BF23">
        <f t="shared" si="37"/>
        <v>0</v>
      </c>
      <c r="BG23">
        <f t="shared" si="37"/>
        <v>0</v>
      </c>
      <c r="BH23">
        <f t="shared" si="37"/>
        <v>6.1587896639443036E-3</v>
      </c>
      <c r="BI23">
        <f t="shared" si="37"/>
        <v>0</v>
      </c>
      <c r="BJ23">
        <f t="shared" si="37"/>
        <v>0</v>
      </c>
      <c r="BK23">
        <f t="shared" si="25"/>
        <v>1.6760569713459414</v>
      </c>
      <c r="BL23">
        <f t="shared" si="26"/>
        <v>0.18409929706522382</v>
      </c>
      <c r="BM23">
        <f t="shared" si="27"/>
        <v>2.651865778565896E-3</v>
      </c>
      <c r="BN23">
        <v>1.724250268355106</v>
      </c>
      <c r="BO23">
        <f t="shared" si="28"/>
        <v>0.23660030225276255</v>
      </c>
      <c r="BP23">
        <f t="shared" si="38"/>
        <v>1373.2845190301814</v>
      </c>
      <c r="BQ23">
        <f t="shared" si="38"/>
        <v>19.78153245723821</v>
      </c>
      <c r="BR23">
        <f t="shared" si="38"/>
        <v>296.52694370341305</v>
      </c>
      <c r="BS23">
        <f t="shared" si="38"/>
        <v>375.21784764555775</v>
      </c>
      <c r="BT23">
        <f t="shared" si="38"/>
        <v>6.6195206277605489</v>
      </c>
      <c r="BU23">
        <f t="shared" si="38"/>
        <v>521.28735358796291</v>
      </c>
      <c r="BV23">
        <f t="shared" si="38"/>
        <v>189.505435449358</v>
      </c>
      <c r="BW23">
        <f t="shared" si="38"/>
        <v>3.7019421318704957</v>
      </c>
      <c r="BX23">
        <f t="shared" si="38"/>
        <v>0.87403297947629155</v>
      </c>
      <c r="BY23">
        <f t="shared" si="38"/>
        <v>95.260950352609271</v>
      </c>
      <c r="BZ23">
        <f t="shared" si="38"/>
        <v>5.8952783291619903</v>
      </c>
      <c r="CA23">
        <f t="shared" si="38"/>
        <v>1.0821792438843585</v>
      </c>
      <c r="CB23">
        <f t="shared" si="29"/>
        <v>0</v>
      </c>
      <c r="CC23">
        <f t="shared" si="39"/>
        <v>0</v>
      </c>
      <c r="CD23">
        <f t="shared" si="39"/>
        <v>0</v>
      </c>
      <c r="CE23">
        <f t="shared" si="39"/>
        <v>10.30365510777882</v>
      </c>
      <c r="CF23">
        <f t="shared" si="30"/>
        <v>0</v>
      </c>
      <c r="CG23">
        <f t="shared" si="40"/>
        <v>0.23660030225276255</v>
      </c>
      <c r="CH23">
        <f t="shared" si="41"/>
        <v>-0.23462408538038049</v>
      </c>
      <c r="CI23">
        <f t="shared" si="32"/>
        <v>0.471224387633143</v>
      </c>
      <c r="CJ23">
        <f t="shared" si="33"/>
        <v>0.75535253200814467</v>
      </c>
      <c r="CK23">
        <f t="shared" si="34"/>
        <v>-0.31500429733678847</v>
      </c>
    </row>
    <row r="24" spans="1:89" x14ac:dyDescent="0.2">
      <c r="A24" s="51">
        <v>1400</v>
      </c>
      <c r="B24" s="52">
        <v>1.5</v>
      </c>
      <c r="C24" s="45">
        <f t="shared" si="5"/>
        <v>1673</v>
      </c>
      <c r="D24" s="46">
        <f t="shared" si="6"/>
        <v>0.5977286312014346</v>
      </c>
      <c r="E24" s="47">
        <f t="shared" si="7"/>
        <v>0.89659294680215185</v>
      </c>
      <c r="F24" s="53">
        <v>45.930223529411755</v>
      </c>
      <c r="G24" s="53">
        <v>2.5297999999999994</v>
      </c>
      <c r="H24" s="53">
        <v>16.45077058823529</v>
      </c>
      <c r="I24" s="53">
        <v>8.9444823529411757</v>
      </c>
      <c r="J24" s="53">
        <v>0.27614117647058822</v>
      </c>
      <c r="K24" s="53">
        <v>4.3302411764705884</v>
      </c>
      <c r="L24" s="53">
        <v>11.769694117647061</v>
      </c>
      <c r="M24" s="53">
        <v>2.684629411764706</v>
      </c>
      <c r="N24" s="53">
        <v>1.1919529411764704</v>
      </c>
      <c r="O24" s="53">
        <v>1.9106058823529413</v>
      </c>
      <c r="P24" s="53">
        <v>0.42939411764705887</v>
      </c>
      <c r="Q24" s="53">
        <v>9.9723529411764725E-2</v>
      </c>
      <c r="R24" s="53">
        <v>-5.550588235294119E-2</v>
      </c>
      <c r="S24" s="53">
        <v>1.22</v>
      </c>
      <c r="T24" s="53"/>
      <c r="U24" s="53"/>
      <c r="V24" s="53"/>
      <c r="W24" s="53"/>
      <c r="X24" s="54">
        <v>97.712152941176456</v>
      </c>
      <c r="Y24">
        <f t="shared" si="8"/>
        <v>0.76448441293960978</v>
      </c>
      <c r="Z24">
        <f t="shared" si="9"/>
        <v>3.1662077596996234E-2</v>
      </c>
      <c r="AA24">
        <f t="shared" si="10"/>
        <v>0.3226906745436503</v>
      </c>
      <c r="AB24">
        <f t="shared" si="11"/>
        <v>0.12448827213557656</v>
      </c>
      <c r="AC24">
        <f t="shared" si="35"/>
        <v>3.8926018673609846E-3</v>
      </c>
      <c r="AD24">
        <f t="shared" si="12"/>
        <v>0.1073968545751634</v>
      </c>
      <c r="AE24">
        <f t="shared" si="13"/>
        <v>0.20987329025761522</v>
      </c>
      <c r="AF24">
        <f t="shared" si="14"/>
        <v>8.6628893570981164E-2</v>
      </c>
      <c r="AG24">
        <f t="shared" si="15"/>
        <v>2.5306856500562004E-2</v>
      </c>
      <c r="AH24">
        <f t="shared" si="16"/>
        <v>5.3895793578362231E-2</v>
      </c>
      <c r="AI24">
        <f t="shared" si="17"/>
        <v>3.7058265094248627E-3</v>
      </c>
      <c r="AJ24">
        <f t="shared" si="18"/>
        <v>7.392403959359875E-4</v>
      </c>
      <c r="AK24">
        <f t="shared" si="19"/>
        <v>-2.4132992327365735E-4</v>
      </c>
      <c r="AL24">
        <f t="shared" si="20"/>
        <v>8.5957866553935027E-3</v>
      </c>
      <c r="AM24">
        <f t="shared" si="21"/>
        <v>0</v>
      </c>
      <c r="AN24">
        <f t="shared" si="22"/>
        <v>0</v>
      </c>
      <c r="AO24">
        <f t="shared" si="0"/>
        <v>0</v>
      </c>
      <c r="AP24">
        <f t="shared" si="23"/>
        <v>0</v>
      </c>
      <c r="AQ24" s="35">
        <f t="shared" si="24"/>
        <v>1.6892234576249965</v>
      </c>
      <c r="AR24">
        <v>1</v>
      </c>
      <c r="AS24">
        <f t="shared" si="36"/>
        <v>0.76448441293960978</v>
      </c>
      <c r="AT24">
        <f t="shared" si="36"/>
        <v>3.1662077596996234E-2</v>
      </c>
      <c r="AU24">
        <f t="shared" si="36"/>
        <v>0.3226906745436503</v>
      </c>
      <c r="AV24">
        <f t="shared" si="36"/>
        <v>0.12448827213557656</v>
      </c>
      <c r="AW24">
        <f t="shared" si="36"/>
        <v>3.8926018673609846E-3</v>
      </c>
      <c r="AX24">
        <f t="shared" si="36"/>
        <v>0.1073968545751634</v>
      </c>
      <c r="AY24">
        <f t="shared" si="36"/>
        <v>0.20987329025761522</v>
      </c>
      <c r="AZ24">
        <f t="shared" si="36"/>
        <v>8.6628893570981164E-2</v>
      </c>
      <c r="BA24">
        <f t="shared" si="36"/>
        <v>2.5306856500562004E-2</v>
      </c>
      <c r="BB24">
        <f t="shared" si="36"/>
        <v>5.3895793578362231E-2</v>
      </c>
      <c r="BC24">
        <f t="shared" si="37"/>
        <v>3.7058265094248627E-3</v>
      </c>
      <c r="BD24">
        <f t="shared" si="37"/>
        <v>7.392403959359875E-4</v>
      </c>
      <c r="BE24">
        <f t="shared" si="37"/>
        <v>-2.4132992327365735E-4</v>
      </c>
      <c r="BF24">
        <f t="shared" si="37"/>
        <v>8.5957866553935027E-3</v>
      </c>
      <c r="BG24">
        <f t="shared" si="37"/>
        <v>0</v>
      </c>
      <c r="BH24">
        <f t="shared" si="37"/>
        <v>0</v>
      </c>
      <c r="BI24">
        <f t="shared" si="37"/>
        <v>0</v>
      </c>
      <c r="BJ24">
        <f t="shared" si="37"/>
        <v>0</v>
      </c>
      <c r="BK24">
        <f t="shared" si="25"/>
        <v>1.6892234576249965</v>
      </c>
      <c r="BL24">
        <f t="shared" si="26"/>
        <v>9.5169343641432633E-2</v>
      </c>
      <c r="BM24">
        <f t="shared" si="27"/>
        <v>3.9415573322726088E-3</v>
      </c>
      <c r="BN24">
        <v>1.4918105058179565</v>
      </c>
      <c r="BO24">
        <f t="shared" si="28"/>
        <v>0.17371366127059687</v>
      </c>
      <c r="BP24">
        <f t="shared" si="38"/>
        <v>1278.982422847967</v>
      </c>
      <c r="BQ24">
        <f t="shared" si="38"/>
        <v>52.970655819774692</v>
      </c>
      <c r="BR24">
        <f t="shared" si="38"/>
        <v>539.86149851152686</v>
      </c>
      <c r="BS24">
        <f t="shared" si="38"/>
        <v>208.26887928281957</v>
      </c>
      <c r="BT24">
        <f t="shared" si="38"/>
        <v>6.5123229240949261</v>
      </c>
      <c r="BU24">
        <f t="shared" si="38"/>
        <v>179.67493770424835</v>
      </c>
      <c r="BV24">
        <f t="shared" si="38"/>
        <v>351.11801460099025</v>
      </c>
      <c r="BW24">
        <f t="shared" si="38"/>
        <v>144.93013894425147</v>
      </c>
      <c r="BX24">
        <f t="shared" si="38"/>
        <v>42.338370925440231</v>
      </c>
      <c r="BY24">
        <f t="shared" si="38"/>
        <v>90.167662656600001</v>
      </c>
      <c r="BZ24">
        <f t="shared" si="38"/>
        <v>6.1998477502677947</v>
      </c>
      <c r="CA24">
        <f t="shared" si="38"/>
        <v>1.2367491824009069</v>
      </c>
      <c r="CB24">
        <f t="shared" si="29"/>
        <v>0</v>
      </c>
      <c r="CC24">
        <f t="shared" si="39"/>
        <v>14.380751074473331</v>
      </c>
      <c r="CD24">
        <f t="shared" si="39"/>
        <v>0</v>
      </c>
      <c r="CE24">
        <f t="shared" si="39"/>
        <v>0</v>
      </c>
      <c r="CF24">
        <f t="shared" si="30"/>
        <v>0</v>
      </c>
      <c r="CG24">
        <f t="shared" si="40"/>
        <v>0.17371366127059687</v>
      </c>
      <c r="CH24">
        <f t="shared" si="41"/>
        <v>-7.6184688796298028E-2</v>
      </c>
      <c r="CI24">
        <f t="shared" si="32"/>
        <v>0.2498983500668949</v>
      </c>
      <c r="CJ24">
        <f t="shared" si="33"/>
        <v>0.55506106626100871</v>
      </c>
      <c r="CK24">
        <f t="shared" si="34"/>
        <v>-6.798124667463612E-2</v>
      </c>
    </row>
    <row r="25" spans="1:89" x14ac:dyDescent="0.2">
      <c r="A25" s="51">
        <v>1400</v>
      </c>
      <c r="B25" s="52">
        <v>1.5</v>
      </c>
      <c r="C25" s="45">
        <f t="shared" si="5"/>
        <v>1673</v>
      </c>
      <c r="D25" s="46">
        <f t="shared" si="6"/>
        <v>0.5977286312014346</v>
      </c>
      <c r="E25" s="47">
        <f t="shared" si="7"/>
        <v>0.89659294680215185</v>
      </c>
      <c r="F25" s="53">
        <v>47.415626923076921</v>
      </c>
      <c r="G25" s="53">
        <v>2.5873769230769232</v>
      </c>
      <c r="H25" s="53">
        <v>12.124661538461538</v>
      </c>
      <c r="I25" s="53">
        <v>5.4618346153846158</v>
      </c>
      <c r="J25" s="53">
        <v>0.17765769230769232</v>
      </c>
      <c r="K25" s="53">
        <v>12.900284615384614</v>
      </c>
      <c r="L25" s="53">
        <v>9.7157230769230765</v>
      </c>
      <c r="M25" s="53">
        <v>2.0596961538461538</v>
      </c>
      <c r="N25" s="53">
        <v>0.60454999999999992</v>
      </c>
      <c r="O25" s="53">
        <v>2.0566461538461538</v>
      </c>
      <c r="P25" s="53">
        <v>0.35668076923076925</v>
      </c>
      <c r="Q25" s="53">
        <v>8.0065384615384622E-2</v>
      </c>
      <c r="R25" s="53">
        <v>-6.048076923076922E-2</v>
      </c>
      <c r="S25" s="53">
        <v>1.496</v>
      </c>
      <c r="T25" s="53"/>
      <c r="U25" s="53"/>
      <c r="V25" s="53"/>
      <c r="W25" s="53"/>
      <c r="X25" s="54">
        <v>96.976323076923066</v>
      </c>
      <c r="Y25">
        <f t="shared" si="8"/>
        <v>0.78920817115640685</v>
      </c>
      <c r="Z25">
        <f t="shared" si="9"/>
        <v>3.2382689900837584E-2</v>
      </c>
      <c r="AA25">
        <f t="shared" si="10"/>
        <v>0.2378317288831216</v>
      </c>
      <c r="AB25">
        <f t="shared" si="11"/>
        <v>7.6017183234302246E-2</v>
      </c>
      <c r="AC25">
        <f t="shared" si="35"/>
        <v>2.50433735984906E-3</v>
      </c>
      <c r="AD25">
        <f t="shared" si="12"/>
        <v>0.31994753510378504</v>
      </c>
      <c r="AE25">
        <f t="shared" si="13"/>
        <v>0.17324755843300779</v>
      </c>
      <c r="AF25">
        <f t="shared" si="14"/>
        <v>6.6463251172834914E-2</v>
      </c>
      <c r="AG25">
        <f t="shared" si="15"/>
        <v>1.2835456475583863E-2</v>
      </c>
      <c r="AH25">
        <f t="shared" si="16"/>
        <v>5.8015406314419003E-2</v>
      </c>
      <c r="AI25">
        <f t="shared" si="17"/>
        <v>3.078284018561916E-3</v>
      </c>
      <c r="AJ25">
        <f t="shared" si="18"/>
        <v>5.9351656497690596E-4</v>
      </c>
      <c r="AK25">
        <f t="shared" si="19"/>
        <v>-2.6295986622073571E-4</v>
      </c>
      <c r="AL25">
        <f t="shared" si="20"/>
        <v>1.0540407243007116E-2</v>
      </c>
      <c r="AM25">
        <f t="shared" si="21"/>
        <v>0</v>
      </c>
      <c r="AN25">
        <f t="shared" si="22"/>
        <v>0</v>
      </c>
      <c r="AO25">
        <f t="shared" si="0"/>
        <v>0</v>
      </c>
      <c r="AP25">
        <f t="shared" si="23"/>
        <v>0</v>
      </c>
      <c r="AQ25" s="35">
        <f t="shared" si="24"/>
        <v>1.724387159680054</v>
      </c>
      <c r="AR25">
        <v>1</v>
      </c>
      <c r="AS25">
        <f t="shared" si="36"/>
        <v>0.78920817115640685</v>
      </c>
      <c r="AT25">
        <f t="shared" si="36"/>
        <v>3.2382689900837584E-2</v>
      </c>
      <c r="AU25">
        <f t="shared" si="36"/>
        <v>0.2378317288831216</v>
      </c>
      <c r="AV25">
        <f t="shared" si="36"/>
        <v>7.6017183234302246E-2</v>
      </c>
      <c r="AW25">
        <f t="shared" si="36"/>
        <v>2.50433735984906E-3</v>
      </c>
      <c r="AX25">
        <f t="shared" si="36"/>
        <v>0.31994753510378504</v>
      </c>
      <c r="AY25">
        <f t="shared" si="36"/>
        <v>0.17324755843300779</v>
      </c>
      <c r="AZ25">
        <f t="shared" si="36"/>
        <v>6.6463251172834914E-2</v>
      </c>
      <c r="BA25">
        <f t="shared" si="36"/>
        <v>1.2835456475583863E-2</v>
      </c>
      <c r="BB25">
        <f t="shared" si="36"/>
        <v>5.8015406314419003E-2</v>
      </c>
      <c r="BC25">
        <f t="shared" si="37"/>
        <v>3.078284018561916E-3</v>
      </c>
      <c r="BD25">
        <f t="shared" si="37"/>
        <v>5.9351656497690596E-4</v>
      </c>
      <c r="BE25">
        <f t="shared" si="37"/>
        <v>-2.6295986622073571E-4</v>
      </c>
      <c r="BF25">
        <f t="shared" si="37"/>
        <v>1.0540407243007116E-2</v>
      </c>
      <c r="BG25">
        <f t="shared" si="37"/>
        <v>0</v>
      </c>
      <c r="BH25">
        <f t="shared" si="37"/>
        <v>0</v>
      </c>
      <c r="BI25">
        <f t="shared" si="37"/>
        <v>0</v>
      </c>
      <c r="BJ25">
        <f t="shared" si="37"/>
        <v>0</v>
      </c>
      <c r="BK25">
        <f t="shared" si="25"/>
        <v>1.724387159680054</v>
      </c>
      <c r="BL25">
        <f t="shared" si="26"/>
        <v>5.999338215680515E-2</v>
      </c>
      <c r="BM25">
        <f t="shared" si="27"/>
        <v>2.4616408718115593E-3</v>
      </c>
      <c r="BN25">
        <v>1.659554269109246</v>
      </c>
      <c r="BO25">
        <f t="shared" si="28"/>
        <v>0.21999145884725468</v>
      </c>
      <c r="BP25">
        <f t="shared" si="38"/>
        <v>1320.3452703446685</v>
      </c>
      <c r="BQ25">
        <f t="shared" si="38"/>
        <v>54.176240204101269</v>
      </c>
      <c r="BR25">
        <f t="shared" si="38"/>
        <v>397.89248242146238</v>
      </c>
      <c r="BS25">
        <f t="shared" si="38"/>
        <v>127.17674755098766</v>
      </c>
      <c r="BT25">
        <f t="shared" si="38"/>
        <v>4.1897564030274772</v>
      </c>
      <c r="BU25">
        <f t="shared" si="38"/>
        <v>535.27222622863223</v>
      </c>
      <c r="BV25">
        <f t="shared" si="38"/>
        <v>289.843165258422</v>
      </c>
      <c r="BW25">
        <f t="shared" si="38"/>
        <v>111.19301921215281</v>
      </c>
      <c r="BX25">
        <f t="shared" si="38"/>
        <v>21.4737186836518</v>
      </c>
      <c r="BY25">
        <f t="shared" si="38"/>
        <v>97.05977476402299</v>
      </c>
      <c r="BZ25">
        <f t="shared" si="38"/>
        <v>5.1499691630540854</v>
      </c>
      <c r="CA25">
        <f t="shared" si="38"/>
        <v>0.99295321320636365</v>
      </c>
      <c r="CB25">
        <f t="shared" si="29"/>
        <v>0</v>
      </c>
      <c r="CC25">
        <f t="shared" si="39"/>
        <v>17.634101317550904</v>
      </c>
      <c r="CD25">
        <f t="shared" si="39"/>
        <v>0</v>
      </c>
      <c r="CE25">
        <f t="shared" si="39"/>
        <v>0</v>
      </c>
      <c r="CF25">
        <f t="shared" si="30"/>
        <v>0</v>
      </c>
      <c r="CG25">
        <f t="shared" si="40"/>
        <v>0.21999145884725468</v>
      </c>
      <c r="CH25">
        <f t="shared" si="41"/>
        <v>-0.26932491920245583</v>
      </c>
      <c r="CI25">
        <f t="shared" si="32"/>
        <v>0.48931637804971051</v>
      </c>
      <c r="CJ25">
        <f t="shared" si="33"/>
        <v>0.59823637387027684</v>
      </c>
      <c r="CK25">
        <f t="shared" si="34"/>
        <v>-0.30978452811328694</v>
      </c>
    </row>
    <row r="26" spans="1:89" x14ac:dyDescent="0.2">
      <c r="A26" s="51">
        <v>1400</v>
      </c>
      <c r="B26" s="52">
        <v>1.5</v>
      </c>
      <c r="C26" s="45">
        <f t="shared" si="5"/>
        <v>1673</v>
      </c>
      <c r="D26" s="46">
        <f t="shared" si="6"/>
        <v>0.5977286312014346</v>
      </c>
      <c r="E26" s="47">
        <f t="shared" si="7"/>
        <v>0.89659294680215185</v>
      </c>
      <c r="F26" s="53">
        <v>45.770846875000004</v>
      </c>
      <c r="G26" s="53">
        <v>7.5396968749999997</v>
      </c>
      <c r="H26" s="53">
        <v>11.12564375</v>
      </c>
      <c r="I26" s="53">
        <v>12.888290625</v>
      </c>
      <c r="J26" s="53">
        <v>0.46740624999999986</v>
      </c>
      <c r="K26" s="53">
        <v>6.9245593750000003</v>
      </c>
      <c r="L26" s="53">
        <v>8.5893156249999993</v>
      </c>
      <c r="M26" s="53">
        <v>0.46824374999999996</v>
      </c>
      <c r="N26" s="53">
        <v>3.3678125000000003E-2</v>
      </c>
      <c r="O26" s="53">
        <v>2.0316624999999999</v>
      </c>
      <c r="P26" s="53">
        <v>0.5425812499999999</v>
      </c>
      <c r="Q26" s="53">
        <v>9.938124999999999E-2</v>
      </c>
      <c r="R26" s="53">
        <v>-3.7968750000000003E-3</v>
      </c>
      <c r="S26" s="53"/>
      <c r="T26" s="53"/>
      <c r="U26" s="53"/>
      <c r="V26" s="53"/>
      <c r="W26" s="53"/>
      <c r="X26" s="54">
        <v>96.477509374999968</v>
      </c>
      <c r="Y26">
        <f t="shared" si="8"/>
        <v>0.76183167235352867</v>
      </c>
      <c r="Z26">
        <f t="shared" si="9"/>
        <v>9.4364166145181463E-2</v>
      </c>
      <c r="AA26">
        <f t="shared" si="10"/>
        <v>0.21823545998430757</v>
      </c>
      <c r="AB26">
        <f t="shared" si="11"/>
        <v>0.17937774008350732</v>
      </c>
      <c r="AC26">
        <f t="shared" si="35"/>
        <v>6.5887545813363389E-3</v>
      </c>
      <c r="AD26">
        <f t="shared" si="12"/>
        <v>0.1717400638640873</v>
      </c>
      <c r="AE26">
        <f t="shared" si="13"/>
        <v>0.15316183354136947</v>
      </c>
      <c r="AF26">
        <f t="shared" si="14"/>
        <v>1.5109511132623427E-2</v>
      </c>
      <c r="AG26">
        <f t="shared" si="15"/>
        <v>7.1503450106157117E-4</v>
      </c>
      <c r="AH26">
        <f t="shared" si="16"/>
        <v>5.7310648801128343E-2</v>
      </c>
      <c r="AI26">
        <f t="shared" si="17"/>
        <v>4.6826723914732016E-3</v>
      </c>
      <c r="AJ26">
        <f t="shared" si="18"/>
        <v>7.3670311341734605E-4</v>
      </c>
      <c r="AK26">
        <f t="shared" si="19"/>
        <v>-1.6508152173913046E-5</v>
      </c>
      <c r="AL26">
        <f t="shared" si="20"/>
        <v>0</v>
      </c>
      <c r="AM26">
        <f t="shared" si="21"/>
        <v>0</v>
      </c>
      <c r="AN26">
        <f t="shared" si="22"/>
        <v>0</v>
      </c>
      <c r="AO26">
        <f t="shared" si="0"/>
        <v>0</v>
      </c>
      <c r="AP26">
        <f t="shared" si="23"/>
        <v>0</v>
      </c>
      <c r="AQ26" s="35">
        <f t="shared" si="24"/>
        <v>1.6065271035397197</v>
      </c>
      <c r="AR26">
        <v>1</v>
      </c>
      <c r="AS26">
        <f t="shared" si="36"/>
        <v>0.76183167235352867</v>
      </c>
      <c r="AT26">
        <f t="shared" si="36"/>
        <v>9.4364166145181463E-2</v>
      </c>
      <c r="AU26">
        <f t="shared" si="36"/>
        <v>0.21823545998430757</v>
      </c>
      <c r="AV26">
        <f t="shared" si="36"/>
        <v>0.17937774008350732</v>
      </c>
      <c r="AW26">
        <f t="shared" si="36"/>
        <v>6.5887545813363389E-3</v>
      </c>
      <c r="AX26">
        <f t="shared" si="36"/>
        <v>0.1717400638640873</v>
      </c>
      <c r="AY26">
        <f t="shared" si="36"/>
        <v>0.15316183354136947</v>
      </c>
      <c r="AZ26">
        <f t="shared" si="36"/>
        <v>1.5109511132623427E-2</v>
      </c>
      <c r="BA26">
        <f t="shared" si="36"/>
        <v>7.1503450106157117E-4</v>
      </c>
      <c r="BB26">
        <f t="shared" si="36"/>
        <v>5.7310648801128343E-2</v>
      </c>
      <c r="BC26">
        <f t="shared" si="37"/>
        <v>4.6826723914732016E-3</v>
      </c>
      <c r="BD26">
        <f t="shared" si="37"/>
        <v>7.3670311341734605E-4</v>
      </c>
      <c r="BE26">
        <f t="shared" si="37"/>
        <v>-1.6508152173913046E-5</v>
      </c>
      <c r="BF26">
        <f t="shared" si="37"/>
        <v>0</v>
      </c>
      <c r="BG26">
        <f t="shared" si="37"/>
        <v>0</v>
      </c>
      <c r="BH26">
        <f t="shared" si="37"/>
        <v>0</v>
      </c>
      <c r="BI26">
        <f t="shared" si="37"/>
        <v>0</v>
      </c>
      <c r="BJ26">
        <f t="shared" si="37"/>
        <v>0</v>
      </c>
      <c r="BK26">
        <f t="shared" si="25"/>
        <v>1.6065271035397197</v>
      </c>
      <c r="BL26">
        <f t="shared" si="26"/>
        <v>0.13665564371081498</v>
      </c>
      <c r="BM26">
        <f t="shared" si="27"/>
        <v>1.6926830867987262E-2</v>
      </c>
      <c r="BN26">
        <v>1.6944019613917995</v>
      </c>
      <c r="BO26">
        <f t="shared" si="28"/>
        <v>0.22901644549071287</v>
      </c>
      <c r="BP26">
        <f t="shared" si="38"/>
        <v>1274.5443878474534</v>
      </c>
      <c r="BQ26">
        <f t="shared" si="38"/>
        <v>157.87124996088858</v>
      </c>
      <c r="BR26">
        <f t="shared" si="38"/>
        <v>365.1079245537465</v>
      </c>
      <c r="BS26">
        <f t="shared" si="38"/>
        <v>300.0989591597077</v>
      </c>
      <c r="BT26">
        <f t="shared" si="38"/>
        <v>11.022986414575694</v>
      </c>
      <c r="BU26">
        <f t="shared" si="38"/>
        <v>287.32112684461799</v>
      </c>
      <c r="BV26">
        <f t="shared" si="38"/>
        <v>256.2397475147111</v>
      </c>
      <c r="BW26">
        <f t="shared" si="38"/>
        <v>25.278212124878991</v>
      </c>
      <c r="BX26">
        <f t="shared" si="38"/>
        <v>1.1962527202760085</v>
      </c>
      <c r="BY26">
        <f t="shared" si="38"/>
        <v>95.880715444287716</v>
      </c>
      <c r="BZ26">
        <f t="shared" si="38"/>
        <v>7.8341109109346654</v>
      </c>
      <c r="CA26">
        <f t="shared" si="38"/>
        <v>1.2325043087472198</v>
      </c>
      <c r="CB26">
        <f t="shared" si="29"/>
        <v>0</v>
      </c>
      <c r="CC26">
        <f t="shared" si="39"/>
        <v>0</v>
      </c>
      <c r="CD26">
        <f t="shared" si="39"/>
        <v>0</v>
      </c>
      <c r="CE26">
        <f t="shared" si="39"/>
        <v>0</v>
      </c>
      <c r="CF26">
        <f t="shared" si="30"/>
        <v>0</v>
      </c>
      <c r="CG26">
        <f t="shared" si="40"/>
        <v>0.22901644549071287</v>
      </c>
      <c r="CH26">
        <f t="shared" si="41"/>
        <v>-7.7080130977032368E-2</v>
      </c>
      <c r="CI26">
        <f t="shared" si="32"/>
        <v>0.30609657646774524</v>
      </c>
      <c r="CJ26">
        <f t="shared" si="33"/>
        <v>0.63878332794115056</v>
      </c>
      <c r="CK26">
        <f t="shared" si="34"/>
        <v>-0.13776465697902096</v>
      </c>
    </row>
    <row r="27" spans="1:89" x14ac:dyDescent="0.2">
      <c r="A27" s="51">
        <v>1400</v>
      </c>
      <c r="B27" s="52">
        <v>1.5</v>
      </c>
      <c r="C27" s="45">
        <f t="shared" si="5"/>
        <v>1673</v>
      </c>
      <c r="D27" s="46">
        <f t="shared" si="6"/>
        <v>0.5977286312014346</v>
      </c>
      <c r="E27" s="47">
        <f t="shared" si="7"/>
        <v>0.89659294680215185</v>
      </c>
      <c r="F27" s="53">
        <v>75.301092000000011</v>
      </c>
      <c r="G27" s="53">
        <v>6.6823999999999995E-2</v>
      </c>
      <c r="H27" s="53">
        <v>13.602063999999995</v>
      </c>
      <c r="I27" s="53">
        <v>0.90373600000000009</v>
      </c>
      <c r="J27" s="53">
        <v>7.8243999999999994E-2</v>
      </c>
      <c r="K27" s="53">
        <v>0.151144</v>
      </c>
      <c r="L27" s="53">
        <v>0.68915199999999999</v>
      </c>
      <c r="M27" s="53">
        <v>3.5851959999999998</v>
      </c>
      <c r="N27" s="53">
        <v>3.3953440000000001</v>
      </c>
      <c r="O27" s="53">
        <v>0.15362799999999999</v>
      </c>
      <c r="P27" s="53">
        <v>0.67467600000000005</v>
      </c>
      <c r="Q27" s="53">
        <v>0.19901599999999997</v>
      </c>
      <c r="R27" s="53">
        <v>1.206E-2</v>
      </c>
      <c r="S27" s="53"/>
      <c r="T27" s="53"/>
      <c r="U27" s="53"/>
      <c r="V27" s="53"/>
      <c r="W27" s="53"/>
      <c r="X27" s="54">
        <v>98.812176000000008</v>
      </c>
      <c r="Y27">
        <f t="shared" si="8"/>
        <v>1.2533470705725702</v>
      </c>
      <c r="Z27">
        <f t="shared" si="9"/>
        <v>8.3634543178973705E-4</v>
      </c>
      <c r="AA27">
        <f t="shared" si="10"/>
        <v>0.26681176932130241</v>
      </c>
      <c r="AB27">
        <f t="shared" si="11"/>
        <v>1.2578093249826028E-2</v>
      </c>
      <c r="AC27">
        <f t="shared" si="35"/>
        <v>1.1029602480969833E-3</v>
      </c>
      <c r="AD27">
        <f t="shared" si="12"/>
        <v>3.748611111111111E-3</v>
      </c>
      <c r="AE27">
        <f t="shared" si="13"/>
        <v>1.2288730385164051E-2</v>
      </c>
      <c r="AF27">
        <f t="shared" si="14"/>
        <v>0.11568880283962568</v>
      </c>
      <c r="AG27">
        <f t="shared" si="15"/>
        <v>7.2087983014861995E-2</v>
      </c>
      <c r="AH27">
        <f t="shared" si="16"/>
        <v>4.3336530324400557E-3</v>
      </c>
      <c r="AI27">
        <f t="shared" si="17"/>
        <v>5.8226978510399589E-3</v>
      </c>
      <c r="AJ27">
        <f t="shared" si="18"/>
        <v>1.4752853965900664E-3</v>
      </c>
      <c r="AK27">
        <f t="shared" si="19"/>
        <v>5.2434782608695649E-5</v>
      </c>
      <c r="AL27">
        <f t="shared" si="20"/>
        <v>0</v>
      </c>
      <c r="AM27">
        <f t="shared" si="21"/>
        <v>0</v>
      </c>
      <c r="AN27">
        <f t="shared" si="22"/>
        <v>0</v>
      </c>
      <c r="AO27">
        <f t="shared" si="0"/>
        <v>0</v>
      </c>
      <c r="AP27">
        <f t="shared" si="23"/>
        <v>0</v>
      </c>
      <c r="AQ27" s="35">
        <f t="shared" si="24"/>
        <v>1.7458407842045869</v>
      </c>
      <c r="AR27">
        <v>1</v>
      </c>
      <c r="AS27">
        <f t="shared" ref="AS27:BH37" si="42">Y27/$AR27</f>
        <v>1.2533470705725702</v>
      </c>
      <c r="AT27">
        <f t="shared" si="42"/>
        <v>8.3634543178973705E-4</v>
      </c>
      <c r="AU27">
        <f t="shared" si="42"/>
        <v>0.26681176932130241</v>
      </c>
      <c r="AV27">
        <f t="shared" si="42"/>
        <v>1.2578093249826028E-2</v>
      </c>
      <c r="AW27">
        <f t="shared" si="42"/>
        <v>1.1029602480969833E-3</v>
      </c>
      <c r="AX27">
        <f t="shared" si="42"/>
        <v>3.748611111111111E-3</v>
      </c>
      <c r="AY27">
        <f t="shared" si="42"/>
        <v>1.2288730385164051E-2</v>
      </c>
      <c r="AZ27">
        <f t="shared" si="42"/>
        <v>0.11568880283962568</v>
      </c>
      <c r="BA27">
        <f t="shared" si="42"/>
        <v>7.2087983014861995E-2</v>
      </c>
      <c r="BB27">
        <f t="shared" si="42"/>
        <v>4.3336530324400557E-3</v>
      </c>
      <c r="BC27">
        <f t="shared" si="42"/>
        <v>5.8226978510399589E-3</v>
      </c>
      <c r="BD27">
        <f t="shared" si="42"/>
        <v>1.4752853965900664E-3</v>
      </c>
      <c r="BE27">
        <f t="shared" si="42"/>
        <v>5.2434782608695649E-5</v>
      </c>
      <c r="BF27">
        <f t="shared" si="42"/>
        <v>0</v>
      </c>
      <c r="BG27">
        <f t="shared" si="42"/>
        <v>0</v>
      </c>
      <c r="BH27">
        <f t="shared" si="42"/>
        <v>0</v>
      </c>
      <c r="BI27">
        <f t="shared" ref="BI27:BJ51" si="43">AO27/$AR27</f>
        <v>0</v>
      </c>
      <c r="BJ27">
        <f t="shared" si="43"/>
        <v>0</v>
      </c>
      <c r="BK27">
        <f t="shared" si="25"/>
        <v>1.7458407842045869</v>
      </c>
      <c r="BL27">
        <f t="shared" si="26"/>
        <v>1.5764716328058072E-2</v>
      </c>
      <c r="BM27">
        <f t="shared" si="27"/>
        <v>1.0519630830117327E-5</v>
      </c>
      <c r="BN27">
        <v>8.8145830038946202E-2</v>
      </c>
      <c r="BO27">
        <f t="shared" si="28"/>
        <v>-1.0547982282757369</v>
      </c>
      <c r="BP27">
        <f t="shared" si="38"/>
        <v>2096.8496490679095</v>
      </c>
      <c r="BQ27">
        <f t="shared" si="38"/>
        <v>1.39920590738423</v>
      </c>
      <c r="BR27">
        <f t="shared" si="38"/>
        <v>446.37609007453887</v>
      </c>
      <c r="BS27">
        <f t="shared" si="38"/>
        <v>21.043150006958943</v>
      </c>
      <c r="BT27">
        <f t="shared" si="38"/>
        <v>1.845252495066253</v>
      </c>
      <c r="BU27">
        <f t="shared" si="38"/>
        <v>6.2714263888888881</v>
      </c>
      <c r="BV27">
        <f t="shared" si="38"/>
        <v>20.559045934379455</v>
      </c>
      <c r="BW27">
        <f t="shared" si="38"/>
        <v>193.54736715069376</v>
      </c>
      <c r="BX27">
        <f t="shared" si="38"/>
        <v>120.60319558386409</v>
      </c>
      <c r="BY27">
        <f t="shared" si="38"/>
        <v>7.2502015232722128</v>
      </c>
      <c r="BZ27">
        <f t="shared" si="38"/>
        <v>9.7413735047898502</v>
      </c>
      <c r="CA27">
        <f t="shared" si="38"/>
        <v>2.4681524684951808</v>
      </c>
      <c r="CB27">
        <f t="shared" si="29"/>
        <v>0</v>
      </c>
      <c r="CC27">
        <f t="shared" si="39"/>
        <v>0</v>
      </c>
      <c r="CD27">
        <f t="shared" si="39"/>
        <v>0</v>
      </c>
      <c r="CE27">
        <f t="shared" si="39"/>
        <v>0</v>
      </c>
      <c r="CF27">
        <f t="shared" si="30"/>
        <v>0</v>
      </c>
      <c r="CG27">
        <f t="shared" si="40"/>
        <v>-1.0547982282757369</v>
      </c>
      <c r="CH27">
        <f t="shared" si="41"/>
        <v>-1.8941771883057372</v>
      </c>
      <c r="CI27">
        <f t="shared" si="32"/>
        <v>0.83937896003000034</v>
      </c>
      <c r="CJ27">
        <f t="shared" si="33"/>
        <v>-0.70094362668363841</v>
      </c>
      <c r="CK27">
        <f t="shared" si="34"/>
        <v>-1.9369696355098946</v>
      </c>
    </row>
    <row r="28" spans="1:89" x14ac:dyDescent="0.2">
      <c r="A28" s="51">
        <v>1400</v>
      </c>
      <c r="B28" s="52">
        <v>1.5</v>
      </c>
      <c r="C28" s="45">
        <f t="shared" si="5"/>
        <v>1673</v>
      </c>
      <c r="D28" s="46">
        <f t="shared" si="6"/>
        <v>0.5977286312014346</v>
      </c>
      <c r="E28" s="47">
        <f t="shared" si="7"/>
        <v>0.89659294680215185</v>
      </c>
      <c r="F28" s="53">
        <v>62.212152777777774</v>
      </c>
      <c r="G28" s="53">
        <v>1.56315</v>
      </c>
      <c r="H28" s="53">
        <v>19.794219444444447</v>
      </c>
      <c r="I28" s="53">
        <v>4.9900000000000007E-2</v>
      </c>
      <c r="J28" s="53">
        <v>4.021944444444444E-2</v>
      </c>
      <c r="K28" s="53">
        <v>2.0194694444444448</v>
      </c>
      <c r="L28" s="53">
        <v>4.3483416666666663</v>
      </c>
      <c r="M28" s="53">
        <v>5.6265250000000009</v>
      </c>
      <c r="N28" s="53">
        <v>2.1476833333333336</v>
      </c>
      <c r="O28" s="53">
        <v>0.82922777777777779</v>
      </c>
      <c r="P28" s="53">
        <v>0.35655833333333325</v>
      </c>
      <c r="Q28" s="53">
        <v>6.3508333333333361E-2</v>
      </c>
      <c r="R28" s="53">
        <v>-3.0499999999999998E-3</v>
      </c>
      <c r="S28" s="53"/>
      <c r="T28" s="53"/>
      <c r="U28" s="53"/>
      <c r="V28" s="53"/>
      <c r="W28" s="53"/>
      <c r="X28" s="54">
        <v>99.047905555555545</v>
      </c>
      <c r="Y28">
        <f t="shared" si="8"/>
        <v>1.0354885615475662</v>
      </c>
      <c r="Z28">
        <f t="shared" si="9"/>
        <v>1.9563829787234043E-2</v>
      </c>
      <c r="AA28">
        <f t="shared" si="10"/>
        <v>0.38827421428882797</v>
      </c>
      <c r="AB28">
        <f t="shared" si="11"/>
        <v>6.9450243562978447E-4</v>
      </c>
      <c r="AC28">
        <f t="shared" si="35"/>
        <v>5.6695016132568988E-4</v>
      </c>
      <c r="AD28">
        <f t="shared" si="12"/>
        <v>5.0086047729276904E-2</v>
      </c>
      <c r="AE28">
        <f t="shared" si="13"/>
        <v>7.7538189491203044E-2</v>
      </c>
      <c r="AF28">
        <f t="shared" si="14"/>
        <v>0.18155937399161023</v>
      </c>
      <c r="AG28">
        <f t="shared" si="15"/>
        <v>4.5598372257607933E-2</v>
      </c>
      <c r="AH28">
        <f t="shared" si="16"/>
        <v>2.3391474690487381E-2</v>
      </c>
      <c r="AI28">
        <f t="shared" si="17"/>
        <v>3.0772273524927352E-3</v>
      </c>
      <c r="AJ28">
        <f t="shared" si="18"/>
        <v>4.7078082530269355E-4</v>
      </c>
      <c r="AK28">
        <f t="shared" si="19"/>
        <v>-1.326086956521739E-5</v>
      </c>
      <c r="AL28">
        <f t="shared" si="20"/>
        <v>0</v>
      </c>
      <c r="AM28">
        <f t="shared" si="21"/>
        <v>0</v>
      </c>
      <c r="AN28">
        <f t="shared" si="22"/>
        <v>0</v>
      </c>
      <c r="AO28">
        <f t="shared" si="0"/>
        <v>0</v>
      </c>
      <c r="AP28">
        <f t="shared" si="23"/>
        <v>0</v>
      </c>
      <c r="AQ28" s="35">
        <f t="shared" si="24"/>
        <v>1.8029047889985117</v>
      </c>
      <c r="AR28">
        <v>1</v>
      </c>
      <c r="AS28">
        <f t="shared" si="42"/>
        <v>1.0354885615475662</v>
      </c>
      <c r="AT28">
        <f t="shared" si="42"/>
        <v>1.9563829787234043E-2</v>
      </c>
      <c r="AU28">
        <f t="shared" si="42"/>
        <v>0.38827421428882797</v>
      </c>
      <c r="AV28">
        <f t="shared" si="42"/>
        <v>6.9450243562978447E-4</v>
      </c>
      <c r="AW28">
        <f t="shared" si="42"/>
        <v>5.6695016132568988E-4</v>
      </c>
      <c r="AX28">
        <f t="shared" si="42"/>
        <v>5.0086047729276904E-2</v>
      </c>
      <c r="AY28">
        <f t="shared" si="42"/>
        <v>7.7538189491203044E-2</v>
      </c>
      <c r="AZ28">
        <f t="shared" si="42"/>
        <v>0.18155937399161023</v>
      </c>
      <c r="BA28">
        <f t="shared" si="42"/>
        <v>4.5598372257607933E-2</v>
      </c>
      <c r="BB28">
        <f t="shared" si="42"/>
        <v>2.3391474690487381E-2</v>
      </c>
      <c r="BC28">
        <f t="shared" si="42"/>
        <v>3.0772273524927352E-3</v>
      </c>
      <c r="BD28">
        <f t="shared" si="42"/>
        <v>4.7078082530269355E-4</v>
      </c>
      <c r="BE28">
        <f t="shared" si="42"/>
        <v>-1.326086956521739E-5</v>
      </c>
      <c r="BF28">
        <f t="shared" si="42"/>
        <v>0</v>
      </c>
      <c r="BG28">
        <f t="shared" si="42"/>
        <v>0</v>
      </c>
      <c r="BH28">
        <f t="shared" si="42"/>
        <v>0</v>
      </c>
      <c r="BI28">
        <f t="shared" si="43"/>
        <v>0</v>
      </c>
      <c r="BJ28">
        <f t="shared" si="43"/>
        <v>0</v>
      </c>
      <c r="BK28">
        <f t="shared" si="25"/>
        <v>1.8029047889985117</v>
      </c>
      <c r="BL28">
        <f t="shared" si="26"/>
        <v>7.1914932806156672E-4</v>
      </c>
      <c r="BM28">
        <f t="shared" si="27"/>
        <v>1.358712743748057E-5</v>
      </c>
      <c r="BN28">
        <v>0.42938464382925801</v>
      </c>
      <c r="BO28">
        <f t="shared" si="28"/>
        <v>-0.36715349138432807</v>
      </c>
      <c r="BP28">
        <f t="shared" si="38"/>
        <v>1732.372363469078</v>
      </c>
      <c r="BQ28">
        <f t="shared" si="38"/>
        <v>32.730287234042549</v>
      </c>
      <c r="BR28">
        <f t="shared" si="38"/>
        <v>649.58276050520919</v>
      </c>
      <c r="BS28">
        <f t="shared" si="38"/>
        <v>1.1619025748086291</v>
      </c>
      <c r="BT28">
        <f t="shared" si="38"/>
        <v>0.94850761989787902</v>
      </c>
      <c r="BU28">
        <f t="shared" si="38"/>
        <v>83.793957851080251</v>
      </c>
      <c r="BV28">
        <f t="shared" si="38"/>
        <v>129.72139101878267</v>
      </c>
      <c r="BW28">
        <f t="shared" si="38"/>
        <v>303.7488326879639</v>
      </c>
      <c r="BX28">
        <f t="shared" si="38"/>
        <v>76.286076786978072</v>
      </c>
      <c r="BY28">
        <f t="shared" si="38"/>
        <v>39.133937157185386</v>
      </c>
      <c r="BZ28">
        <f t="shared" si="38"/>
        <v>5.1482013607203454</v>
      </c>
      <c r="CA28">
        <f t="shared" si="38"/>
        <v>0.78761632073140619</v>
      </c>
      <c r="CB28">
        <f t="shared" si="29"/>
        <v>0</v>
      </c>
      <c r="CC28">
        <f t="shared" si="39"/>
        <v>0</v>
      </c>
      <c r="CD28">
        <f t="shared" si="39"/>
        <v>0</v>
      </c>
      <c r="CE28">
        <f t="shared" si="39"/>
        <v>0</v>
      </c>
      <c r="CF28">
        <f t="shared" si="30"/>
        <v>0</v>
      </c>
      <c r="CG28">
        <f t="shared" si="40"/>
        <v>-0.36715349138432807</v>
      </c>
      <c r="CH28">
        <f t="shared" si="41"/>
        <v>-1.2268054082770199</v>
      </c>
      <c r="CI28">
        <f t="shared" si="32"/>
        <v>0.85965191689269183</v>
      </c>
      <c r="CJ28">
        <f t="shared" si="33"/>
        <v>-0.34284560986446633</v>
      </c>
      <c r="CK28">
        <f t="shared" si="34"/>
        <v>-1.2710368066587603</v>
      </c>
    </row>
    <row r="29" spans="1:89" x14ac:dyDescent="0.2">
      <c r="A29" s="51">
        <v>1400</v>
      </c>
      <c r="B29" s="52">
        <v>1.5</v>
      </c>
      <c r="C29" s="45">
        <f t="shared" si="5"/>
        <v>1673</v>
      </c>
      <c r="D29" s="46">
        <f t="shared" si="6"/>
        <v>0.5977286312014346</v>
      </c>
      <c r="E29" s="47">
        <f t="shared" si="7"/>
        <v>0.89659294680215185</v>
      </c>
      <c r="F29" s="53">
        <v>59.171211111111106</v>
      </c>
      <c r="G29" s="53">
        <v>0.34967407407407408</v>
      </c>
      <c r="H29" s="53">
        <v>24.291962962962966</v>
      </c>
      <c r="I29" s="53">
        <v>1.2113</v>
      </c>
      <c r="J29" s="53">
        <v>0.15357407407407406</v>
      </c>
      <c r="K29" s="53">
        <v>0.22222592592592591</v>
      </c>
      <c r="L29" s="53">
        <v>2.1986629629629628</v>
      </c>
      <c r="M29" s="53">
        <v>5.4065037037037031</v>
      </c>
      <c r="N29" s="53">
        <v>5.6563592592592595</v>
      </c>
      <c r="O29" s="53">
        <v>0.66579565217391301</v>
      </c>
      <c r="P29" s="53">
        <v>0.54044444444444439</v>
      </c>
      <c r="Q29" s="53">
        <v>0.19267037037037033</v>
      </c>
      <c r="R29" s="53">
        <v>1.2711111111111105E-2</v>
      </c>
      <c r="S29" s="53"/>
      <c r="T29" s="53"/>
      <c r="U29" s="53"/>
      <c r="V29" s="53"/>
      <c r="W29" s="53"/>
      <c r="X29" s="54">
        <v>100.0730956521739</v>
      </c>
      <c r="Y29">
        <f t="shared" si="8"/>
        <v>0.98487368693593724</v>
      </c>
      <c r="Z29">
        <f t="shared" si="9"/>
        <v>4.3763964214527419E-3</v>
      </c>
      <c r="AA29">
        <f t="shared" si="10"/>
        <v>0.47649986196475025</v>
      </c>
      <c r="AB29">
        <f t="shared" si="11"/>
        <v>1.6858733472512179E-2</v>
      </c>
      <c r="AC29">
        <f t="shared" si="35"/>
        <v>2.164844573922668E-3</v>
      </c>
      <c r="AD29">
        <f t="shared" si="12"/>
        <v>5.5115557025279243E-3</v>
      </c>
      <c r="AE29">
        <f t="shared" si="13"/>
        <v>3.9205830295345273E-2</v>
      </c>
      <c r="AF29">
        <f t="shared" si="14"/>
        <v>0.17445962257837055</v>
      </c>
      <c r="AG29">
        <f t="shared" si="15"/>
        <v>0.12009255327514351</v>
      </c>
      <c r="AH29">
        <f t="shared" si="16"/>
        <v>1.8781259581774696E-2</v>
      </c>
      <c r="AI29">
        <f t="shared" si="17"/>
        <v>4.6642309868339029E-3</v>
      </c>
      <c r="AJ29">
        <f t="shared" si="18"/>
        <v>1.4282458885868815E-3</v>
      </c>
      <c r="AK29">
        <f t="shared" si="19"/>
        <v>5.5265700483091765E-5</v>
      </c>
      <c r="AL29">
        <f t="shared" si="20"/>
        <v>0</v>
      </c>
      <c r="AM29">
        <f t="shared" si="21"/>
        <v>0</v>
      </c>
      <c r="AN29">
        <f t="shared" si="22"/>
        <v>0</v>
      </c>
      <c r="AO29">
        <f t="shared" si="0"/>
        <v>0</v>
      </c>
      <c r="AP29">
        <f t="shared" si="23"/>
        <v>0</v>
      </c>
      <c r="AQ29" s="35">
        <f t="shared" si="24"/>
        <v>1.8301908277958661</v>
      </c>
      <c r="AR29">
        <v>1</v>
      </c>
      <c r="AS29">
        <f t="shared" si="42"/>
        <v>0.98487368693593724</v>
      </c>
      <c r="AT29">
        <f t="shared" si="42"/>
        <v>4.3763964214527419E-3</v>
      </c>
      <c r="AU29">
        <f t="shared" si="42"/>
        <v>0.47649986196475025</v>
      </c>
      <c r="AV29">
        <f t="shared" si="42"/>
        <v>1.6858733472512179E-2</v>
      </c>
      <c r="AW29">
        <f t="shared" si="42"/>
        <v>2.164844573922668E-3</v>
      </c>
      <c r="AX29">
        <f t="shared" si="42"/>
        <v>5.5115557025279243E-3</v>
      </c>
      <c r="AY29">
        <f t="shared" si="42"/>
        <v>3.9205830295345273E-2</v>
      </c>
      <c r="AZ29">
        <f t="shared" si="42"/>
        <v>0.17445962257837055</v>
      </c>
      <c r="BA29">
        <f t="shared" si="42"/>
        <v>0.12009255327514351</v>
      </c>
      <c r="BB29">
        <f t="shared" si="42"/>
        <v>1.8781259581774696E-2</v>
      </c>
      <c r="BC29">
        <f t="shared" si="42"/>
        <v>4.6642309868339029E-3</v>
      </c>
      <c r="BD29">
        <f t="shared" si="42"/>
        <v>1.4282458885868815E-3</v>
      </c>
      <c r="BE29">
        <f t="shared" si="42"/>
        <v>5.5265700483091765E-5</v>
      </c>
      <c r="BF29">
        <f t="shared" si="42"/>
        <v>0</v>
      </c>
      <c r="BG29">
        <f t="shared" si="42"/>
        <v>0</v>
      </c>
      <c r="BH29">
        <f t="shared" si="42"/>
        <v>0</v>
      </c>
      <c r="BI29">
        <f t="shared" si="43"/>
        <v>0</v>
      </c>
      <c r="BJ29">
        <f t="shared" si="43"/>
        <v>0</v>
      </c>
      <c r="BK29">
        <f t="shared" si="25"/>
        <v>1.8301908277958661</v>
      </c>
      <c r="BL29">
        <f t="shared" si="26"/>
        <v>1.6603722992143365E-2</v>
      </c>
      <c r="BM29">
        <f t="shared" si="27"/>
        <v>7.3780500839327857E-5</v>
      </c>
      <c r="BN29">
        <v>0.41802637843733714</v>
      </c>
      <c r="BO29">
        <f t="shared" si="28"/>
        <v>-0.37879631236774303</v>
      </c>
      <c r="BP29">
        <f t="shared" si="38"/>
        <v>1647.6936782438229</v>
      </c>
      <c r="BQ29">
        <f t="shared" si="38"/>
        <v>7.3217112130904365</v>
      </c>
      <c r="BR29">
        <f t="shared" si="38"/>
        <v>797.18426906702712</v>
      </c>
      <c r="BS29">
        <f t="shared" si="38"/>
        <v>28.204661099512872</v>
      </c>
      <c r="BT29">
        <f t="shared" si="38"/>
        <v>3.6217849721726232</v>
      </c>
      <c r="BU29">
        <f t="shared" si="38"/>
        <v>9.2208326903292157</v>
      </c>
      <c r="BV29">
        <f t="shared" si="38"/>
        <v>65.591354084112638</v>
      </c>
      <c r="BW29">
        <f t="shared" si="38"/>
        <v>291.87094857361393</v>
      </c>
      <c r="BX29">
        <f t="shared" si="38"/>
        <v>200.91484162931508</v>
      </c>
      <c r="BY29">
        <f t="shared" si="38"/>
        <v>31.421047280309061</v>
      </c>
      <c r="BZ29">
        <f t="shared" si="38"/>
        <v>7.803258440973118</v>
      </c>
      <c r="CA29">
        <f t="shared" si="38"/>
        <v>2.3894553716058522</v>
      </c>
      <c r="CB29">
        <f t="shared" si="29"/>
        <v>0</v>
      </c>
      <c r="CC29">
        <f t="shared" si="39"/>
        <v>0</v>
      </c>
      <c r="CD29">
        <f t="shared" si="39"/>
        <v>0</v>
      </c>
      <c r="CE29">
        <f t="shared" si="39"/>
        <v>0</v>
      </c>
      <c r="CF29">
        <f t="shared" si="30"/>
        <v>0</v>
      </c>
      <c r="CG29">
        <f t="shared" si="40"/>
        <v>-0.37879631236774303</v>
      </c>
      <c r="CH29">
        <f t="shared" si="41"/>
        <v>-1.3826148090921739</v>
      </c>
      <c r="CI29">
        <f t="shared" si="32"/>
        <v>1.0038184967244308</v>
      </c>
      <c r="CJ29">
        <f t="shared" si="33"/>
        <v>-0.76946234245275158</v>
      </c>
      <c r="CK29">
        <f t="shared" si="34"/>
        <v>-1.2413140647991807</v>
      </c>
    </row>
    <row r="30" spans="1:89" x14ac:dyDescent="0.2">
      <c r="A30" s="51">
        <v>1400</v>
      </c>
      <c r="B30" s="52">
        <v>1.5</v>
      </c>
      <c r="C30" s="45">
        <f t="shared" si="5"/>
        <v>1673</v>
      </c>
      <c r="D30" s="46">
        <f t="shared" si="6"/>
        <v>0.5977286312014346</v>
      </c>
      <c r="E30" s="47">
        <f t="shared" si="7"/>
        <v>0.89659294680215185</v>
      </c>
      <c r="F30" s="53">
        <v>45.913962499999997</v>
      </c>
      <c r="G30" s="53">
        <v>3.9871875000000008E-2</v>
      </c>
      <c r="H30" s="53">
        <v>13.991846875000002</v>
      </c>
      <c r="I30" s="53">
        <v>0.1804375</v>
      </c>
      <c r="J30" s="53">
        <v>5.1249999999999993E-3</v>
      </c>
      <c r="K30" s="53">
        <v>14.031790624999998</v>
      </c>
      <c r="L30" s="53">
        <v>13.457678124999997</v>
      </c>
      <c r="M30" s="53">
        <v>5.1728875000000016</v>
      </c>
      <c r="N30" s="53">
        <v>1.0978125E-2</v>
      </c>
      <c r="O30" s="53">
        <v>2.154033333333333</v>
      </c>
      <c r="P30" s="53">
        <v>0.19853124999999999</v>
      </c>
      <c r="Q30" s="53">
        <v>0.13894374999999998</v>
      </c>
      <c r="R30" s="53">
        <v>-6.9625000000000017E-3</v>
      </c>
      <c r="S30" s="53"/>
      <c r="T30" s="53"/>
      <c r="U30" s="53"/>
      <c r="V30" s="53"/>
      <c r="W30" s="53"/>
      <c r="X30" s="54">
        <v>95.28912395833332</v>
      </c>
      <c r="Y30">
        <f t="shared" si="8"/>
        <v>0.76421375665778957</v>
      </c>
      <c r="Z30">
        <f t="shared" si="9"/>
        <v>4.9902221526908642E-4</v>
      </c>
      <c r="AA30">
        <f t="shared" si="10"/>
        <v>0.27445756914476271</v>
      </c>
      <c r="AB30">
        <f t="shared" si="11"/>
        <v>2.5113082811412668E-3</v>
      </c>
      <c r="AC30">
        <v>0</v>
      </c>
      <c r="AD30">
        <f t="shared" si="12"/>
        <v>0.34801068018353171</v>
      </c>
      <c r="AE30">
        <f t="shared" si="13"/>
        <v>0.23997286242867327</v>
      </c>
      <c r="AF30">
        <f t="shared" si="14"/>
        <v>0.16692118425298488</v>
      </c>
      <c r="AG30">
        <f t="shared" si="15"/>
        <v>2.330812101910828E-4</v>
      </c>
      <c r="AH30">
        <f t="shared" si="16"/>
        <v>6.0762576398683578E-2</v>
      </c>
      <c r="AI30">
        <f t="shared" si="17"/>
        <v>1.7133964788124622E-3</v>
      </c>
      <c r="AJ30">
        <f t="shared" si="18"/>
        <v>1.0299759080800591E-3</v>
      </c>
      <c r="AK30">
        <f t="shared" si="19"/>
        <v>-3.027173913043479E-5</v>
      </c>
      <c r="AL30">
        <f t="shared" si="20"/>
        <v>0</v>
      </c>
      <c r="AM30">
        <f t="shared" si="21"/>
        <v>0</v>
      </c>
      <c r="AN30">
        <f t="shared" si="22"/>
        <v>0</v>
      </c>
      <c r="AO30">
        <f t="shared" si="0"/>
        <v>0</v>
      </c>
      <c r="AP30">
        <f t="shared" si="23"/>
        <v>0</v>
      </c>
      <c r="AQ30" s="35">
        <f t="shared" si="24"/>
        <v>1.7995325650221057</v>
      </c>
      <c r="AR30">
        <v>1</v>
      </c>
      <c r="AS30">
        <f t="shared" si="42"/>
        <v>0.76421375665778957</v>
      </c>
      <c r="AT30">
        <f t="shared" si="42"/>
        <v>4.9902221526908642E-4</v>
      </c>
      <c r="AU30">
        <f t="shared" si="42"/>
        <v>0.27445756914476271</v>
      </c>
      <c r="AV30">
        <f t="shared" si="42"/>
        <v>2.5113082811412668E-3</v>
      </c>
      <c r="AW30">
        <f t="shared" si="42"/>
        <v>0</v>
      </c>
      <c r="AX30">
        <f t="shared" si="42"/>
        <v>0.34801068018353171</v>
      </c>
      <c r="AY30">
        <f t="shared" si="42"/>
        <v>0.23997286242867327</v>
      </c>
      <c r="AZ30">
        <f t="shared" si="42"/>
        <v>0.16692118425298488</v>
      </c>
      <c r="BA30">
        <f t="shared" si="42"/>
        <v>2.330812101910828E-4</v>
      </c>
      <c r="BB30">
        <f t="shared" si="42"/>
        <v>6.0762576398683578E-2</v>
      </c>
      <c r="BC30">
        <f t="shared" si="42"/>
        <v>1.7133964788124622E-3</v>
      </c>
      <c r="BD30">
        <f t="shared" si="42"/>
        <v>1.0299759080800591E-3</v>
      </c>
      <c r="BE30">
        <f t="shared" si="42"/>
        <v>-3.027173913043479E-5</v>
      </c>
      <c r="BF30">
        <f t="shared" si="42"/>
        <v>0</v>
      </c>
      <c r="BG30">
        <f t="shared" si="42"/>
        <v>0</v>
      </c>
      <c r="BH30">
        <f t="shared" si="42"/>
        <v>0</v>
      </c>
      <c r="BI30">
        <f t="shared" si="43"/>
        <v>0</v>
      </c>
      <c r="BJ30">
        <f t="shared" si="43"/>
        <v>0</v>
      </c>
      <c r="BK30">
        <f t="shared" si="25"/>
        <v>1.7995325650221057</v>
      </c>
      <c r="BL30">
        <f t="shared" si="26"/>
        <v>1.9191763356567839E-3</v>
      </c>
      <c r="BM30">
        <f t="shared" si="27"/>
        <v>1.2531986216787166E-6</v>
      </c>
      <c r="BN30">
        <v>1.5934418386817411</v>
      </c>
      <c r="BO30">
        <f t="shared" si="28"/>
        <v>0.2023362161620833</v>
      </c>
      <c r="BP30">
        <f t="shared" si="38"/>
        <v>1278.5296148884818</v>
      </c>
      <c r="BQ30">
        <f t="shared" si="38"/>
        <v>0.83486416614518144</v>
      </c>
      <c r="BR30">
        <f t="shared" si="38"/>
        <v>459.16751317918801</v>
      </c>
      <c r="BS30">
        <f t="shared" si="38"/>
        <v>4.2014187543493389</v>
      </c>
      <c r="BT30">
        <f t="shared" si="38"/>
        <v>0</v>
      </c>
      <c r="BU30">
        <f t="shared" si="38"/>
        <v>582.22186794704851</v>
      </c>
      <c r="BV30">
        <f t="shared" si="38"/>
        <v>401.47459884317033</v>
      </c>
      <c r="BW30">
        <f t="shared" si="38"/>
        <v>279.25914125524366</v>
      </c>
      <c r="BX30">
        <f t="shared" si="38"/>
        <v>0.38994486464968148</v>
      </c>
      <c r="BY30">
        <f t="shared" si="38"/>
        <v>101.65579031499762</v>
      </c>
      <c r="BZ30">
        <f t="shared" si="38"/>
        <v>2.8665123090532489</v>
      </c>
      <c r="CA30">
        <f t="shared" si="38"/>
        <v>1.7231496942179385</v>
      </c>
      <c r="CB30">
        <f t="shared" si="29"/>
        <v>0</v>
      </c>
      <c r="CC30">
        <f t="shared" si="39"/>
        <v>0</v>
      </c>
      <c r="CD30">
        <f t="shared" si="39"/>
        <v>0</v>
      </c>
      <c r="CE30">
        <f t="shared" si="39"/>
        <v>0</v>
      </c>
      <c r="CF30">
        <f t="shared" si="30"/>
        <v>0</v>
      </c>
      <c r="CG30">
        <f t="shared" si="40"/>
        <v>0.2023362161620833</v>
      </c>
      <c r="CH30">
        <f t="shared" si="41"/>
        <v>-0.12286069786457432</v>
      </c>
      <c r="CI30">
        <f t="shared" si="32"/>
        <v>0.32519691402665762</v>
      </c>
      <c r="CJ30">
        <f t="shared" si="33"/>
        <v>0.74964871154969326</v>
      </c>
      <c r="CK30">
        <f t="shared" si="34"/>
        <v>-0.1782984783005499</v>
      </c>
    </row>
    <row r="31" spans="1:89" x14ac:dyDescent="0.2">
      <c r="A31" s="51">
        <v>1400</v>
      </c>
      <c r="B31" s="52">
        <v>1.5</v>
      </c>
      <c r="C31" s="45">
        <f t="shared" si="5"/>
        <v>1673</v>
      </c>
      <c r="D31" s="46">
        <f t="shared" si="6"/>
        <v>0.5977286312014346</v>
      </c>
      <c r="E31" s="47">
        <f t="shared" si="7"/>
        <v>0.89659294680215185</v>
      </c>
      <c r="F31" s="53">
        <v>44.927379545454549</v>
      </c>
      <c r="G31" s="53">
        <v>2.1952272727272733E-2</v>
      </c>
      <c r="H31" s="53">
        <v>16.722327272727274</v>
      </c>
      <c r="I31" s="53">
        <v>7.1479545454545462E-2</v>
      </c>
      <c r="J31" s="53">
        <v>4.3750000000000004E-3</v>
      </c>
      <c r="K31" s="53">
        <v>15.72855454545455</v>
      </c>
      <c r="L31" s="53">
        <v>15.624684090909087</v>
      </c>
      <c r="M31" s="53">
        <v>1.7247522727272726</v>
      </c>
      <c r="N31" s="53">
        <v>8.586363636363635E-3</v>
      </c>
      <c r="O31" s="53">
        <v>2.3233681818181822</v>
      </c>
      <c r="P31" s="53">
        <v>0.27622272727272729</v>
      </c>
      <c r="Q31" s="53">
        <v>5.6095454545454532E-2</v>
      </c>
      <c r="R31" s="53">
        <v>3.9068181818181823E-3</v>
      </c>
      <c r="S31" s="53"/>
      <c r="T31" s="53"/>
      <c r="U31" s="53"/>
      <c r="V31" s="53"/>
      <c r="W31" s="53"/>
      <c r="X31" s="54">
        <v>97.493684090909099</v>
      </c>
      <c r="Y31">
        <f t="shared" si="8"/>
        <v>0.74779260228785871</v>
      </c>
      <c r="Z31">
        <f t="shared" si="9"/>
        <v>2.7474684264421442E-4</v>
      </c>
      <c r="AA31">
        <f t="shared" si="10"/>
        <v>0.32801740432968368</v>
      </c>
      <c r="AB31">
        <f t="shared" si="11"/>
        <v>9.9484405643069534E-4</v>
      </c>
      <c r="AC31">
        <v>0</v>
      </c>
      <c r="AD31">
        <f t="shared" si="12"/>
        <v>0.3900931186868688</v>
      </c>
      <c r="AE31">
        <f t="shared" si="13"/>
        <v>0.27861419562961998</v>
      </c>
      <c r="AF31">
        <f t="shared" si="14"/>
        <v>5.5655123353574469E-2</v>
      </c>
      <c r="AG31">
        <f t="shared" si="15"/>
        <v>1.8230071414784786E-4</v>
      </c>
      <c r="AH31">
        <f t="shared" si="16"/>
        <v>6.5539299910244903E-2</v>
      </c>
      <c r="AI31">
        <f t="shared" si="17"/>
        <v>2.3839020218583522E-3</v>
      </c>
      <c r="AJ31">
        <f t="shared" si="18"/>
        <v>4.1582990767571925E-4</v>
      </c>
      <c r="AK31">
        <f t="shared" si="19"/>
        <v>1.6986166007905142E-5</v>
      </c>
      <c r="AL31">
        <f t="shared" si="20"/>
        <v>0</v>
      </c>
      <c r="AM31">
        <f t="shared" si="21"/>
        <v>0</v>
      </c>
      <c r="AN31">
        <f t="shared" si="22"/>
        <v>0</v>
      </c>
      <c r="AO31">
        <f t="shared" si="0"/>
        <v>0</v>
      </c>
      <c r="AP31">
        <f t="shared" si="23"/>
        <v>0</v>
      </c>
      <c r="AQ31" s="35">
        <f t="shared" si="24"/>
        <v>1.8044410539963704</v>
      </c>
      <c r="AR31">
        <v>1</v>
      </c>
      <c r="AS31">
        <f t="shared" si="42"/>
        <v>0.74779260228785871</v>
      </c>
      <c r="AT31">
        <f t="shared" si="42"/>
        <v>2.7474684264421442E-4</v>
      </c>
      <c r="AU31">
        <f t="shared" si="42"/>
        <v>0.32801740432968368</v>
      </c>
      <c r="AV31">
        <f t="shared" si="42"/>
        <v>9.9484405643069534E-4</v>
      </c>
      <c r="AW31">
        <f t="shared" si="42"/>
        <v>0</v>
      </c>
      <c r="AX31">
        <f t="shared" si="42"/>
        <v>0.3900931186868688</v>
      </c>
      <c r="AY31">
        <f t="shared" si="42"/>
        <v>0.27861419562961998</v>
      </c>
      <c r="AZ31">
        <f t="shared" si="42"/>
        <v>5.5655123353574469E-2</v>
      </c>
      <c r="BA31">
        <f t="shared" si="42"/>
        <v>1.8230071414784786E-4</v>
      </c>
      <c r="BB31">
        <f t="shared" si="42"/>
        <v>6.5539299910244903E-2</v>
      </c>
      <c r="BC31">
        <f t="shared" si="42"/>
        <v>2.3839020218583522E-3</v>
      </c>
      <c r="BD31">
        <f t="shared" si="42"/>
        <v>4.1582990767571925E-4</v>
      </c>
      <c r="BE31">
        <f t="shared" si="42"/>
        <v>1.6986166007905142E-5</v>
      </c>
      <c r="BF31">
        <f t="shared" si="42"/>
        <v>0</v>
      </c>
      <c r="BG31">
        <f t="shared" si="42"/>
        <v>0</v>
      </c>
      <c r="BH31">
        <f t="shared" si="42"/>
        <v>0</v>
      </c>
      <c r="BI31">
        <f t="shared" si="43"/>
        <v>0</v>
      </c>
      <c r="BJ31">
        <f t="shared" si="43"/>
        <v>0</v>
      </c>
      <c r="BK31">
        <f t="shared" si="25"/>
        <v>1.8044410539963704</v>
      </c>
      <c r="BL31">
        <f t="shared" si="26"/>
        <v>7.4393702582891904E-4</v>
      </c>
      <c r="BM31">
        <f t="shared" si="27"/>
        <v>2.7333026342769624E-7</v>
      </c>
      <c r="BN31">
        <v>1.9025316067630413</v>
      </c>
      <c r="BO31">
        <f t="shared" si="28"/>
        <v>0.27933188043801577</v>
      </c>
      <c r="BP31">
        <f t="shared" si="38"/>
        <v>1251.0570236275876</v>
      </c>
      <c r="BQ31">
        <f t="shared" si="38"/>
        <v>0.45965146774377064</v>
      </c>
      <c r="BR31">
        <f t="shared" si="38"/>
        <v>548.77311744356075</v>
      </c>
      <c r="BS31">
        <f t="shared" si="38"/>
        <v>1.6643741064085531</v>
      </c>
      <c r="BT31">
        <f t="shared" si="38"/>
        <v>0</v>
      </c>
      <c r="BU31">
        <f t="shared" si="38"/>
        <v>652.62578756313144</v>
      </c>
      <c r="BV31">
        <f t="shared" si="38"/>
        <v>466.12154928835417</v>
      </c>
      <c r="BW31">
        <f t="shared" si="38"/>
        <v>93.111021370530082</v>
      </c>
      <c r="BX31">
        <f t="shared" si="38"/>
        <v>0.30498909476934943</v>
      </c>
      <c r="BY31">
        <f t="shared" si="38"/>
        <v>109.64724874983972</v>
      </c>
      <c r="BZ31">
        <f t="shared" si="38"/>
        <v>3.9882680825690224</v>
      </c>
      <c r="CA31">
        <f t="shared" si="38"/>
        <v>0.69568343554147827</v>
      </c>
      <c r="CB31">
        <f t="shared" si="29"/>
        <v>0</v>
      </c>
      <c r="CC31">
        <f t="shared" si="39"/>
        <v>0</v>
      </c>
      <c r="CD31">
        <f t="shared" si="39"/>
        <v>0</v>
      </c>
      <c r="CE31">
        <f t="shared" si="39"/>
        <v>0</v>
      </c>
      <c r="CF31">
        <f t="shared" si="30"/>
        <v>0</v>
      </c>
      <c r="CG31">
        <f t="shared" si="40"/>
        <v>0.27933188043801577</v>
      </c>
      <c r="CH31">
        <f t="shared" si="41"/>
        <v>1.1824560603120871E-2</v>
      </c>
      <c r="CI31">
        <f t="shared" si="32"/>
        <v>0.2675073198348949</v>
      </c>
      <c r="CJ31">
        <f t="shared" si="33"/>
        <v>0.93302912802179727</v>
      </c>
      <c r="CK31">
        <f t="shared" si="34"/>
        <v>-3.0887827846904803E-2</v>
      </c>
    </row>
    <row r="32" spans="1:89" x14ac:dyDescent="0.2">
      <c r="A32" s="51">
        <v>1400</v>
      </c>
      <c r="B32" s="52">
        <v>1.5</v>
      </c>
      <c r="C32" s="45">
        <f t="shared" si="5"/>
        <v>1673</v>
      </c>
      <c r="D32" s="46">
        <f t="shared" si="6"/>
        <v>0.5977286312014346</v>
      </c>
      <c r="E32" s="47">
        <f t="shared" si="7"/>
        <v>0.89659294680215185</v>
      </c>
      <c r="F32" s="53">
        <v>50.009505714285716</v>
      </c>
      <c r="G32" s="53">
        <v>2.4074285714285708E-2</v>
      </c>
      <c r="H32" s="53">
        <v>13.013039999999997</v>
      </c>
      <c r="I32" s="53">
        <v>7.1337142857142849E-2</v>
      </c>
      <c r="J32" s="53">
        <v>-2.3428571428571454E-4</v>
      </c>
      <c r="K32" s="53">
        <v>13.82701142857143</v>
      </c>
      <c r="L32" s="53">
        <v>18.470422857142854</v>
      </c>
      <c r="M32" s="53">
        <v>2.5497142857142854E-2</v>
      </c>
      <c r="N32" s="53">
        <v>1.2042857142857142E-2</v>
      </c>
      <c r="O32" s="53">
        <v>2.6020057142857138</v>
      </c>
      <c r="P32" s="53">
        <v>0.35852285714285709</v>
      </c>
      <c r="Q32" s="53">
        <v>4.9977142857142859E-2</v>
      </c>
      <c r="R32" s="53">
        <v>-8.0685714285714284E-3</v>
      </c>
      <c r="S32" s="53"/>
      <c r="T32" s="53"/>
      <c r="U32" s="53"/>
      <c r="V32" s="53"/>
      <c r="W32" s="53"/>
      <c r="X32" s="54">
        <v>98.455134285714294</v>
      </c>
      <c r="Y32">
        <f t="shared" si="8"/>
        <v>0.83238191934563444</v>
      </c>
      <c r="Z32">
        <f t="shared" si="9"/>
        <v>3.0130520293223664E-4</v>
      </c>
      <c r="AA32">
        <f t="shared" si="10"/>
        <v>0.25525774813652408</v>
      </c>
      <c r="AB32">
        <f t="shared" si="11"/>
        <v>9.9286211353017198E-4</v>
      </c>
      <c r="AC32">
        <v>0</v>
      </c>
      <c r="AD32">
        <f t="shared" si="12"/>
        <v>0.34293183106575964</v>
      </c>
      <c r="AE32">
        <f t="shared" si="13"/>
        <v>0.32935846749541464</v>
      </c>
      <c r="AF32">
        <f t="shared" si="14"/>
        <v>8.2275388374129896E-4</v>
      </c>
      <c r="AG32">
        <f t="shared" si="15"/>
        <v>2.5568698817106459E-4</v>
      </c>
      <c r="AH32">
        <f t="shared" si="16"/>
        <v>7.3399314930485571E-2</v>
      </c>
      <c r="AI32">
        <f t="shared" si="17"/>
        <v>3.0941819033646076E-3</v>
      </c>
      <c r="AJ32">
        <f t="shared" si="18"/>
        <v>3.7047548448586255E-4</v>
      </c>
      <c r="AK32">
        <f t="shared" si="19"/>
        <v>-3.5080745341614907E-5</v>
      </c>
      <c r="AL32">
        <f t="shared" si="20"/>
        <v>0</v>
      </c>
      <c r="AM32">
        <f t="shared" si="21"/>
        <v>0</v>
      </c>
      <c r="AN32">
        <f t="shared" si="22"/>
        <v>0</v>
      </c>
      <c r="AO32">
        <f t="shared" si="0"/>
        <v>0</v>
      </c>
      <c r="AP32">
        <f t="shared" si="23"/>
        <v>0</v>
      </c>
      <c r="AQ32" s="35">
        <f t="shared" si="24"/>
        <v>1.7657321508742165</v>
      </c>
      <c r="AR32">
        <v>1</v>
      </c>
      <c r="AS32">
        <f t="shared" si="42"/>
        <v>0.83238191934563444</v>
      </c>
      <c r="AT32">
        <f t="shared" si="42"/>
        <v>3.0130520293223664E-4</v>
      </c>
      <c r="AU32">
        <f t="shared" si="42"/>
        <v>0.25525774813652408</v>
      </c>
      <c r="AV32">
        <f t="shared" si="42"/>
        <v>9.9286211353017198E-4</v>
      </c>
      <c r="AW32">
        <f t="shared" si="42"/>
        <v>0</v>
      </c>
      <c r="AX32">
        <f t="shared" si="42"/>
        <v>0.34293183106575964</v>
      </c>
      <c r="AY32">
        <f t="shared" si="42"/>
        <v>0.32935846749541464</v>
      </c>
      <c r="AZ32">
        <f t="shared" si="42"/>
        <v>8.2275388374129896E-4</v>
      </c>
      <c r="BA32">
        <f t="shared" si="42"/>
        <v>2.5568698817106459E-4</v>
      </c>
      <c r="BB32">
        <f t="shared" si="42"/>
        <v>7.3399314930485571E-2</v>
      </c>
      <c r="BC32">
        <f t="shared" si="42"/>
        <v>3.0941819033646076E-3</v>
      </c>
      <c r="BD32">
        <f t="shared" si="42"/>
        <v>3.7047548448586255E-4</v>
      </c>
      <c r="BE32">
        <f t="shared" si="42"/>
        <v>-3.5080745341614907E-5</v>
      </c>
      <c r="BF32">
        <f t="shared" si="42"/>
        <v>0</v>
      </c>
      <c r="BG32">
        <f t="shared" si="42"/>
        <v>0</v>
      </c>
      <c r="BH32">
        <f t="shared" si="42"/>
        <v>0</v>
      </c>
      <c r="BI32">
        <f t="shared" si="43"/>
        <v>0</v>
      </c>
      <c r="BJ32">
        <f t="shared" si="43"/>
        <v>0</v>
      </c>
      <c r="BK32">
        <f t="shared" si="25"/>
        <v>1.7657321508742165</v>
      </c>
      <c r="BL32">
        <f t="shared" si="26"/>
        <v>8.2644047170580778E-4</v>
      </c>
      <c r="BM32">
        <f t="shared" si="27"/>
        <v>2.9915452060093786E-7</v>
      </c>
      <c r="BN32">
        <v>2.237723575080544</v>
      </c>
      <c r="BO32">
        <f t="shared" si="28"/>
        <v>0.34980643731667299</v>
      </c>
      <c r="BP32">
        <f t="shared" si="38"/>
        <v>1392.5749510652463</v>
      </c>
      <c r="BQ32">
        <f t="shared" si="38"/>
        <v>0.50408360450563183</v>
      </c>
      <c r="BR32">
        <f t="shared" si="38"/>
        <v>427.04621263240472</v>
      </c>
      <c r="BS32">
        <f t="shared" ref="BS32:CA37" si="44">1000*AV32/$D32</f>
        <v>1.6610583159359775</v>
      </c>
      <c r="BT32">
        <f t="shared" si="44"/>
        <v>0</v>
      </c>
      <c r="BU32">
        <f t="shared" si="44"/>
        <v>573.72495337301586</v>
      </c>
      <c r="BV32">
        <f t="shared" si="44"/>
        <v>551.01671611982863</v>
      </c>
      <c r="BW32">
        <f t="shared" si="44"/>
        <v>1.376467247499193</v>
      </c>
      <c r="BX32">
        <f t="shared" si="44"/>
        <v>0.42776433121019103</v>
      </c>
      <c r="BY32">
        <f t="shared" si="44"/>
        <v>122.79705387870236</v>
      </c>
      <c r="BZ32">
        <f t="shared" si="44"/>
        <v>5.1765663243289879</v>
      </c>
      <c r="CA32">
        <f t="shared" si="44"/>
        <v>0.61980548554484793</v>
      </c>
      <c r="CB32">
        <f t="shared" si="29"/>
        <v>0</v>
      </c>
      <c r="CC32">
        <f t="shared" si="39"/>
        <v>0</v>
      </c>
      <c r="CD32">
        <f t="shared" si="39"/>
        <v>0</v>
      </c>
      <c r="CE32">
        <f t="shared" si="39"/>
        <v>0</v>
      </c>
      <c r="CF32">
        <f t="shared" si="30"/>
        <v>0</v>
      </c>
      <c r="CG32">
        <f t="shared" si="40"/>
        <v>0.34980643731667299</v>
      </c>
      <c r="CH32">
        <f t="shared" si="41"/>
        <v>-2.6202872808337441E-2</v>
      </c>
      <c r="CI32">
        <f t="shared" si="32"/>
        <v>0.37600931012501043</v>
      </c>
      <c r="CJ32">
        <f t="shared" si="33"/>
        <v>1.062511794425461</v>
      </c>
      <c r="CK32">
        <f t="shared" si="34"/>
        <v>-7.5371829509286448E-2</v>
      </c>
    </row>
    <row r="33" spans="1:89" x14ac:dyDescent="0.2">
      <c r="A33" s="51">
        <v>1400</v>
      </c>
      <c r="B33" s="52">
        <v>1.5</v>
      </c>
      <c r="C33" s="45">
        <f t="shared" si="5"/>
        <v>1673</v>
      </c>
      <c r="D33" s="46">
        <f t="shared" si="6"/>
        <v>0.5977286312014346</v>
      </c>
      <c r="E33" s="47">
        <f t="shared" si="7"/>
        <v>0.89659294680215185</v>
      </c>
      <c r="F33" s="53">
        <v>47.368054999999998</v>
      </c>
      <c r="G33" s="53">
        <v>2.2180000000000005E-2</v>
      </c>
      <c r="H33" s="53">
        <v>16.166722499999995</v>
      </c>
      <c r="I33" s="53">
        <v>9.9842499999999987E-2</v>
      </c>
      <c r="J33" s="53">
        <v>4.0475000000000007E-3</v>
      </c>
      <c r="K33" s="53">
        <v>11.281000000000001</v>
      </c>
      <c r="L33" s="53">
        <v>20.647992499999994</v>
      </c>
      <c r="M33" s="53">
        <v>3.5777499999999997E-2</v>
      </c>
      <c r="N33" s="53">
        <v>1.6639999999999999E-2</v>
      </c>
      <c r="O33" s="53">
        <v>2.4054774999999999</v>
      </c>
      <c r="P33" s="53">
        <v>0.34427999999999997</v>
      </c>
      <c r="Q33" s="53">
        <v>2.7954999999999997E-2</v>
      </c>
      <c r="R33" s="53">
        <v>-4.6774999999999994E-3</v>
      </c>
      <c r="S33" s="53"/>
      <c r="T33" s="53"/>
      <c r="U33" s="53"/>
      <c r="V33" s="53"/>
      <c r="W33" s="53"/>
      <c r="X33" s="54">
        <v>98.415292499999978</v>
      </c>
      <c r="Y33">
        <f t="shared" si="8"/>
        <v>0.78841636151797601</v>
      </c>
      <c r="Z33">
        <f t="shared" si="9"/>
        <v>2.775969962453067E-4</v>
      </c>
      <c r="AA33">
        <f t="shared" si="10"/>
        <v>0.31711891918399365</v>
      </c>
      <c r="AB33">
        <f t="shared" si="11"/>
        <v>1.3895963813500348E-3</v>
      </c>
      <c r="AC33">
        <v>0</v>
      </c>
      <c r="AD33">
        <f t="shared" si="12"/>
        <v>0.27978670634920638</v>
      </c>
      <c r="AE33">
        <f t="shared" si="13"/>
        <v>0.36818816868758908</v>
      </c>
      <c r="AF33">
        <f t="shared" si="14"/>
        <v>1.1544853178444658E-3</v>
      </c>
      <c r="AG33">
        <f t="shared" si="15"/>
        <v>3.5329087048832267E-4</v>
      </c>
      <c r="AH33">
        <f t="shared" si="16"/>
        <v>6.7855500705218605E-2</v>
      </c>
      <c r="AI33">
        <f t="shared" si="17"/>
        <v>2.9712608958315351E-3</v>
      </c>
      <c r="AJ33">
        <f t="shared" si="18"/>
        <v>2.0722757598220902E-4</v>
      </c>
      <c r="AK33">
        <f t="shared" si="19"/>
        <v>-2.0336956521739127E-5</v>
      </c>
      <c r="AL33">
        <f t="shared" si="20"/>
        <v>0</v>
      </c>
      <c r="AM33">
        <f t="shared" si="21"/>
        <v>0</v>
      </c>
      <c r="AN33">
        <f t="shared" si="22"/>
        <v>0</v>
      </c>
      <c r="AO33">
        <f t="shared" si="0"/>
        <v>0</v>
      </c>
      <c r="AP33">
        <f t="shared" si="23"/>
        <v>0</v>
      </c>
      <c r="AQ33" s="35">
        <f t="shared" si="24"/>
        <v>1.7598432768199852</v>
      </c>
      <c r="AR33">
        <v>1</v>
      </c>
      <c r="AS33">
        <f t="shared" si="42"/>
        <v>0.78841636151797601</v>
      </c>
      <c r="AT33">
        <f t="shared" si="42"/>
        <v>2.775969962453067E-4</v>
      </c>
      <c r="AU33">
        <f t="shared" si="42"/>
        <v>0.31711891918399365</v>
      </c>
      <c r="AV33">
        <f t="shared" si="42"/>
        <v>1.3895963813500348E-3</v>
      </c>
      <c r="AW33">
        <f t="shared" si="42"/>
        <v>0</v>
      </c>
      <c r="AX33">
        <f t="shared" si="42"/>
        <v>0.27978670634920638</v>
      </c>
      <c r="AY33">
        <f t="shared" si="42"/>
        <v>0.36818816868758908</v>
      </c>
      <c r="AZ33">
        <f t="shared" si="42"/>
        <v>1.1544853178444658E-3</v>
      </c>
      <c r="BA33">
        <f t="shared" si="42"/>
        <v>3.5329087048832267E-4</v>
      </c>
      <c r="BB33">
        <f t="shared" si="42"/>
        <v>6.7855500705218605E-2</v>
      </c>
      <c r="BC33">
        <f t="shared" si="42"/>
        <v>2.9712608958315351E-3</v>
      </c>
      <c r="BD33">
        <f t="shared" si="42"/>
        <v>2.0722757598220902E-4</v>
      </c>
      <c r="BE33">
        <f t="shared" si="42"/>
        <v>-2.0336956521739127E-5</v>
      </c>
      <c r="BF33">
        <f t="shared" si="42"/>
        <v>0</v>
      </c>
      <c r="BG33">
        <f t="shared" si="42"/>
        <v>0</v>
      </c>
      <c r="BH33">
        <f t="shared" si="42"/>
        <v>0</v>
      </c>
      <c r="BI33">
        <f t="shared" si="43"/>
        <v>0</v>
      </c>
      <c r="BJ33">
        <f t="shared" si="43"/>
        <v>0</v>
      </c>
      <c r="BK33">
        <f t="shared" si="25"/>
        <v>1.7598432768199852</v>
      </c>
      <c r="BL33">
        <f t="shared" si="26"/>
        <v>1.0955805229625403E-3</v>
      </c>
      <c r="BM33">
        <f t="shared" si="27"/>
        <v>3.8574778145611736E-7</v>
      </c>
      <c r="BN33">
        <v>2.2723286195995867</v>
      </c>
      <c r="BO33">
        <f t="shared" si="28"/>
        <v>0.35647113837633876</v>
      </c>
      <c r="BP33">
        <f t="shared" ref="BP33:BR37" si="45">1000*AS33/$D33</f>
        <v>1319.0205728195738</v>
      </c>
      <c r="BQ33">
        <f t="shared" si="45"/>
        <v>0.46441977471839807</v>
      </c>
      <c r="BR33">
        <f t="shared" si="45"/>
        <v>530.53995179482126</v>
      </c>
      <c r="BS33">
        <f t="shared" si="44"/>
        <v>2.324794745998608</v>
      </c>
      <c r="BT33">
        <f t="shared" si="44"/>
        <v>0</v>
      </c>
      <c r="BU33">
        <f t="shared" si="44"/>
        <v>468.08315972222226</v>
      </c>
      <c r="BV33">
        <f t="shared" si="44"/>
        <v>615.97880621433649</v>
      </c>
      <c r="BW33">
        <f t="shared" si="44"/>
        <v>1.9314539367537913</v>
      </c>
      <c r="BX33">
        <f t="shared" si="44"/>
        <v>0.59105562632696385</v>
      </c>
      <c r="BY33">
        <f t="shared" si="44"/>
        <v>113.52225267983071</v>
      </c>
      <c r="BZ33">
        <f t="shared" si="44"/>
        <v>4.9709194787261577</v>
      </c>
      <c r="CA33">
        <f t="shared" si="44"/>
        <v>0.34669173461823566</v>
      </c>
      <c r="CB33">
        <f t="shared" si="29"/>
        <v>0</v>
      </c>
      <c r="CC33">
        <f t="shared" si="39"/>
        <v>0</v>
      </c>
      <c r="CD33">
        <f t="shared" si="39"/>
        <v>0</v>
      </c>
      <c r="CE33">
        <f t="shared" si="39"/>
        <v>0</v>
      </c>
      <c r="CF33">
        <f t="shared" si="30"/>
        <v>0</v>
      </c>
      <c r="CG33">
        <f t="shared" si="40"/>
        <v>0.35647113837633876</v>
      </c>
      <c r="CH33">
        <f t="shared" si="41"/>
        <v>0.16805867400196428</v>
      </c>
      <c r="CI33">
        <f t="shared" si="32"/>
        <v>0.18841246437437448</v>
      </c>
      <c r="CJ33">
        <f t="shared" si="33"/>
        <v>1.1318755291711955</v>
      </c>
      <c r="CK33">
        <f t="shared" si="34"/>
        <v>0.13831547143129486</v>
      </c>
    </row>
    <row r="34" spans="1:89" x14ac:dyDescent="0.2">
      <c r="A34" s="51">
        <v>1400</v>
      </c>
      <c r="B34" s="52">
        <v>1.5</v>
      </c>
      <c r="C34" s="45">
        <f t="shared" si="5"/>
        <v>1673</v>
      </c>
      <c r="D34" s="46">
        <f t="shared" si="6"/>
        <v>0.5977286312014346</v>
      </c>
      <c r="E34" s="47">
        <f t="shared" si="7"/>
        <v>0.89659294680215185</v>
      </c>
      <c r="F34" s="53">
        <v>75.127159375000005</v>
      </c>
      <c r="G34" s="53">
        <v>3.7596875000000002E-2</v>
      </c>
      <c r="H34" s="53">
        <v>15.942753124999999</v>
      </c>
      <c r="I34" s="53">
        <v>8.1762500000000002E-2</v>
      </c>
      <c r="J34" s="53">
        <v>2.5374999999999998E-3</v>
      </c>
      <c r="K34" s="53">
        <v>6.3562499999999994E-2</v>
      </c>
      <c r="L34" s="53">
        <v>0.15556562500000004</v>
      </c>
      <c r="M34" s="53">
        <v>4.2510312500000014</v>
      </c>
      <c r="N34" s="53">
        <v>2.9590125</v>
      </c>
      <c r="O34" s="53">
        <v>0.31114062500000006</v>
      </c>
      <c r="P34" s="53">
        <v>0.44399687499999996</v>
      </c>
      <c r="Q34" s="53">
        <v>0.18208437499999999</v>
      </c>
      <c r="R34" s="53">
        <v>3.896875000000001E-3</v>
      </c>
      <c r="S34" s="53"/>
      <c r="T34" s="53"/>
      <c r="U34" s="53"/>
      <c r="V34" s="53"/>
      <c r="W34" s="53"/>
      <c r="X34" s="54">
        <v>99.562099999999987</v>
      </c>
      <c r="Y34">
        <f t="shared" si="8"/>
        <v>1.2504520535119841</v>
      </c>
      <c r="Z34">
        <f t="shared" si="9"/>
        <v>4.705491239048811E-4</v>
      </c>
      <c r="AA34">
        <f t="shared" si="10"/>
        <v>0.31272563995684582</v>
      </c>
      <c r="AB34">
        <f t="shared" si="11"/>
        <v>1.1379610299234518E-3</v>
      </c>
      <c r="AC34">
        <v>0</v>
      </c>
      <c r="AD34">
        <f t="shared" si="12"/>
        <v>1.5764508928571427E-3</v>
      </c>
      <c r="AE34">
        <f t="shared" si="13"/>
        <v>2.7739947396576326E-3</v>
      </c>
      <c r="AF34">
        <f t="shared" si="14"/>
        <v>0.13717429009357862</v>
      </c>
      <c r="AG34">
        <f t="shared" si="15"/>
        <v>6.2824044585987254E-2</v>
      </c>
      <c r="AH34">
        <f t="shared" si="16"/>
        <v>8.7768864598025392E-3</v>
      </c>
      <c r="AI34">
        <f t="shared" si="17"/>
        <v>3.8318535859152491E-3</v>
      </c>
      <c r="AJ34">
        <f t="shared" si="18"/>
        <v>1.3497729799851741E-3</v>
      </c>
      <c r="AK34">
        <f t="shared" si="19"/>
        <v>1.6942934782608702E-5</v>
      </c>
      <c r="AL34">
        <f t="shared" si="20"/>
        <v>0</v>
      </c>
      <c r="AM34">
        <f t="shared" si="21"/>
        <v>0</v>
      </c>
      <c r="AN34">
        <f t="shared" si="22"/>
        <v>0</v>
      </c>
      <c r="AO34">
        <f t="shared" si="0"/>
        <v>0</v>
      </c>
      <c r="AP34">
        <f t="shared" si="23"/>
        <v>0</v>
      </c>
      <c r="AQ34" s="35">
        <f t="shared" si="24"/>
        <v>1.7743335534354221</v>
      </c>
      <c r="AR34">
        <v>1</v>
      </c>
      <c r="AS34">
        <f t="shared" si="42"/>
        <v>1.2504520535119841</v>
      </c>
      <c r="AT34">
        <f t="shared" si="42"/>
        <v>4.705491239048811E-4</v>
      </c>
      <c r="AU34">
        <f t="shared" si="42"/>
        <v>0.31272563995684582</v>
      </c>
      <c r="AV34">
        <f t="shared" si="42"/>
        <v>1.1379610299234518E-3</v>
      </c>
      <c r="AW34">
        <f t="shared" si="42"/>
        <v>0</v>
      </c>
      <c r="AX34">
        <f t="shared" si="42"/>
        <v>1.5764508928571427E-3</v>
      </c>
      <c r="AY34">
        <f t="shared" si="42"/>
        <v>2.7739947396576326E-3</v>
      </c>
      <c r="AZ34">
        <f t="shared" si="42"/>
        <v>0.13717429009357862</v>
      </c>
      <c r="BA34">
        <f t="shared" si="42"/>
        <v>6.2824044585987254E-2</v>
      </c>
      <c r="BB34">
        <f t="shared" si="42"/>
        <v>8.7768864598025392E-3</v>
      </c>
      <c r="BC34">
        <f t="shared" si="42"/>
        <v>3.8318535859152491E-3</v>
      </c>
      <c r="BD34">
        <f t="shared" si="42"/>
        <v>1.3497729799851741E-3</v>
      </c>
      <c r="BE34">
        <f t="shared" si="42"/>
        <v>1.6942934782608702E-5</v>
      </c>
      <c r="BF34">
        <f t="shared" si="42"/>
        <v>0</v>
      </c>
      <c r="BG34">
        <f t="shared" si="42"/>
        <v>0</v>
      </c>
      <c r="BH34">
        <f t="shared" si="42"/>
        <v>0</v>
      </c>
      <c r="BI34">
        <f t="shared" si="43"/>
        <v>0</v>
      </c>
      <c r="BJ34">
        <f t="shared" si="43"/>
        <v>0</v>
      </c>
      <c r="BK34">
        <f t="shared" si="25"/>
        <v>1.7743335534354221</v>
      </c>
      <c r="BL34">
        <f t="shared" si="26"/>
        <v>1.4229657066843926E-3</v>
      </c>
      <c r="BM34">
        <f t="shared" si="27"/>
        <v>5.3546656566837638E-7</v>
      </c>
      <c r="BN34">
        <v>0.17662008285317693</v>
      </c>
      <c r="BO34">
        <f t="shared" si="28"/>
        <v>-0.75295991584095312</v>
      </c>
      <c r="BP34">
        <f t="shared" si="45"/>
        <v>2092.0062855255492</v>
      </c>
      <c r="BQ34">
        <f t="shared" si="45"/>
        <v>0.78722868429286608</v>
      </c>
      <c r="BR34">
        <f t="shared" si="45"/>
        <v>523.18999564780302</v>
      </c>
      <c r="BS34">
        <f t="shared" si="44"/>
        <v>1.9038088030619345</v>
      </c>
      <c r="BT34">
        <f t="shared" si="44"/>
        <v>0</v>
      </c>
      <c r="BU34">
        <f t="shared" si="44"/>
        <v>2.6374023437499994</v>
      </c>
      <c r="BV34">
        <f t="shared" si="44"/>
        <v>4.6408931994472189</v>
      </c>
      <c r="BW34">
        <f t="shared" si="44"/>
        <v>229.49258732655704</v>
      </c>
      <c r="BX34">
        <f t="shared" si="44"/>
        <v>105.10462659235667</v>
      </c>
      <c r="BY34">
        <f t="shared" si="44"/>
        <v>14.683731047249646</v>
      </c>
      <c r="BZ34">
        <f t="shared" si="44"/>
        <v>6.4106910492362106</v>
      </c>
      <c r="CA34">
        <f t="shared" si="44"/>
        <v>2.2581701955151963</v>
      </c>
      <c r="CB34">
        <f t="shared" si="29"/>
        <v>0</v>
      </c>
      <c r="CC34">
        <f t="shared" si="39"/>
        <v>0</v>
      </c>
      <c r="CD34">
        <f t="shared" si="39"/>
        <v>0</v>
      </c>
      <c r="CE34">
        <f t="shared" si="39"/>
        <v>0</v>
      </c>
      <c r="CF34">
        <f t="shared" si="30"/>
        <v>0</v>
      </c>
      <c r="CG34">
        <f t="shared" si="40"/>
        <v>-0.75295991584095312</v>
      </c>
      <c r="CH34">
        <f t="shared" si="41"/>
        <v>-1.9087293380251849</v>
      </c>
      <c r="CI34">
        <f t="shared" si="32"/>
        <v>1.1557694221842318</v>
      </c>
      <c r="CJ34">
        <f t="shared" si="33"/>
        <v>-0.72949296707785172</v>
      </c>
      <c r="CK34">
        <f t="shared" si="34"/>
        <v>-1.9767296337682085</v>
      </c>
    </row>
    <row r="35" spans="1:89" x14ac:dyDescent="0.2">
      <c r="A35" s="51">
        <v>1400</v>
      </c>
      <c r="B35" s="52">
        <v>1.5</v>
      </c>
      <c r="C35" s="45">
        <f t="shared" si="5"/>
        <v>1673</v>
      </c>
      <c r="D35" s="46">
        <f t="shared" si="6"/>
        <v>0.5977286312014346</v>
      </c>
      <c r="E35" s="47">
        <f t="shared" si="7"/>
        <v>0.89659294680215185</v>
      </c>
      <c r="F35" s="53">
        <v>70.186244736842113</v>
      </c>
      <c r="G35" s="53">
        <v>3.5794736842105282E-2</v>
      </c>
      <c r="H35" s="53">
        <v>15.791728947368421</v>
      </c>
      <c r="I35" s="53">
        <v>5.8681578947368439E-2</v>
      </c>
      <c r="J35" s="53">
        <v>1.6210526315789471E-3</v>
      </c>
      <c r="K35" s="53">
        <v>5.1107868421052629</v>
      </c>
      <c r="L35" s="53">
        <v>0.18430526315789472</v>
      </c>
      <c r="M35" s="53">
        <v>4.3350526315789484</v>
      </c>
      <c r="N35" s="53">
        <v>2.4728368421052633</v>
      </c>
      <c r="O35" s="53">
        <v>0.61105789473684213</v>
      </c>
      <c r="P35" s="53">
        <v>0.62875000000000003</v>
      </c>
      <c r="Q35" s="53">
        <v>0.16120526315789474</v>
      </c>
      <c r="R35" s="53">
        <v>7.3157894736842095E-3</v>
      </c>
      <c r="S35" s="53"/>
      <c r="T35" s="53"/>
      <c r="U35" s="53"/>
      <c r="V35" s="53"/>
      <c r="W35" s="53"/>
      <c r="X35" s="54">
        <v>99.585381578947391</v>
      </c>
      <c r="Y35">
        <f t="shared" si="8"/>
        <v>1.1682131281098886</v>
      </c>
      <c r="Z35">
        <f t="shared" si="9"/>
        <v>4.4799420328041649E-4</v>
      </c>
      <c r="AA35">
        <f t="shared" si="10"/>
        <v>0.30976321983853317</v>
      </c>
      <c r="AB35">
        <f t="shared" si="11"/>
        <v>8.1672343698494703E-4</v>
      </c>
      <c r="AC35">
        <v>0</v>
      </c>
      <c r="AD35">
        <f t="shared" si="12"/>
        <v>0.12675562604427734</v>
      </c>
      <c r="AE35">
        <f t="shared" si="13"/>
        <v>3.2864704557399203E-3</v>
      </c>
      <c r="AF35">
        <f t="shared" si="14"/>
        <v>0.13988553183539687</v>
      </c>
      <c r="AG35">
        <f t="shared" si="15"/>
        <v>5.2501843781428095E-2</v>
      </c>
      <c r="AH35">
        <f t="shared" si="16"/>
        <v>1.7237176156187365E-2</v>
      </c>
      <c r="AI35">
        <f t="shared" si="17"/>
        <v>5.4263398636402865E-3</v>
      </c>
      <c r="AJ35">
        <f t="shared" si="18"/>
        <v>1.1949982443135265E-3</v>
      </c>
      <c r="AK35">
        <f t="shared" si="19"/>
        <v>3.1807780320366125E-5</v>
      </c>
      <c r="AL35">
        <f t="shared" si="20"/>
        <v>0</v>
      </c>
      <c r="AM35">
        <f t="shared" si="21"/>
        <v>0</v>
      </c>
      <c r="AN35">
        <f t="shared" si="22"/>
        <v>0</v>
      </c>
      <c r="AO35">
        <f t="shared" si="0"/>
        <v>0</v>
      </c>
      <c r="AP35">
        <f t="shared" si="23"/>
        <v>0</v>
      </c>
      <c r="AQ35" s="35">
        <f t="shared" si="24"/>
        <v>1.8083236835938035</v>
      </c>
      <c r="AR35">
        <v>1</v>
      </c>
      <c r="AS35">
        <f t="shared" si="42"/>
        <v>1.1682131281098886</v>
      </c>
      <c r="AT35">
        <f t="shared" si="42"/>
        <v>4.4799420328041649E-4</v>
      </c>
      <c r="AU35">
        <f t="shared" si="42"/>
        <v>0.30976321983853317</v>
      </c>
      <c r="AV35">
        <f t="shared" si="42"/>
        <v>8.1672343698494703E-4</v>
      </c>
      <c r="AW35">
        <f t="shared" si="42"/>
        <v>0</v>
      </c>
      <c r="AX35">
        <f t="shared" si="42"/>
        <v>0.12675562604427734</v>
      </c>
      <c r="AY35">
        <f t="shared" si="42"/>
        <v>3.2864704557399203E-3</v>
      </c>
      <c r="AZ35">
        <f t="shared" si="42"/>
        <v>0.13988553183539687</v>
      </c>
      <c r="BA35">
        <f t="shared" si="42"/>
        <v>5.2501843781428095E-2</v>
      </c>
      <c r="BB35">
        <f t="shared" si="42"/>
        <v>1.7237176156187365E-2</v>
      </c>
      <c r="BC35">
        <f t="shared" si="42"/>
        <v>5.4263398636402865E-3</v>
      </c>
      <c r="BD35">
        <f t="shared" si="42"/>
        <v>1.1949982443135265E-3</v>
      </c>
      <c r="BE35">
        <f t="shared" si="42"/>
        <v>3.1807780320366125E-5</v>
      </c>
      <c r="BF35">
        <f t="shared" si="42"/>
        <v>0</v>
      </c>
      <c r="BG35">
        <f t="shared" si="42"/>
        <v>0</v>
      </c>
      <c r="BH35">
        <f t="shared" si="42"/>
        <v>0</v>
      </c>
      <c r="BI35">
        <f t="shared" si="43"/>
        <v>0</v>
      </c>
      <c r="BJ35">
        <f t="shared" si="43"/>
        <v>0</v>
      </c>
      <c r="BK35">
        <f t="shared" si="25"/>
        <v>1.8083236835938035</v>
      </c>
      <c r="BL35">
        <f t="shared" si="26"/>
        <v>9.5410704112084451E-4</v>
      </c>
      <c r="BM35">
        <f t="shared" si="27"/>
        <v>3.6588736545251478E-7</v>
      </c>
      <c r="BN35">
        <v>0.3062231000415831</v>
      </c>
      <c r="BO35">
        <f t="shared" si="28"/>
        <v>-0.51396205125307515</v>
      </c>
      <c r="BP35">
        <f t="shared" si="45"/>
        <v>1954.4205633278436</v>
      </c>
      <c r="BQ35">
        <f t="shared" si="45"/>
        <v>0.74949430208813672</v>
      </c>
      <c r="BR35">
        <f t="shared" si="45"/>
        <v>518.23386678986594</v>
      </c>
      <c r="BS35">
        <f t="shared" si="44"/>
        <v>1.3663783100758162</v>
      </c>
      <c r="BT35">
        <f t="shared" si="44"/>
        <v>0</v>
      </c>
      <c r="BU35">
        <f t="shared" si="44"/>
        <v>212.06216237207596</v>
      </c>
      <c r="BV35">
        <f t="shared" si="44"/>
        <v>5.4982650724528863</v>
      </c>
      <c r="BW35">
        <f t="shared" si="44"/>
        <v>234.02849476061894</v>
      </c>
      <c r="BX35">
        <f t="shared" si="44"/>
        <v>87.835584646329195</v>
      </c>
      <c r="BY35">
        <f t="shared" si="44"/>
        <v>28.837795709301457</v>
      </c>
      <c r="BZ35">
        <f t="shared" si="44"/>
        <v>9.0782665918701984</v>
      </c>
      <c r="CA35">
        <f t="shared" si="44"/>
        <v>1.9992320627365296</v>
      </c>
      <c r="CB35">
        <f t="shared" si="29"/>
        <v>0</v>
      </c>
      <c r="CC35">
        <f t="shared" si="39"/>
        <v>0</v>
      </c>
      <c r="CD35">
        <f t="shared" si="39"/>
        <v>0</v>
      </c>
      <c r="CE35">
        <f t="shared" si="39"/>
        <v>0</v>
      </c>
      <c r="CF35">
        <f t="shared" si="30"/>
        <v>0</v>
      </c>
      <c r="CG35">
        <f t="shared" si="40"/>
        <v>-0.51396205125307515</v>
      </c>
      <c r="CH35">
        <f t="shared" si="41"/>
        <v>-1.7140036485861923</v>
      </c>
      <c r="CI35">
        <f t="shared" si="32"/>
        <v>1.2000415973331171</v>
      </c>
      <c r="CJ35">
        <f t="shared" si="33"/>
        <v>-0.549298581300107</v>
      </c>
      <c r="CK35">
        <f t="shared" si="34"/>
        <v>-1.7888175738366645</v>
      </c>
    </row>
    <row r="36" spans="1:89" x14ac:dyDescent="0.2">
      <c r="A36" s="51">
        <v>1400</v>
      </c>
      <c r="B36" s="52">
        <v>1.5</v>
      </c>
      <c r="C36" s="45">
        <f t="shared" si="5"/>
        <v>1673</v>
      </c>
      <c r="D36" s="46">
        <f t="shared" si="6"/>
        <v>0.5977286312014346</v>
      </c>
      <c r="E36" s="47">
        <f t="shared" si="7"/>
        <v>0.89659294680215185</v>
      </c>
      <c r="F36" s="53">
        <v>68.986673913043475</v>
      </c>
      <c r="G36" s="53">
        <v>4.5530434782608702E-2</v>
      </c>
      <c r="H36" s="53">
        <v>15.483647826086958</v>
      </c>
      <c r="I36" s="53">
        <v>0.12691304347826085</v>
      </c>
      <c r="J36" s="53">
        <v>4.2130434782608698E-3</v>
      </c>
      <c r="K36" s="53">
        <v>6.3004565217391306</v>
      </c>
      <c r="L36" s="53">
        <v>0.32451304347826093</v>
      </c>
      <c r="M36" s="53">
        <v>4.2406608695652173</v>
      </c>
      <c r="N36" s="53">
        <v>2.3994521739130437</v>
      </c>
      <c r="O36" s="53">
        <v>0.67375217391304343</v>
      </c>
      <c r="P36" s="53">
        <v>0.55738695652173909</v>
      </c>
      <c r="Q36" s="53">
        <v>0.21389130434782605</v>
      </c>
      <c r="R36" s="53">
        <v>2.5521739130434794E-3</v>
      </c>
      <c r="S36" s="53"/>
      <c r="T36" s="53"/>
      <c r="U36" s="53"/>
      <c r="V36" s="53"/>
      <c r="W36" s="53"/>
      <c r="X36" s="54">
        <v>99.359643478260864</v>
      </c>
      <c r="Y36">
        <f t="shared" si="8"/>
        <v>1.148246902680484</v>
      </c>
      <c r="Z36">
        <f t="shared" si="9"/>
        <v>5.6984273820536542E-4</v>
      </c>
      <c r="AA36">
        <f t="shared" si="10"/>
        <v>0.30372004366588778</v>
      </c>
      <c r="AB36">
        <f t="shared" si="11"/>
        <v>1.7663610783334846E-3</v>
      </c>
      <c r="AC36">
        <v>0</v>
      </c>
      <c r="AD36">
        <f t="shared" si="12"/>
        <v>0.15626132246376812</v>
      </c>
      <c r="AE36">
        <f t="shared" si="13"/>
        <v>5.7866091918377487E-3</v>
      </c>
      <c r="AF36">
        <f t="shared" si="14"/>
        <v>0.13683965374524742</v>
      </c>
      <c r="AG36">
        <f t="shared" si="15"/>
        <v>5.0943782885627252E-2</v>
      </c>
      <c r="AH36">
        <f t="shared" si="16"/>
        <v>1.9005703072300238E-2</v>
      </c>
      <c r="AI36">
        <f t="shared" si="17"/>
        <v>4.810450992679201E-3</v>
      </c>
      <c r="AJ36">
        <f t="shared" si="18"/>
        <v>1.585554517033551E-3</v>
      </c>
      <c r="AK36">
        <f t="shared" si="19"/>
        <v>1.1096408317580344E-5</v>
      </c>
      <c r="AL36">
        <f t="shared" si="20"/>
        <v>0</v>
      </c>
      <c r="AM36">
        <f t="shared" si="21"/>
        <v>0</v>
      </c>
      <c r="AN36">
        <f t="shared" si="22"/>
        <v>0</v>
      </c>
      <c r="AO36">
        <f t="shared" si="0"/>
        <v>0</v>
      </c>
      <c r="AP36">
        <f t="shared" si="23"/>
        <v>0</v>
      </c>
      <c r="AQ36" s="35">
        <f t="shared" si="24"/>
        <v>1.8105416203674212</v>
      </c>
      <c r="AR36">
        <v>1</v>
      </c>
      <c r="AS36">
        <f t="shared" si="42"/>
        <v>1.148246902680484</v>
      </c>
      <c r="AT36">
        <f t="shared" si="42"/>
        <v>5.6984273820536542E-4</v>
      </c>
      <c r="AU36">
        <f t="shared" si="42"/>
        <v>0.30372004366588778</v>
      </c>
      <c r="AV36">
        <f t="shared" si="42"/>
        <v>1.7663610783334846E-3</v>
      </c>
      <c r="AW36">
        <f t="shared" si="42"/>
        <v>0</v>
      </c>
      <c r="AX36">
        <f t="shared" si="42"/>
        <v>0.15626132246376812</v>
      </c>
      <c r="AY36">
        <f t="shared" si="42"/>
        <v>5.7866091918377487E-3</v>
      </c>
      <c r="AZ36">
        <f t="shared" si="42"/>
        <v>0.13683965374524742</v>
      </c>
      <c r="BA36">
        <f t="shared" si="42"/>
        <v>5.0943782885627252E-2</v>
      </c>
      <c r="BB36">
        <f t="shared" si="42"/>
        <v>1.9005703072300238E-2</v>
      </c>
      <c r="BC36">
        <f t="shared" si="42"/>
        <v>4.810450992679201E-3</v>
      </c>
      <c r="BD36">
        <f t="shared" si="42"/>
        <v>1.585554517033551E-3</v>
      </c>
      <c r="BE36">
        <f t="shared" si="42"/>
        <v>1.1096408317580344E-5</v>
      </c>
      <c r="BF36">
        <f t="shared" si="42"/>
        <v>0</v>
      </c>
      <c r="BG36">
        <f t="shared" si="42"/>
        <v>0</v>
      </c>
      <c r="BH36">
        <f t="shared" si="42"/>
        <v>0</v>
      </c>
      <c r="BI36">
        <f t="shared" si="43"/>
        <v>0</v>
      </c>
      <c r="BJ36">
        <f t="shared" si="43"/>
        <v>0</v>
      </c>
      <c r="BK36">
        <f t="shared" si="25"/>
        <v>1.8105416203674212</v>
      </c>
      <c r="BL36">
        <f t="shared" si="26"/>
        <v>2.0282186372117834E-3</v>
      </c>
      <c r="BM36">
        <f t="shared" si="27"/>
        <v>1.0065480335369349E-6</v>
      </c>
      <c r="BN36">
        <v>0.40636573753578364</v>
      </c>
      <c r="BO36">
        <f t="shared" si="28"/>
        <v>-0.39108291643876975</v>
      </c>
      <c r="BP36">
        <f t="shared" si="45"/>
        <v>1921.0170681844495</v>
      </c>
      <c r="BQ36">
        <f t="shared" si="45"/>
        <v>0.95334690101757635</v>
      </c>
      <c r="BR36">
        <f t="shared" si="45"/>
        <v>508.12363305303018</v>
      </c>
      <c r="BS36">
        <f t="shared" si="44"/>
        <v>2.9551220840519195</v>
      </c>
      <c r="BT36">
        <f t="shared" si="44"/>
        <v>0</v>
      </c>
      <c r="BU36">
        <f t="shared" si="44"/>
        <v>261.42519248188404</v>
      </c>
      <c r="BV36">
        <f t="shared" si="44"/>
        <v>9.6809971779445529</v>
      </c>
      <c r="BW36">
        <f t="shared" si="44"/>
        <v>228.93274071579893</v>
      </c>
      <c r="BX36">
        <f t="shared" si="44"/>
        <v>85.228948767654387</v>
      </c>
      <c r="BY36">
        <f t="shared" si="44"/>
        <v>31.796541239958298</v>
      </c>
      <c r="BZ36">
        <f t="shared" si="44"/>
        <v>8.0478845107523025</v>
      </c>
      <c r="CA36">
        <f t="shared" si="44"/>
        <v>2.6526327069971307</v>
      </c>
      <c r="CB36">
        <f t="shared" si="29"/>
        <v>0</v>
      </c>
      <c r="CC36">
        <f t="shared" si="39"/>
        <v>0</v>
      </c>
      <c r="CD36">
        <f t="shared" si="39"/>
        <v>0</v>
      </c>
      <c r="CE36">
        <f t="shared" si="39"/>
        <v>0</v>
      </c>
      <c r="CF36">
        <f t="shared" si="30"/>
        <v>0</v>
      </c>
      <c r="CG36">
        <f t="shared" si="40"/>
        <v>-0.39108291643876975</v>
      </c>
      <c r="CH36">
        <f t="shared" si="41"/>
        <v>-1.6611065659052549</v>
      </c>
      <c r="CI36">
        <f t="shared" si="32"/>
        <v>1.2700236494664852</v>
      </c>
      <c r="CJ36">
        <f t="shared" si="33"/>
        <v>-0.49914939906881761</v>
      </c>
      <c r="CK36">
        <f t="shared" si="34"/>
        <v>-1.7346026639119396</v>
      </c>
    </row>
    <row r="37" spans="1:89" x14ac:dyDescent="0.2">
      <c r="A37" s="51">
        <v>1400</v>
      </c>
      <c r="B37" s="52">
        <v>1.5</v>
      </c>
      <c r="C37" s="45">
        <f t="shared" si="5"/>
        <v>1673</v>
      </c>
      <c r="D37" s="46">
        <f t="shared" si="6"/>
        <v>0.5977286312014346</v>
      </c>
      <c r="E37" s="47">
        <f t="shared" si="7"/>
        <v>0.89659294680215185</v>
      </c>
      <c r="F37" s="53">
        <v>66.836063888888887</v>
      </c>
      <c r="G37" s="53">
        <v>3.9108333333333328E-2</v>
      </c>
      <c r="H37" s="53">
        <v>16.077575000000007</v>
      </c>
      <c r="I37" s="53">
        <v>3.5449999999999982E-2</v>
      </c>
      <c r="J37" s="53">
        <v>6.6944444444444464E-3</v>
      </c>
      <c r="K37" s="53">
        <v>7.9304805555555573</v>
      </c>
      <c r="L37" s="53">
        <v>0.5783638888888889</v>
      </c>
      <c r="M37" s="53">
        <v>4.2003555555555554</v>
      </c>
      <c r="N37" s="53">
        <v>2.2533138888888886</v>
      </c>
      <c r="O37" s="53">
        <v>0.78335833333333338</v>
      </c>
      <c r="P37" s="53">
        <v>0.48852499999999999</v>
      </c>
      <c r="Q37" s="53">
        <v>5.906111111111112E-2</v>
      </c>
      <c r="R37" s="53">
        <v>-7.8416666666666669E-3</v>
      </c>
      <c r="S37" s="53"/>
      <c r="T37" s="53"/>
      <c r="U37" s="53"/>
      <c r="V37" s="53"/>
      <c r="W37" s="53"/>
      <c r="X37" s="54">
        <v>99.280508333333344</v>
      </c>
      <c r="Y37">
        <f t="shared" si="8"/>
        <v>1.1124511299748483</v>
      </c>
      <c r="Z37">
        <f t="shared" si="9"/>
        <v>4.8946599916562363E-4</v>
      </c>
      <c r="AA37">
        <f t="shared" si="10"/>
        <v>0.3153702432326404</v>
      </c>
      <c r="AB37">
        <f t="shared" si="11"/>
        <v>4.9338900487125932E-4</v>
      </c>
      <c r="AC37">
        <v>0</v>
      </c>
      <c r="AD37">
        <f t="shared" si="12"/>
        <v>0.19668850584215172</v>
      </c>
      <c r="AE37">
        <f t="shared" si="13"/>
        <v>1.0313193453796164E-2</v>
      </c>
      <c r="AF37">
        <f t="shared" si="14"/>
        <v>0.13553906278010827</v>
      </c>
      <c r="AG37">
        <f t="shared" si="15"/>
        <v>4.7841059212078312E-2</v>
      </c>
      <c r="AH37">
        <f t="shared" si="16"/>
        <v>2.2097555242125057E-2</v>
      </c>
      <c r="AI37">
        <f t="shared" si="17"/>
        <v>4.216147406576335E-3</v>
      </c>
      <c r="AJ37">
        <f t="shared" si="18"/>
        <v>4.3781401861461172E-4</v>
      </c>
      <c r="AK37">
        <f t="shared" si="19"/>
        <v>-3.4094202898550726E-5</v>
      </c>
      <c r="AL37">
        <f t="shared" si="20"/>
        <v>0</v>
      </c>
      <c r="AM37">
        <f t="shared" si="21"/>
        <v>0</v>
      </c>
      <c r="AN37">
        <f t="shared" si="22"/>
        <v>0</v>
      </c>
      <c r="AO37">
        <f t="shared" si="0"/>
        <v>0</v>
      </c>
      <c r="AP37">
        <f t="shared" si="23"/>
        <v>0</v>
      </c>
      <c r="AQ37" s="35">
        <f t="shared" si="24"/>
        <v>1.8238059167219525</v>
      </c>
      <c r="AR37">
        <v>1</v>
      </c>
      <c r="AS37">
        <f t="shared" si="42"/>
        <v>1.1124511299748483</v>
      </c>
      <c r="AT37">
        <f t="shared" si="42"/>
        <v>4.8946599916562363E-4</v>
      </c>
      <c r="AU37">
        <f t="shared" si="42"/>
        <v>0.3153702432326404</v>
      </c>
      <c r="AV37">
        <f t="shared" si="42"/>
        <v>4.9338900487125932E-4</v>
      </c>
      <c r="AW37">
        <f t="shared" si="42"/>
        <v>0</v>
      </c>
      <c r="AX37">
        <f t="shared" si="42"/>
        <v>0.19668850584215172</v>
      </c>
      <c r="AY37">
        <f t="shared" si="42"/>
        <v>1.0313193453796164E-2</v>
      </c>
      <c r="AZ37">
        <f t="shared" si="42"/>
        <v>0.13553906278010827</v>
      </c>
      <c r="BA37">
        <f t="shared" si="42"/>
        <v>4.7841059212078312E-2</v>
      </c>
      <c r="BB37">
        <f t="shared" si="42"/>
        <v>2.2097555242125057E-2</v>
      </c>
      <c r="BC37">
        <f t="shared" si="42"/>
        <v>4.216147406576335E-3</v>
      </c>
      <c r="BD37">
        <f t="shared" si="42"/>
        <v>4.3781401861461172E-4</v>
      </c>
      <c r="BE37">
        <f t="shared" si="42"/>
        <v>-3.4094202898550726E-5</v>
      </c>
      <c r="BF37">
        <f t="shared" si="42"/>
        <v>0</v>
      </c>
      <c r="BG37">
        <f t="shared" si="42"/>
        <v>0</v>
      </c>
      <c r="BH37">
        <f t="shared" si="42"/>
        <v>0</v>
      </c>
      <c r="BI37">
        <f t="shared" si="43"/>
        <v>0</v>
      </c>
      <c r="BJ37">
        <f t="shared" si="43"/>
        <v>0</v>
      </c>
      <c r="BK37">
        <f t="shared" si="25"/>
        <v>1.8238059167219525</v>
      </c>
      <c r="BL37">
        <f t="shared" si="26"/>
        <v>5.4887115598619839E-4</v>
      </c>
      <c r="BM37">
        <f t="shared" si="27"/>
        <v>2.4149714224664371E-7</v>
      </c>
      <c r="BN37">
        <v>0.44439823230536774</v>
      </c>
      <c r="BO37">
        <f t="shared" si="28"/>
        <v>-0.35222767723241061</v>
      </c>
      <c r="BP37">
        <f t="shared" si="45"/>
        <v>1861.130740447921</v>
      </c>
      <c r="BQ37">
        <f t="shared" si="45"/>
        <v>0.81887661660408828</v>
      </c>
      <c r="BR37">
        <f t="shared" si="45"/>
        <v>527.61441692820733</v>
      </c>
      <c r="BS37">
        <f t="shared" si="44"/>
        <v>0.82543980514961679</v>
      </c>
      <c r="BT37">
        <f t="shared" si="44"/>
        <v>0</v>
      </c>
      <c r="BU37">
        <f t="shared" si="44"/>
        <v>329.05987027391978</v>
      </c>
      <c r="BV37">
        <f t="shared" si="44"/>
        <v>17.253972648200978</v>
      </c>
      <c r="BW37">
        <f t="shared" si="44"/>
        <v>226.75685203112113</v>
      </c>
      <c r="BX37">
        <f t="shared" si="44"/>
        <v>80.038092061807006</v>
      </c>
      <c r="BY37">
        <f t="shared" si="44"/>
        <v>36.969209920075215</v>
      </c>
      <c r="BZ37">
        <f t="shared" si="44"/>
        <v>7.0536146112022076</v>
      </c>
      <c r="CA37">
        <f t="shared" si="44"/>
        <v>0.73246285314224535</v>
      </c>
      <c r="CB37">
        <f t="shared" si="29"/>
        <v>0</v>
      </c>
      <c r="CC37">
        <f t="shared" si="39"/>
        <v>0</v>
      </c>
      <c r="CD37">
        <f t="shared" si="39"/>
        <v>0</v>
      </c>
      <c r="CE37">
        <f t="shared" si="39"/>
        <v>0</v>
      </c>
      <c r="CF37">
        <f t="shared" si="30"/>
        <v>0</v>
      </c>
      <c r="CG37">
        <f t="shared" si="40"/>
        <v>-0.35222767723241061</v>
      </c>
      <c r="CH37">
        <f t="shared" si="41"/>
        <v>-1.5700066653140823</v>
      </c>
      <c r="CI37">
        <f t="shared" si="32"/>
        <v>1.2177789880816716</v>
      </c>
      <c r="CJ37">
        <f t="shared" si="33"/>
        <v>-0.42875044187084377</v>
      </c>
      <c r="CK37">
        <f t="shared" si="34"/>
        <v>-1.6421210184965511</v>
      </c>
    </row>
    <row r="38" spans="1:89" x14ac:dyDescent="0.2">
      <c r="A38" s="51"/>
      <c r="B38" s="52"/>
      <c r="C38" s="52"/>
      <c r="D38" s="46"/>
      <c r="E38" s="47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>
        <f t="shared" si="23"/>
        <v>0</v>
      </c>
      <c r="AQ38" s="35">
        <f t="shared" si="24"/>
        <v>0</v>
      </c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K38">
        <f t="shared" si="25"/>
        <v>0</v>
      </c>
      <c r="BL38" s="52"/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t="e">
        <f t="shared" si="29"/>
        <v>#DIV/0!</v>
      </c>
      <c r="CC38" s="52"/>
      <c r="CD38" s="52"/>
      <c r="CE38" s="52"/>
    </row>
    <row r="39" spans="1:89" x14ac:dyDescent="0.2">
      <c r="A39" s="51">
        <v>1400</v>
      </c>
      <c r="B39" s="52">
        <v>1.5</v>
      </c>
      <c r="C39" s="45">
        <f t="shared" si="5"/>
        <v>1673</v>
      </c>
      <c r="D39" s="46">
        <f t="shared" si="6"/>
        <v>0.5977286312014346</v>
      </c>
      <c r="E39" s="47">
        <f t="shared" si="7"/>
        <v>0.89659294680215185</v>
      </c>
      <c r="F39" s="53">
        <v>64.444451724137949</v>
      </c>
      <c r="G39" s="53">
        <v>0.61882962962962951</v>
      </c>
      <c r="H39" s="53">
        <v>17.48451851851852</v>
      </c>
      <c r="I39" s="53">
        <v>3.633333333333333E-3</v>
      </c>
      <c r="J39" s="53">
        <v>6.614444444444445E-2</v>
      </c>
      <c r="K39" s="53">
        <v>3.3086344827586212</v>
      </c>
      <c r="L39" s="53">
        <v>6.5876629629629599</v>
      </c>
      <c r="M39" s="53">
        <v>3.8370357142857139</v>
      </c>
      <c r="N39" s="53">
        <v>1.1845000000000001</v>
      </c>
      <c r="O39" s="53">
        <v>0.71970000000000012</v>
      </c>
      <c r="P39" s="53">
        <v>0.42584814814814814</v>
      </c>
      <c r="Q39" s="53">
        <v>4.5111111111111109E-2</v>
      </c>
      <c r="R39" s="53">
        <v>1.0448148148148151E-2</v>
      </c>
      <c r="S39" s="53"/>
      <c r="T39" s="53"/>
      <c r="U39" s="53"/>
      <c r="V39" s="53"/>
      <c r="W39" s="53"/>
      <c r="X39" s="54">
        <v>98.736518217478604</v>
      </c>
      <c r="Y39">
        <f t="shared" si="8"/>
        <v>1.0726440033977689</v>
      </c>
      <c r="Z39">
        <f t="shared" si="9"/>
        <v>7.7450516849765887E-3</v>
      </c>
      <c r="AA39">
        <f t="shared" si="10"/>
        <v>0.34296819377243076</v>
      </c>
      <c r="AB39">
        <f t="shared" si="11"/>
        <v>5.0568313616330314E-5</v>
      </c>
      <c r="AC39">
        <f t="shared" si="35"/>
        <v>9.3239983710804129E-4</v>
      </c>
      <c r="AD39">
        <f t="shared" si="12"/>
        <v>8.205938697318009E-2</v>
      </c>
      <c r="AE39">
        <f t="shared" si="13"/>
        <v>0.11746902573043795</v>
      </c>
      <c r="AF39">
        <f t="shared" si="14"/>
        <v>0.12381528603697045</v>
      </c>
      <c r="AG39">
        <f t="shared" si="15"/>
        <v>2.5148619957537158E-2</v>
      </c>
      <c r="AH39">
        <f t="shared" si="16"/>
        <v>2.0301833568406209E-2</v>
      </c>
      <c r="AI39">
        <f t="shared" si="17"/>
        <v>3.6752235103836035E-3</v>
      </c>
      <c r="AJ39">
        <f t="shared" si="18"/>
        <v>3.3440408533069759E-4</v>
      </c>
      <c r="AK39">
        <f t="shared" si="19"/>
        <v>4.5426731078905003E-5</v>
      </c>
      <c r="AL39">
        <f t="shared" si="20"/>
        <v>0</v>
      </c>
      <c r="AM39">
        <f t="shared" si="21"/>
        <v>0</v>
      </c>
      <c r="AN39">
        <f t="shared" si="22"/>
        <v>0</v>
      </c>
      <c r="AO39">
        <f t="shared" si="0"/>
        <v>0</v>
      </c>
      <c r="AP39">
        <f t="shared" si="23"/>
        <v>0</v>
      </c>
      <c r="AQ39" s="35">
        <f t="shared" si="24"/>
        <v>1.7768875900308199</v>
      </c>
      <c r="AR39">
        <v>1</v>
      </c>
      <c r="AS39">
        <f t="shared" ref="AS39:BH46" si="46">Y39/$AR39</f>
        <v>1.0726440033977689</v>
      </c>
      <c r="AT39">
        <f t="shared" si="46"/>
        <v>7.7450516849765887E-3</v>
      </c>
      <c r="AU39">
        <f t="shared" si="46"/>
        <v>0.34296819377243076</v>
      </c>
      <c r="AV39">
        <f t="shared" si="46"/>
        <v>5.0568313616330314E-5</v>
      </c>
      <c r="AW39">
        <f t="shared" si="46"/>
        <v>9.3239983710804129E-4</v>
      </c>
      <c r="AX39">
        <f t="shared" si="46"/>
        <v>8.205938697318009E-2</v>
      </c>
      <c r="AY39">
        <f t="shared" si="46"/>
        <v>0.11746902573043795</v>
      </c>
      <c r="AZ39">
        <f t="shared" si="46"/>
        <v>0.12381528603697045</v>
      </c>
      <c r="BA39">
        <f t="shared" si="46"/>
        <v>2.5148619957537158E-2</v>
      </c>
      <c r="BB39">
        <f t="shared" si="46"/>
        <v>2.0301833568406209E-2</v>
      </c>
      <c r="BC39">
        <f t="shared" si="46"/>
        <v>3.6752235103836035E-3</v>
      </c>
      <c r="BD39">
        <f t="shared" si="46"/>
        <v>3.3440408533069759E-4</v>
      </c>
      <c r="BE39">
        <f t="shared" si="46"/>
        <v>4.5426731078905003E-5</v>
      </c>
      <c r="BF39">
        <f t="shared" si="46"/>
        <v>0</v>
      </c>
      <c r="BG39">
        <f t="shared" si="46"/>
        <v>0</v>
      </c>
      <c r="BH39">
        <f t="shared" si="46"/>
        <v>0</v>
      </c>
      <c r="BI39">
        <f t="shared" si="43"/>
        <v>0</v>
      </c>
      <c r="BJ39">
        <f t="shared" si="43"/>
        <v>0</v>
      </c>
      <c r="BK39">
        <f t="shared" si="25"/>
        <v>1.7768875900308199</v>
      </c>
      <c r="BL39">
        <f t="shared" si="26"/>
        <v>5.4241798362494459E-5</v>
      </c>
      <c r="BM39">
        <f t="shared" si="27"/>
        <v>3.9165420258058368E-7</v>
      </c>
      <c r="BN39">
        <v>0.52361290030125796</v>
      </c>
      <c r="BO39">
        <f t="shared" si="28"/>
        <v>-0.28098966223465915</v>
      </c>
      <c r="BP39">
        <f t="shared" ref="BP39:CE46" si="47">1000*AS39/$D39</f>
        <v>1794.5334176844674</v>
      </c>
      <c r="BQ39">
        <f t="shared" si="47"/>
        <v>12.957471468965831</v>
      </c>
      <c r="BR39">
        <f t="shared" si="47"/>
        <v>573.78578818127664</v>
      </c>
      <c r="BS39">
        <f t="shared" si="47"/>
        <v>8.4600788680120609E-2</v>
      </c>
      <c r="BT39">
        <f t="shared" si="47"/>
        <v>1.5599049274817529</v>
      </c>
      <c r="BU39">
        <f t="shared" si="47"/>
        <v>137.2853544061303</v>
      </c>
      <c r="BV39">
        <f t="shared" si="47"/>
        <v>196.52568004702266</v>
      </c>
      <c r="BW39">
        <f t="shared" si="47"/>
        <v>207.14297353985154</v>
      </c>
      <c r="BX39">
        <f t="shared" si="47"/>
        <v>42.073641188959662</v>
      </c>
      <c r="BY39">
        <f t="shared" si="47"/>
        <v>33.964967559943588</v>
      </c>
      <c r="BZ39">
        <f t="shared" si="47"/>
        <v>6.1486489328717679</v>
      </c>
      <c r="CA39">
        <f t="shared" si="47"/>
        <v>0.55945803475825706</v>
      </c>
      <c r="CB39">
        <f t="shared" si="29"/>
        <v>0</v>
      </c>
      <c r="CC39">
        <f t="shared" si="47"/>
        <v>0</v>
      </c>
      <c r="CD39">
        <f t="shared" si="47"/>
        <v>0</v>
      </c>
      <c r="CE39">
        <f t="shared" si="47"/>
        <v>0</v>
      </c>
      <c r="CF39">
        <f t="shared" si="30"/>
        <v>0</v>
      </c>
      <c r="CG39">
        <f t="shared" si="40"/>
        <v>-0.28098966223465915</v>
      </c>
      <c r="CH39">
        <f t="shared" ref="CH39:CH46" si="48">1.601+(-3430*AS39+4470*AY39+2592*AV39-4092*BA39-894*B39)/C39</f>
        <v>-1.1472722453297299</v>
      </c>
      <c r="CI39">
        <f t="shared" si="32"/>
        <v>0.86628258309507078</v>
      </c>
      <c r="CJ39">
        <f t="shared" si="33"/>
        <v>-8.8901357954641491E-2</v>
      </c>
      <c r="CK39">
        <f t="shared" si="34"/>
        <v>-1.2402377970418408</v>
      </c>
    </row>
    <row r="40" spans="1:89" x14ac:dyDescent="0.2">
      <c r="A40" s="51">
        <v>1400</v>
      </c>
      <c r="B40" s="52">
        <v>1.5</v>
      </c>
      <c r="C40" s="45">
        <f t="shared" si="5"/>
        <v>1673</v>
      </c>
      <c r="D40" s="46">
        <f t="shared" si="6"/>
        <v>0.5977286312014346</v>
      </c>
      <c r="E40" s="47">
        <f t="shared" si="7"/>
        <v>0.89659294680215185</v>
      </c>
      <c r="F40" s="53">
        <v>51.421403333333316</v>
      </c>
      <c r="G40" s="53">
        <v>0.81518333333333348</v>
      </c>
      <c r="H40" s="53">
        <v>15.330093333333334</v>
      </c>
      <c r="I40" s="53">
        <v>4.192636666666667</v>
      </c>
      <c r="J40" s="53">
        <v>0.14515333333333336</v>
      </c>
      <c r="K40" s="53">
        <v>10.206266666666666</v>
      </c>
      <c r="L40" s="53">
        <v>12.675116666666664</v>
      </c>
      <c r="M40" s="53">
        <v>1.7274900000000002</v>
      </c>
      <c r="N40" s="53">
        <v>0.13246333333333332</v>
      </c>
      <c r="O40" s="53">
        <v>1.1252333333333333</v>
      </c>
      <c r="P40" s="53">
        <v>0.33810666666666672</v>
      </c>
      <c r="Q40" s="53">
        <v>5.3473333333333338E-2</v>
      </c>
      <c r="R40" s="53">
        <v>-3.3299999999999996E-3</v>
      </c>
      <c r="S40" s="53"/>
      <c r="T40" s="53"/>
      <c r="U40" s="53"/>
      <c r="V40" s="53"/>
      <c r="W40" s="53"/>
      <c r="X40" s="54">
        <v>98.15928999999997</v>
      </c>
      <c r="Y40">
        <f t="shared" si="8"/>
        <v>0.85588221260541475</v>
      </c>
      <c r="Z40">
        <f t="shared" si="9"/>
        <v>1.0202544847726326E-2</v>
      </c>
      <c r="AA40">
        <f t="shared" si="10"/>
        <v>0.30070799006146204</v>
      </c>
      <c r="AB40">
        <f t="shared" si="11"/>
        <v>5.8352632799814438E-2</v>
      </c>
      <c r="AC40">
        <f t="shared" si="35"/>
        <v>2.0461422798609156E-3</v>
      </c>
      <c r="AD40">
        <f t="shared" si="12"/>
        <v>0.25313161375661375</v>
      </c>
      <c r="AE40">
        <f t="shared" si="13"/>
        <v>0.22601848549690914</v>
      </c>
      <c r="AF40">
        <f t="shared" si="14"/>
        <v>5.574346563407552E-2</v>
      </c>
      <c r="AG40">
        <f t="shared" si="15"/>
        <v>2.8123849964614292E-3</v>
      </c>
      <c r="AH40">
        <f t="shared" si="16"/>
        <v>3.1741419840150442E-2</v>
      </c>
      <c r="AI40">
        <f t="shared" si="17"/>
        <v>2.91798279681252E-3</v>
      </c>
      <c r="AJ40">
        <f t="shared" si="18"/>
        <v>3.9639238942426488E-4</v>
      </c>
      <c r="AK40">
        <f t="shared" si="19"/>
        <v>-1.4478260869565215E-5</v>
      </c>
      <c r="AL40">
        <f t="shared" si="20"/>
        <v>0</v>
      </c>
      <c r="AM40">
        <f t="shared" si="21"/>
        <v>0</v>
      </c>
      <c r="AN40">
        <f t="shared" si="22"/>
        <v>0</v>
      </c>
      <c r="AO40">
        <f t="shared" si="0"/>
        <v>0</v>
      </c>
      <c r="AP40">
        <f t="shared" si="23"/>
        <v>0</v>
      </c>
      <c r="AQ40" s="35">
        <f t="shared" si="24"/>
        <v>1.7681973694037059</v>
      </c>
      <c r="AR40">
        <v>1</v>
      </c>
      <c r="AS40">
        <f t="shared" si="46"/>
        <v>0.85588221260541475</v>
      </c>
      <c r="AT40">
        <f t="shared" si="46"/>
        <v>1.0202544847726326E-2</v>
      </c>
      <c r="AU40">
        <f t="shared" si="46"/>
        <v>0.30070799006146204</v>
      </c>
      <c r="AV40">
        <f t="shared" si="46"/>
        <v>5.8352632799814438E-2</v>
      </c>
      <c r="AW40">
        <f t="shared" si="46"/>
        <v>2.0461422798609156E-3</v>
      </c>
      <c r="AX40">
        <f t="shared" si="46"/>
        <v>0.25313161375661375</v>
      </c>
      <c r="AY40">
        <f t="shared" si="46"/>
        <v>0.22601848549690914</v>
      </c>
      <c r="AZ40">
        <f t="shared" si="46"/>
        <v>5.574346563407552E-2</v>
      </c>
      <c r="BA40">
        <f t="shared" si="46"/>
        <v>2.8123849964614292E-3</v>
      </c>
      <c r="BB40">
        <f t="shared" si="46"/>
        <v>3.1741419840150442E-2</v>
      </c>
      <c r="BC40">
        <f t="shared" si="46"/>
        <v>2.91798279681252E-3</v>
      </c>
      <c r="BD40">
        <f t="shared" si="46"/>
        <v>3.9639238942426488E-4</v>
      </c>
      <c r="BE40">
        <f t="shared" si="46"/>
        <v>-1.4478260869565215E-5</v>
      </c>
      <c r="BF40">
        <f t="shared" si="46"/>
        <v>0</v>
      </c>
      <c r="BG40">
        <f t="shared" si="46"/>
        <v>0</v>
      </c>
      <c r="BH40">
        <f t="shared" si="46"/>
        <v>0</v>
      </c>
      <c r="BI40">
        <f t="shared" si="43"/>
        <v>0</v>
      </c>
      <c r="BJ40">
        <f t="shared" si="43"/>
        <v>0</v>
      </c>
      <c r="BK40">
        <f t="shared" si="25"/>
        <v>1.7681973694037059</v>
      </c>
      <c r="BL40">
        <f t="shared" si="26"/>
        <v>4.9942980472056482E-2</v>
      </c>
      <c r="BM40">
        <f t="shared" si="27"/>
        <v>5.9534535312301298E-4</v>
      </c>
      <c r="BN40">
        <v>1.2852044583955335</v>
      </c>
      <c r="BO40">
        <f t="shared" si="28"/>
        <v>0.10897222345683799</v>
      </c>
      <c r="BP40">
        <f t="shared" si="47"/>
        <v>1431.8909416888589</v>
      </c>
      <c r="BQ40">
        <f t="shared" si="47"/>
        <v>17.068857530246142</v>
      </c>
      <c r="BR40">
        <f t="shared" si="47"/>
        <v>503.084467372826</v>
      </c>
      <c r="BS40">
        <f t="shared" si="47"/>
        <v>97.623954674089546</v>
      </c>
      <c r="BT40">
        <f t="shared" si="47"/>
        <v>3.4231960342073111</v>
      </c>
      <c r="BU40">
        <f t="shared" si="47"/>
        <v>423.48918981481478</v>
      </c>
      <c r="BV40">
        <f t="shared" si="47"/>
        <v>378.12892623632894</v>
      </c>
      <c r="BW40">
        <f t="shared" si="47"/>
        <v>93.258818005808337</v>
      </c>
      <c r="BX40">
        <f t="shared" si="47"/>
        <v>4.7051200990799709</v>
      </c>
      <c r="BY40">
        <f t="shared" si="47"/>
        <v>53.103395392571684</v>
      </c>
      <c r="BZ40">
        <f t="shared" si="47"/>
        <v>4.8817852190673454</v>
      </c>
      <c r="CA40">
        <f t="shared" si="47"/>
        <v>0.66316446750679503</v>
      </c>
      <c r="CB40">
        <f t="shared" si="29"/>
        <v>0</v>
      </c>
      <c r="CC40">
        <f t="shared" si="47"/>
        <v>0</v>
      </c>
      <c r="CD40">
        <f t="shared" si="47"/>
        <v>0</v>
      </c>
      <c r="CE40">
        <f t="shared" si="47"/>
        <v>0</v>
      </c>
      <c r="CF40">
        <f t="shared" si="30"/>
        <v>0</v>
      </c>
      <c r="CG40">
        <f t="shared" si="40"/>
        <v>0.10897222345683799</v>
      </c>
      <c r="CH40">
        <f t="shared" si="48"/>
        <v>-0.26787723505904948</v>
      </c>
      <c r="CI40">
        <f t="shared" si="32"/>
        <v>0.37684945851588747</v>
      </c>
      <c r="CJ40">
        <f t="shared" si="33"/>
        <v>0.70999586076418242</v>
      </c>
      <c r="CK40">
        <f t="shared" si="34"/>
        <v>-0.33639952358951553</v>
      </c>
    </row>
    <row r="41" spans="1:89" x14ac:dyDescent="0.2">
      <c r="A41" s="51">
        <v>1400</v>
      </c>
      <c r="B41" s="52">
        <v>1.5</v>
      </c>
      <c r="C41" s="45">
        <f t="shared" si="5"/>
        <v>1673</v>
      </c>
      <c r="D41" s="46">
        <f t="shared" si="6"/>
        <v>0.5977286312014346</v>
      </c>
      <c r="E41" s="47">
        <f t="shared" si="7"/>
        <v>0.89659294680215185</v>
      </c>
      <c r="F41" s="53">
        <v>58.303362068965512</v>
      </c>
      <c r="G41" s="53">
        <v>0.3448482758620689</v>
      </c>
      <c r="H41" s="53">
        <v>22.911924137931035</v>
      </c>
      <c r="I41" s="53">
        <v>2.2164103448275858</v>
      </c>
      <c r="J41" s="53">
        <v>0.22454827586206905</v>
      </c>
      <c r="K41" s="53">
        <v>0.19260344827586207</v>
      </c>
      <c r="L41" s="53">
        <v>1.8704758620689659</v>
      </c>
      <c r="M41" s="53">
        <v>6.3614655172413821</v>
      </c>
      <c r="N41" s="53">
        <v>5.8001620689655162</v>
      </c>
      <c r="O41" s="53">
        <v>0.44247241379310343</v>
      </c>
      <c r="P41" s="53">
        <v>0.37132413793103436</v>
      </c>
      <c r="Q41" s="53">
        <v>0.31610344827586201</v>
      </c>
      <c r="R41" s="53">
        <v>1.7303448275862075E-2</v>
      </c>
      <c r="S41" s="53"/>
      <c r="T41" s="53"/>
      <c r="U41" s="53"/>
      <c r="V41" s="53"/>
      <c r="W41" s="53"/>
      <c r="X41" s="54">
        <v>99.373003448275867</v>
      </c>
      <c r="Y41">
        <f t="shared" si="8"/>
        <v>0.97042879608797461</v>
      </c>
      <c r="Z41">
        <f t="shared" si="9"/>
        <v>4.3159984463337778E-3</v>
      </c>
      <c r="AA41">
        <f t="shared" si="10"/>
        <v>0.44942966139527335</v>
      </c>
      <c r="AB41">
        <f t="shared" si="11"/>
        <v>3.0847743143042256E-2</v>
      </c>
      <c r="AC41">
        <f t="shared" si="35"/>
        <v>3.1653266966742183E-3</v>
      </c>
      <c r="AD41">
        <f t="shared" si="12"/>
        <v>4.776871237000547E-3</v>
      </c>
      <c r="AE41">
        <f t="shared" si="13"/>
        <v>3.3353706527620645E-2</v>
      </c>
      <c r="AF41">
        <f t="shared" si="14"/>
        <v>0.20527478274415561</v>
      </c>
      <c r="AG41">
        <f t="shared" si="15"/>
        <v>0.12314569148546743</v>
      </c>
      <c r="AH41">
        <f t="shared" si="16"/>
        <v>1.2481591362287825E-2</v>
      </c>
      <c r="AI41">
        <f t="shared" si="17"/>
        <v>3.2046615856652656E-3</v>
      </c>
      <c r="AJ41">
        <f t="shared" si="18"/>
        <v>2.343242759643158E-3</v>
      </c>
      <c r="AK41">
        <f t="shared" si="19"/>
        <v>7.5232383808095983E-5</v>
      </c>
      <c r="AL41">
        <f t="shared" si="20"/>
        <v>0</v>
      </c>
      <c r="AM41">
        <f t="shared" si="21"/>
        <v>0</v>
      </c>
      <c r="AN41">
        <f t="shared" si="22"/>
        <v>0</v>
      </c>
      <c r="AO41">
        <f t="shared" si="0"/>
        <v>0</v>
      </c>
      <c r="AP41">
        <f t="shared" si="23"/>
        <v>0</v>
      </c>
      <c r="AQ41" s="35">
        <f t="shared" si="24"/>
        <v>1.8303617144926592</v>
      </c>
      <c r="AR41">
        <v>1</v>
      </c>
      <c r="AS41">
        <f t="shared" si="46"/>
        <v>0.97042879608797461</v>
      </c>
      <c r="AT41">
        <f t="shared" si="46"/>
        <v>4.3159984463337778E-3</v>
      </c>
      <c r="AU41">
        <f t="shared" si="46"/>
        <v>0.44942966139527335</v>
      </c>
      <c r="AV41">
        <f t="shared" si="46"/>
        <v>3.0847743143042256E-2</v>
      </c>
      <c r="AW41">
        <f t="shared" si="46"/>
        <v>3.1653266966742183E-3</v>
      </c>
      <c r="AX41">
        <f t="shared" si="46"/>
        <v>4.776871237000547E-3</v>
      </c>
      <c r="AY41">
        <f t="shared" si="46"/>
        <v>3.3353706527620645E-2</v>
      </c>
      <c r="AZ41">
        <f t="shared" si="46"/>
        <v>0.20527478274415561</v>
      </c>
      <c r="BA41">
        <f t="shared" si="46"/>
        <v>0.12314569148546743</v>
      </c>
      <c r="BB41">
        <f t="shared" si="46"/>
        <v>1.2481591362287825E-2</v>
      </c>
      <c r="BC41">
        <f t="shared" si="46"/>
        <v>3.2046615856652656E-3</v>
      </c>
      <c r="BD41">
        <f t="shared" si="46"/>
        <v>2.343242759643158E-3</v>
      </c>
      <c r="BE41">
        <f t="shared" si="46"/>
        <v>7.5232383808095983E-5</v>
      </c>
      <c r="BF41">
        <f t="shared" si="46"/>
        <v>0</v>
      </c>
      <c r="BG41">
        <f t="shared" si="46"/>
        <v>0</v>
      </c>
      <c r="BH41">
        <f t="shared" si="46"/>
        <v>0</v>
      </c>
      <c r="BI41">
        <f t="shared" si="43"/>
        <v>0</v>
      </c>
      <c r="BJ41">
        <f t="shared" si="43"/>
        <v>0</v>
      </c>
      <c r="BK41">
        <f t="shared" si="25"/>
        <v>1.8303617144926592</v>
      </c>
      <c r="BL41">
        <f t="shared" si="26"/>
        <v>2.993553824033357E-2</v>
      </c>
      <c r="BM41">
        <f t="shared" si="27"/>
        <v>1.3313881147827383E-4</v>
      </c>
      <c r="BN41">
        <v>0.51543653789503807</v>
      </c>
      <c r="BO41">
        <f t="shared" si="28"/>
        <v>-0.28782479873863542</v>
      </c>
      <c r="BP41">
        <f t="shared" si="47"/>
        <v>1623.5273758551814</v>
      </c>
      <c r="BQ41">
        <f t="shared" si="47"/>
        <v>7.2206654007164088</v>
      </c>
      <c r="BR41">
        <f t="shared" si="47"/>
        <v>751.89582351429226</v>
      </c>
      <c r="BS41">
        <f t="shared" si="47"/>
        <v>51.608274278309686</v>
      </c>
      <c r="BT41">
        <f t="shared" si="47"/>
        <v>5.2955915635359663</v>
      </c>
      <c r="BU41">
        <f t="shared" si="47"/>
        <v>7.9917055795019145</v>
      </c>
      <c r="BV41">
        <f t="shared" si="47"/>
        <v>55.800751020709335</v>
      </c>
      <c r="BW41">
        <f t="shared" si="47"/>
        <v>343.42471153097227</v>
      </c>
      <c r="BX41">
        <f t="shared" si="47"/>
        <v>206.02274185518701</v>
      </c>
      <c r="BY41">
        <f t="shared" si="47"/>
        <v>20.881702349107528</v>
      </c>
      <c r="BZ41">
        <f t="shared" si="47"/>
        <v>5.3613988328179882</v>
      </c>
      <c r="CA41">
        <f t="shared" si="47"/>
        <v>3.9202451368830031</v>
      </c>
      <c r="CB41">
        <f t="shared" si="29"/>
        <v>0</v>
      </c>
      <c r="CC41">
        <f t="shared" si="47"/>
        <v>0</v>
      </c>
      <c r="CD41">
        <f t="shared" si="47"/>
        <v>0</v>
      </c>
      <c r="CE41">
        <f t="shared" si="47"/>
        <v>0</v>
      </c>
      <c r="CF41">
        <f t="shared" si="30"/>
        <v>0</v>
      </c>
      <c r="CG41">
        <f t="shared" si="40"/>
        <v>-0.28782479873863542</v>
      </c>
      <c r="CH41">
        <f t="shared" si="48"/>
        <v>-1.3544300787418151</v>
      </c>
      <c r="CI41">
        <f t="shared" si="32"/>
        <v>1.0666052800031798</v>
      </c>
      <c r="CJ41">
        <f t="shared" si="33"/>
        <v>-0.77083571523067707</v>
      </c>
      <c r="CK41">
        <f t="shared" si="34"/>
        <v>-1.202747069510953</v>
      </c>
    </row>
    <row r="42" spans="1:89" x14ac:dyDescent="0.2">
      <c r="A42" s="51">
        <v>1400</v>
      </c>
      <c r="B42" s="52">
        <v>1.5</v>
      </c>
      <c r="C42" s="45">
        <f t="shared" si="5"/>
        <v>1673</v>
      </c>
      <c r="D42" s="46">
        <f t="shared" si="6"/>
        <v>0.5977286312014346</v>
      </c>
      <c r="E42" s="47">
        <f t="shared" si="7"/>
        <v>0.89659294680215185</v>
      </c>
      <c r="F42" s="53">
        <v>71.784284375000027</v>
      </c>
      <c r="G42" s="53">
        <v>0.90942812500000003</v>
      </c>
      <c r="H42" s="53">
        <v>15.384484375000001</v>
      </c>
      <c r="I42" s="53">
        <v>7.9028125000000005E-2</v>
      </c>
      <c r="J42" s="53">
        <v>2.8459375000000002E-2</v>
      </c>
      <c r="K42" s="53">
        <v>1.5620093750000001</v>
      </c>
      <c r="L42" s="53">
        <v>3.232915625</v>
      </c>
      <c r="M42" s="53">
        <v>0.49967812500000003</v>
      </c>
      <c r="N42" s="53">
        <v>3.7778593750000002</v>
      </c>
      <c r="O42" s="53">
        <v>0.17049062499999998</v>
      </c>
      <c r="P42" s="53">
        <v>0.77906562500000021</v>
      </c>
      <c r="Q42" s="53">
        <v>4.3581250000000002E-2</v>
      </c>
      <c r="R42" s="53">
        <v>9.7875000000000011E-3</v>
      </c>
      <c r="S42" s="53"/>
      <c r="T42" s="53"/>
      <c r="U42" s="53"/>
      <c r="V42" s="55"/>
      <c r="W42" s="55"/>
      <c r="X42" s="54">
        <v>98.261071875000042</v>
      </c>
      <c r="Y42">
        <f>F42*AR42/60.08</f>
        <v>1.1948116573735026</v>
      </c>
      <c r="Z42">
        <f t="shared" si="9"/>
        <v>1.1382079161451814E-2</v>
      </c>
      <c r="AA42">
        <f t="shared" si="10"/>
        <v>0.30177489947038061</v>
      </c>
      <c r="AB42">
        <f t="shared" si="11"/>
        <v>1.0999043145441894E-3</v>
      </c>
      <c r="AC42">
        <f t="shared" si="35"/>
        <v>4.0117528897660001E-4</v>
      </c>
      <c r="AD42">
        <f t="shared" si="12"/>
        <v>3.8740311879960319E-2</v>
      </c>
      <c r="AE42">
        <f t="shared" si="13"/>
        <v>5.7648281472895864E-2</v>
      </c>
      <c r="AF42">
        <f t="shared" si="14"/>
        <v>1.6123850435624396E-2</v>
      </c>
      <c r="AG42">
        <f t="shared" si="15"/>
        <v>8.0209328556263268E-2</v>
      </c>
      <c r="AH42">
        <f t="shared" si="16"/>
        <v>4.8093265162200268E-3</v>
      </c>
      <c r="AI42">
        <f t="shared" si="17"/>
        <v>6.7236180633468553E-3</v>
      </c>
      <c r="AJ42">
        <f t="shared" si="18"/>
        <v>3.2306338028169015E-4</v>
      </c>
      <c r="AK42">
        <f t="shared" si="19"/>
        <v>4.2554347826086963E-5</v>
      </c>
      <c r="AL42">
        <f t="shared" si="20"/>
        <v>0</v>
      </c>
      <c r="AM42">
        <f t="shared" si="21"/>
        <v>0</v>
      </c>
      <c r="AN42">
        <f t="shared" si="22"/>
        <v>0</v>
      </c>
      <c r="AO42">
        <f t="shared" si="0"/>
        <v>0</v>
      </c>
      <c r="AP42">
        <f t="shared" si="23"/>
        <v>0</v>
      </c>
      <c r="AQ42" s="35">
        <f t="shared" si="24"/>
        <v>1.7092807237450542</v>
      </c>
      <c r="AR42">
        <v>1</v>
      </c>
      <c r="AS42">
        <f t="shared" si="46"/>
        <v>1.1948116573735026</v>
      </c>
      <c r="AT42">
        <f t="shared" si="46"/>
        <v>1.1382079161451814E-2</v>
      </c>
      <c r="AU42">
        <f t="shared" si="46"/>
        <v>0.30177489947038061</v>
      </c>
      <c r="AV42">
        <f t="shared" si="46"/>
        <v>1.0999043145441894E-3</v>
      </c>
      <c r="AW42">
        <f t="shared" si="46"/>
        <v>4.0117528897660001E-4</v>
      </c>
      <c r="AX42">
        <f t="shared" si="46"/>
        <v>3.8740311879960319E-2</v>
      </c>
      <c r="AY42">
        <f t="shared" si="46"/>
        <v>5.7648281472895864E-2</v>
      </c>
      <c r="AZ42">
        <f t="shared" si="46"/>
        <v>1.6123850435624396E-2</v>
      </c>
      <c r="BA42">
        <f t="shared" si="46"/>
        <v>8.0209328556263268E-2</v>
      </c>
      <c r="BB42">
        <f t="shared" si="46"/>
        <v>4.8093265162200268E-3</v>
      </c>
      <c r="BC42">
        <f t="shared" si="46"/>
        <v>6.7236180633468553E-3</v>
      </c>
      <c r="BD42">
        <f t="shared" si="46"/>
        <v>3.2306338028169015E-4</v>
      </c>
      <c r="BE42">
        <f t="shared" si="46"/>
        <v>4.2554347826086963E-5</v>
      </c>
      <c r="BF42">
        <f t="shared" si="46"/>
        <v>0</v>
      </c>
      <c r="BG42">
        <f t="shared" si="46"/>
        <v>0</v>
      </c>
      <c r="BH42">
        <f t="shared" si="46"/>
        <v>0</v>
      </c>
      <c r="BI42">
        <f t="shared" si="43"/>
        <v>0</v>
      </c>
      <c r="BJ42">
        <f t="shared" si="43"/>
        <v>0</v>
      </c>
      <c r="BK42">
        <f t="shared" si="25"/>
        <v>1.7092807237450542</v>
      </c>
      <c r="BL42">
        <f t="shared" si="26"/>
        <v>1.3141784970128092E-3</v>
      </c>
      <c r="BM42">
        <f t="shared" si="27"/>
        <v>1.251919797816436E-5</v>
      </c>
      <c r="BN42">
        <v>0.19564172337864821</v>
      </c>
      <c r="BO42">
        <f t="shared" si="28"/>
        <v>-0.70853852019884034</v>
      </c>
      <c r="BP42">
        <f t="shared" si="47"/>
        <v>1998.9199027858697</v>
      </c>
      <c r="BQ42">
        <f t="shared" si="47"/>
        <v>19.042218437108883</v>
      </c>
      <c r="BR42">
        <f t="shared" si="47"/>
        <v>504.86940681394668</v>
      </c>
      <c r="BS42">
        <f t="shared" si="47"/>
        <v>1.8401399182324287</v>
      </c>
      <c r="BT42">
        <f t="shared" si="47"/>
        <v>0.67116625845785172</v>
      </c>
      <c r="BU42">
        <f t="shared" si="47"/>
        <v>64.812541775173599</v>
      </c>
      <c r="BV42">
        <f t="shared" si="47"/>
        <v>96.445574904154782</v>
      </c>
      <c r="BW42">
        <f t="shared" si="47"/>
        <v>26.975201778799615</v>
      </c>
      <c r="BX42">
        <f t="shared" si="47"/>
        <v>134.19020667462846</v>
      </c>
      <c r="BY42">
        <f t="shared" si="47"/>
        <v>8.0460032616361055</v>
      </c>
      <c r="BZ42">
        <f t="shared" si="47"/>
        <v>11.248613019979288</v>
      </c>
      <c r="CA42">
        <f t="shared" si="47"/>
        <v>0.54048503521126756</v>
      </c>
      <c r="CB42">
        <f t="shared" si="29"/>
        <v>0</v>
      </c>
      <c r="CC42">
        <f t="shared" si="47"/>
        <v>0</v>
      </c>
      <c r="CD42">
        <f t="shared" si="47"/>
        <v>0</v>
      </c>
      <c r="CE42">
        <f t="shared" si="47"/>
        <v>0</v>
      </c>
      <c r="CF42">
        <f t="shared" si="30"/>
        <v>0</v>
      </c>
      <c r="CG42">
        <f t="shared" si="40"/>
        <v>-0.70853852019884034</v>
      </c>
      <c r="CH42">
        <f t="shared" si="48"/>
        <v>-1.6906209127771663</v>
      </c>
      <c r="CI42">
        <f t="shared" si="32"/>
        <v>0.98208239257832597</v>
      </c>
      <c r="CJ42">
        <f t="shared" si="33"/>
        <v>-0.55416715480768874</v>
      </c>
      <c r="CK42">
        <f t="shared" si="34"/>
        <v>-1.6904778948124271</v>
      </c>
    </row>
    <row r="43" spans="1:89" x14ac:dyDescent="0.2">
      <c r="A43" s="51">
        <v>1400</v>
      </c>
      <c r="B43" s="52">
        <v>1.5</v>
      </c>
      <c r="C43" s="45">
        <f t="shared" si="5"/>
        <v>1673</v>
      </c>
      <c r="D43" s="46">
        <f t="shared" si="6"/>
        <v>0.5977286312014346</v>
      </c>
      <c r="E43" s="47">
        <f t="shared" si="7"/>
        <v>0.89659294680215185</v>
      </c>
      <c r="F43" s="53">
        <v>57.872146666666673</v>
      </c>
      <c r="G43" s="53">
        <v>4.0133333333333333E-2</v>
      </c>
      <c r="H43" s="53">
        <v>15.876733333333334</v>
      </c>
      <c r="I43" s="53">
        <v>1.9599999999999995E-3</v>
      </c>
      <c r="J43" s="53">
        <v>7.9039999999999999E-2</v>
      </c>
      <c r="K43" s="53">
        <v>2.4281199999999998</v>
      </c>
      <c r="L43" s="53">
        <v>11.544919999999999</v>
      </c>
      <c r="M43" s="53">
        <v>7.8925133333333353</v>
      </c>
      <c r="N43" s="53">
        <v>7.2440000000000004E-2</v>
      </c>
      <c r="O43" s="53">
        <v>0.46228000000000002</v>
      </c>
      <c r="P43" s="53">
        <v>0.11864666666666666</v>
      </c>
      <c r="Q43" s="53">
        <v>0.22112666666666664</v>
      </c>
      <c r="R43" s="53">
        <v>-3.0799999999999985E-3</v>
      </c>
      <c r="S43" s="53"/>
      <c r="T43" s="53"/>
      <c r="U43" s="53"/>
      <c r="V43" s="53"/>
      <c r="W43" s="53"/>
      <c r="X43" s="54">
        <v>96.606980000000021</v>
      </c>
      <c r="Y43">
        <f t="shared" si="8"/>
        <v>0.96325144252108308</v>
      </c>
      <c r="Z43">
        <f t="shared" si="9"/>
        <v>5.0229453483521065E-4</v>
      </c>
      <c r="AA43">
        <f t="shared" si="10"/>
        <v>0.31143062638943381</v>
      </c>
      <c r="AB43">
        <f t="shared" si="11"/>
        <v>2.7279053583855249E-5</v>
      </c>
      <c r="AC43">
        <f t="shared" si="35"/>
        <v>1.1141809980265013E-3</v>
      </c>
      <c r="AD43">
        <f t="shared" si="12"/>
        <v>6.0221230158730155E-2</v>
      </c>
      <c r="AE43">
        <f t="shared" si="13"/>
        <v>0.20586519258202568</v>
      </c>
      <c r="AF43">
        <f t="shared" si="14"/>
        <v>0.25467935893298921</v>
      </c>
      <c r="AG43">
        <f t="shared" si="15"/>
        <v>1.5380042462845012E-3</v>
      </c>
      <c r="AH43">
        <f t="shared" si="16"/>
        <v>1.304033850493653E-2</v>
      </c>
      <c r="AI43">
        <f t="shared" si="17"/>
        <v>1.0239636374097408E-3</v>
      </c>
      <c r="AJ43">
        <f t="shared" si="18"/>
        <v>1.6391895231035332E-3</v>
      </c>
      <c r="AK43">
        <f t="shared" si="19"/>
        <v>-1.3391304347826081E-5</v>
      </c>
      <c r="AL43">
        <f t="shared" si="20"/>
        <v>0</v>
      </c>
      <c r="AM43">
        <f t="shared" si="21"/>
        <v>0</v>
      </c>
      <c r="AN43">
        <f t="shared" si="22"/>
        <v>0</v>
      </c>
      <c r="AO43">
        <f t="shared" si="0"/>
        <v>0</v>
      </c>
      <c r="AP43">
        <f t="shared" si="23"/>
        <v>0</v>
      </c>
      <c r="AQ43" s="35">
        <f t="shared" si="24"/>
        <v>1.8012793712731572</v>
      </c>
      <c r="AR43">
        <v>1</v>
      </c>
      <c r="AS43">
        <f t="shared" si="46"/>
        <v>0.96325144252108308</v>
      </c>
      <c r="AT43">
        <f t="shared" si="46"/>
        <v>5.0229453483521065E-4</v>
      </c>
      <c r="AU43">
        <f t="shared" si="46"/>
        <v>0.31143062638943381</v>
      </c>
      <c r="AV43">
        <f t="shared" si="46"/>
        <v>2.7279053583855249E-5</v>
      </c>
      <c r="AW43">
        <f t="shared" si="46"/>
        <v>1.1141809980265013E-3</v>
      </c>
      <c r="AX43">
        <f t="shared" si="46"/>
        <v>6.0221230158730155E-2</v>
      </c>
      <c r="AY43">
        <f t="shared" si="46"/>
        <v>0.20586519258202568</v>
      </c>
      <c r="AZ43">
        <f t="shared" si="46"/>
        <v>0.25467935893298921</v>
      </c>
      <c r="BA43">
        <f t="shared" si="46"/>
        <v>1.5380042462845012E-3</v>
      </c>
      <c r="BB43">
        <f t="shared" si="46"/>
        <v>1.304033850493653E-2</v>
      </c>
      <c r="BC43">
        <f t="shared" si="46"/>
        <v>1.0239636374097408E-3</v>
      </c>
      <c r="BD43">
        <f t="shared" si="46"/>
        <v>1.6391895231035332E-3</v>
      </c>
      <c r="BE43">
        <f t="shared" si="46"/>
        <v>-1.3391304347826081E-5</v>
      </c>
      <c r="BF43">
        <f t="shared" si="46"/>
        <v>0</v>
      </c>
      <c r="BG43">
        <f t="shared" si="46"/>
        <v>0</v>
      </c>
      <c r="BH43">
        <f t="shared" si="46"/>
        <v>0</v>
      </c>
      <c r="BI43">
        <f t="shared" si="43"/>
        <v>0</v>
      </c>
      <c r="BJ43">
        <f t="shared" si="43"/>
        <v>0</v>
      </c>
      <c r="BK43">
        <f t="shared" si="25"/>
        <v>1.8012793712731572</v>
      </c>
      <c r="BL43">
        <f t="shared" si="26"/>
        <v>2.627658771525849E-5</v>
      </c>
      <c r="BM43">
        <f t="shared" si="27"/>
        <v>1.3702119530647359E-8</v>
      </c>
      <c r="BN43">
        <v>0.70380769994311076</v>
      </c>
      <c r="BO43">
        <f t="shared" si="28"/>
        <v>-0.15254598611618472</v>
      </c>
      <c r="BP43">
        <f t="shared" si="47"/>
        <v>1611.5196633377718</v>
      </c>
      <c r="BQ43">
        <f t="shared" si="47"/>
        <v>0.84033875677930736</v>
      </c>
      <c r="BR43">
        <f t="shared" si="47"/>
        <v>521.02343794952276</v>
      </c>
      <c r="BS43">
        <f t="shared" si="47"/>
        <v>4.5637856645789829E-2</v>
      </c>
      <c r="BT43">
        <f t="shared" si="47"/>
        <v>1.8640248096983363</v>
      </c>
      <c r="BU43">
        <f t="shared" si="47"/>
        <v>100.75011805555553</v>
      </c>
      <c r="BV43">
        <f t="shared" si="47"/>
        <v>344.41246718972894</v>
      </c>
      <c r="BW43">
        <f t="shared" si="47"/>
        <v>426.07856749489088</v>
      </c>
      <c r="BX43">
        <f t="shared" si="47"/>
        <v>2.5730811040339701</v>
      </c>
      <c r="BY43">
        <f t="shared" si="47"/>
        <v>21.816486318758813</v>
      </c>
      <c r="BZ43">
        <f t="shared" si="47"/>
        <v>1.713091165386496</v>
      </c>
      <c r="CA43">
        <f t="shared" si="47"/>
        <v>2.7423640721522107</v>
      </c>
      <c r="CB43">
        <f t="shared" si="29"/>
        <v>0</v>
      </c>
      <c r="CC43">
        <f t="shared" si="47"/>
        <v>0</v>
      </c>
      <c r="CD43">
        <f t="shared" si="47"/>
        <v>0</v>
      </c>
      <c r="CE43">
        <f t="shared" si="47"/>
        <v>0</v>
      </c>
      <c r="CF43">
        <f t="shared" si="30"/>
        <v>0</v>
      </c>
      <c r="CG43">
        <f t="shared" si="40"/>
        <v>-0.15254598611618472</v>
      </c>
      <c r="CH43">
        <f t="shared" si="48"/>
        <v>-0.62910032461121768</v>
      </c>
      <c r="CI43">
        <f t="shared" si="32"/>
        <v>0.47655433849503293</v>
      </c>
      <c r="CJ43">
        <f t="shared" si="33"/>
        <v>0.29218146339848627</v>
      </c>
      <c r="CK43">
        <f t="shared" si="34"/>
        <v>-0.73413439588374496</v>
      </c>
    </row>
    <row r="44" spans="1:89" x14ac:dyDescent="0.2">
      <c r="A44" s="56">
        <v>1500</v>
      </c>
      <c r="B44" s="57">
        <v>1.5</v>
      </c>
      <c r="C44" s="45">
        <f t="shared" si="5"/>
        <v>1773</v>
      </c>
      <c r="D44" s="46">
        <f t="shared" si="6"/>
        <v>0.56401579244218836</v>
      </c>
      <c r="E44" s="47">
        <f t="shared" si="7"/>
        <v>0.84602368866328259</v>
      </c>
      <c r="F44" s="58">
        <v>45.22</v>
      </c>
      <c r="G44" s="58">
        <v>0</v>
      </c>
      <c r="H44" s="58">
        <v>17.79</v>
      </c>
      <c r="I44" s="58">
        <v>0</v>
      </c>
      <c r="J44" s="58">
        <v>0</v>
      </c>
      <c r="K44" s="58">
        <v>16.34</v>
      </c>
      <c r="L44" s="58">
        <v>16.239999999999998</v>
      </c>
      <c r="M44" s="58">
        <v>0</v>
      </c>
      <c r="N44" s="58">
        <v>0</v>
      </c>
      <c r="O44" s="58">
        <v>2.66</v>
      </c>
      <c r="P44" s="58">
        <v>0.28000000000000003</v>
      </c>
      <c r="Q44" s="58">
        <v>0.05</v>
      </c>
      <c r="R44" s="58">
        <v>0</v>
      </c>
      <c r="S44" s="58">
        <v>0</v>
      </c>
      <c r="T44" s="58">
        <v>0</v>
      </c>
      <c r="U44" s="58">
        <v>0</v>
      </c>
      <c r="V44" s="58" t="s">
        <v>186</v>
      </c>
      <c r="W44" s="58"/>
      <c r="X44" s="59">
        <f t="shared" ref="X44:X64" si="49">SUM(F44:V44)</f>
        <v>98.579999999999984</v>
      </c>
      <c r="Y44">
        <f t="shared" si="8"/>
        <v>0.75266311584553924</v>
      </c>
      <c r="Z44">
        <v>0</v>
      </c>
      <c r="AA44">
        <f t="shared" si="10"/>
        <v>0.34896037661828166</v>
      </c>
      <c r="AB44">
        <v>0</v>
      </c>
      <c r="AC44">
        <f t="shared" si="35"/>
        <v>0</v>
      </c>
      <c r="AD44">
        <f t="shared" si="12"/>
        <v>0.40525793650793651</v>
      </c>
      <c r="AE44">
        <f t="shared" si="13"/>
        <v>0.28958630527817403</v>
      </c>
      <c r="AF44">
        <v>0</v>
      </c>
      <c r="AG44">
        <f t="shared" si="15"/>
        <v>0</v>
      </c>
      <c r="AH44">
        <f t="shared" si="16"/>
        <v>7.5035260930888567E-2</v>
      </c>
      <c r="AI44">
        <f t="shared" si="17"/>
        <v>2.4165012514024337E-3</v>
      </c>
      <c r="AJ44">
        <f t="shared" si="18"/>
        <v>3.7064492216456633E-4</v>
      </c>
      <c r="AK44">
        <f t="shared" si="19"/>
        <v>0</v>
      </c>
      <c r="AL44">
        <f t="shared" si="20"/>
        <v>0</v>
      </c>
      <c r="AM44">
        <f t="shared" si="21"/>
        <v>0</v>
      </c>
      <c r="AN44">
        <f t="shared" si="22"/>
        <v>0</v>
      </c>
      <c r="AO44">
        <v>0</v>
      </c>
      <c r="AP44">
        <f t="shared" si="23"/>
        <v>0</v>
      </c>
      <c r="AQ44" s="35">
        <f t="shared" si="24"/>
        <v>1.7992548804234982</v>
      </c>
      <c r="AR44">
        <v>1</v>
      </c>
      <c r="AS44">
        <f t="shared" si="46"/>
        <v>0.75266311584553924</v>
      </c>
      <c r="AT44">
        <f t="shared" si="46"/>
        <v>0</v>
      </c>
      <c r="AU44">
        <f t="shared" si="46"/>
        <v>0.34896037661828166</v>
      </c>
      <c r="AV44">
        <f t="shared" si="46"/>
        <v>0</v>
      </c>
      <c r="AW44">
        <f t="shared" si="46"/>
        <v>0</v>
      </c>
      <c r="AX44">
        <f t="shared" si="46"/>
        <v>0.40525793650793651</v>
      </c>
      <c r="AY44">
        <f t="shared" si="46"/>
        <v>0.28958630527817403</v>
      </c>
      <c r="AZ44">
        <f t="shared" si="46"/>
        <v>0</v>
      </c>
      <c r="BA44">
        <f t="shared" si="46"/>
        <v>0</v>
      </c>
      <c r="BB44">
        <f t="shared" si="46"/>
        <v>7.5035260930888567E-2</v>
      </c>
      <c r="BC44">
        <f t="shared" si="46"/>
        <v>2.4165012514024337E-3</v>
      </c>
      <c r="BD44">
        <f t="shared" si="46"/>
        <v>3.7064492216456633E-4</v>
      </c>
      <c r="BE44">
        <f t="shared" si="46"/>
        <v>0</v>
      </c>
      <c r="BF44">
        <f t="shared" si="46"/>
        <v>0</v>
      </c>
      <c r="BG44">
        <f t="shared" si="46"/>
        <v>0</v>
      </c>
      <c r="BH44">
        <f t="shared" si="46"/>
        <v>0</v>
      </c>
      <c r="BI44">
        <f>AO44/$AR44</f>
        <v>0</v>
      </c>
      <c r="BJ44">
        <f t="shared" si="43"/>
        <v>0</v>
      </c>
      <c r="BK44">
        <f t="shared" si="25"/>
        <v>1.7992548804234982</v>
      </c>
      <c r="BL44">
        <f t="shared" si="26"/>
        <v>0</v>
      </c>
      <c r="BM44">
        <f t="shared" si="27"/>
        <v>0</v>
      </c>
      <c r="BN44" s="58">
        <v>2.4049436874213757</v>
      </c>
      <c r="BO44">
        <f t="shared" si="28"/>
        <v>0.38110491167513882</v>
      </c>
      <c r="BP44">
        <f t="shared" si="47"/>
        <v>1334.4717043941412</v>
      </c>
      <c r="BQ44">
        <f t="shared" si="47"/>
        <v>0</v>
      </c>
      <c r="BR44">
        <f t="shared" si="47"/>
        <v>618.70674774421343</v>
      </c>
      <c r="BS44">
        <f t="shared" si="47"/>
        <v>0</v>
      </c>
      <c r="BT44">
        <f t="shared" si="47"/>
        <v>0</v>
      </c>
      <c r="BU44">
        <f t="shared" si="47"/>
        <v>718.52232142857144</v>
      </c>
      <c r="BV44">
        <f t="shared" si="47"/>
        <v>513.43651925820257</v>
      </c>
      <c r="BW44">
        <f t="shared" si="47"/>
        <v>0</v>
      </c>
      <c r="BX44">
        <f t="shared" si="47"/>
        <v>0</v>
      </c>
      <c r="BY44">
        <f t="shared" si="47"/>
        <v>133.03751763046543</v>
      </c>
      <c r="BZ44">
        <f t="shared" si="47"/>
        <v>4.2844567187365152</v>
      </c>
      <c r="CA44">
        <f t="shared" si="47"/>
        <v>0.65715344699777611</v>
      </c>
      <c r="CB44">
        <f t="shared" si="29"/>
        <v>0</v>
      </c>
      <c r="CC44">
        <f t="shared" si="47"/>
        <v>0</v>
      </c>
      <c r="CD44">
        <f t="shared" si="47"/>
        <v>0</v>
      </c>
      <c r="CE44">
        <f t="shared" si="47"/>
        <v>0</v>
      </c>
      <c r="CF44">
        <f t="shared" si="30"/>
        <v>0</v>
      </c>
      <c r="CG44">
        <f t="shared" si="40"/>
        <v>0.38110491167513882</v>
      </c>
      <c r="CH44">
        <f t="shared" si="48"/>
        <v>0.11866288620600018</v>
      </c>
      <c r="CI44">
        <f t="shared" si="32"/>
        <v>0.26244202546913864</v>
      </c>
      <c r="CJ44">
        <f t="shared" si="33"/>
        <v>0.91687523231983281</v>
      </c>
      <c r="CK44">
        <f t="shared" si="34"/>
        <v>2.1240403869123625E-2</v>
      </c>
    </row>
    <row r="45" spans="1:89" x14ac:dyDescent="0.2">
      <c r="A45" s="56">
        <v>1400</v>
      </c>
      <c r="B45" s="57">
        <v>1.5</v>
      </c>
      <c r="C45" s="45">
        <f t="shared" si="5"/>
        <v>1673</v>
      </c>
      <c r="D45" s="46">
        <f t="shared" si="6"/>
        <v>0.5977286312014346</v>
      </c>
      <c r="E45" s="47">
        <f t="shared" si="7"/>
        <v>0.89659294680215185</v>
      </c>
      <c r="F45" s="58">
        <v>45.35</v>
      </c>
      <c r="G45" s="58">
        <v>0</v>
      </c>
      <c r="H45" s="58">
        <v>17.95</v>
      </c>
      <c r="I45" s="58">
        <v>0</v>
      </c>
      <c r="J45" s="58">
        <v>0</v>
      </c>
      <c r="K45" s="58">
        <v>16.34</v>
      </c>
      <c r="L45" s="58">
        <v>16.239999999999998</v>
      </c>
      <c r="M45" s="58">
        <v>0</v>
      </c>
      <c r="N45" s="58">
        <v>0</v>
      </c>
      <c r="O45" s="58">
        <v>2.5499999999999998</v>
      </c>
      <c r="P45" s="58">
        <v>0.27</v>
      </c>
      <c r="Q45" s="58">
        <v>0.04</v>
      </c>
      <c r="R45" s="58">
        <v>0</v>
      </c>
      <c r="S45" s="58">
        <v>0</v>
      </c>
      <c r="T45" s="58">
        <v>0</v>
      </c>
      <c r="U45" s="58">
        <v>0</v>
      </c>
      <c r="V45" s="58" t="s">
        <v>186</v>
      </c>
      <c r="W45" s="58"/>
      <c r="X45" s="59">
        <f t="shared" si="49"/>
        <v>98.74</v>
      </c>
      <c r="Y45">
        <f t="shared" si="8"/>
        <v>0.75482689747003995</v>
      </c>
      <c r="Z45">
        <v>0</v>
      </c>
      <c r="AA45">
        <f t="shared" si="10"/>
        <v>0.35209886229894077</v>
      </c>
      <c r="AB45">
        <v>0</v>
      </c>
      <c r="AC45">
        <f t="shared" si="35"/>
        <v>0</v>
      </c>
      <c r="AD45">
        <f t="shared" si="12"/>
        <v>0.40525793650793651</v>
      </c>
      <c r="AE45">
        <f t="shared" si="13"/>
        <v>0.28958630527817403</v>
      </c>
      <c r="AF45">
        <v>0</v>
      </c>
      <c r="AG45">
        <f t="shared" si="15"/>
        <v>0</v>
      </c>
      <c r="AH45">
        <f t="shared" si="16"/>
        <v>7.193229901269392E-2</v>
      </c>
      <c r="AI45">
        <f t="shared" si="17"/>
        <v>2.3301976352809181E-3</v>
      </c>
      <c r="AJ45">
        <f t="shared" si="18"/>
        <v>2.9651593773165309E-4</v>
      </c>
      <c r="AK45">
        <f t="shared" si="19"/>
        <v>0</v>
      </c>
      <c r="AL45">
        <f t="shared" si="20"/>
        <v>0</v>
      </c>
      <c r="AM45">
        <f t="shared" si="21"/>
        <v>0</v>
      </c>
      <c r="AN45">
        <f t="shared" si="22"/>
        <v>0</v>
      </c>
      <c r="AO45">
        <v>0</v>
      </c>
      <c r="AP45">
        <f t="shared" si="23"/>
        <v>0</v>
      </c>
      <c r="AQ45" s="35">
        <f t="shared" si="24"/>
        <v>1.804396715128104</v>
      </c>
      <c r="AR45">
        <v>1</v>
      </c>
      <c r="AS45">
        <f t="shared" si="46"/>
        <v>0.75482689747003995</v>
      </c>
      <c r="AT45">
        <f t="shared" si="46"/>
        <v>0</v>
      </c>
      <c r="AU45">
        <f t="shared" si="46"/>
        <v>0.35209886229894077</v>
      </c>
      <c r="AV45">
        <f t="shared" si="46"/>
        <v>0</v>
      </c>
      <c r="AW45">
        <f t="shared" si="46"/>
        <v>0</v>
      </c>
      <c r="AX45">
        <f t="shared" si="46"/>
        <v>0.40525793650793651</v>
      </c>
      <c r="AY45">
        <f t="shared" si="46"/>
        <v>0.28958630527817403</v>
      </c>
      <c r="AZ45">
        <f t="shared" si="46"/>
        <v>0</v>
      </c>
      <c r="BA45">
        <f t="shared" si="46"/>
        <v>0</v>
      </c>
      <c r="BB45">
        <f t="shared" si="46"/>
        <v>7.193229901269392E-2</v>
      </c>
      <c r="BC45">
        <f t="shared" si="46"/>
        <v>2.3301976352809181E-3</v>
      </c>
      <c r="BD45">
        <f t="shared" si="46"/>
        <v>2.9651593773165309E-4</v>
      </c>
      <c r="BE45">
        <f t="shared" si="46"/>
        <v>0</v>
      </c>
      <c r="BF45">
        <f t="shared" si="46"/>
        <v>0</v>
      </c>
      <c r="BG45">
        <f t="shared" si="46"/>
        <v>0</v>
      </c>
      <c r="BH45">
        <f t="shared" si="46"/>
        <v>0</v>
      </c>
      <c r="BI45">
        <f>AO45/$AR45</f>
        <v>0</v>
      </c>
      <c r="BJ45">
        <f t="shared" si="43"/>
        <v>0</v>
      </c>
      <c r="BK45">
        <f t="shared" si="25"/>
        <v>1.804396715128104</v>
      </c>
      <c r="BL45">
        <f t="shared" si="26"/>
        <v>0</v>
      </c>
      <c r="BM45">
        <f t="shared" si="27"/>
        <v>0</v>
      </c>
      <c r="BN45" s="58">
        <v>2.2861845212439516</v>
      </c>
      <c r="BO45">
        <f t="shared" si="28"/>
        <v>0.35911128000676362</v>
      </c>
      <c r="BP45">
        <f t="shared" si="47"/>
        <v>1262.8253994673767</v>
      </c>
      <c r="BQ45">
        <f t="shared" si="47"/>
        <v>0</v>
      </c>
      <c r="BR45">
        <f t="shared" si="47"/>
        <v>589.06139662612793</v>
      </c>
      <c r="BS45">
        <f t="shared" si="47"/>
        <v>0</v>
      </c>
      <c r="BT45">
        <f t="shared" si="47"/>
        <v>0</v>
      </c>
      <c r="BU45">
        <f t="shared" si="47"/>
        <v>677.99652777777771</v>
      </c>
      <c r="BV45">
        <f t="shared" si="47"/>
        <v>484.47788873038513</v>
      </c>
      <c r="BW45">
        <f t="shared" si="47"/>
        <v>0</v>
      </c>
      <c r="BX45">
        <f t="shared" si="47"/>
        <v>0</v>
      </c>
      <c r="BY45">
        <f t="shared" si="47"/>
        <v>120.34273624823692</v>
      </c>
      <c r="BZ45">
        <f t="shared" si="47"/>
        <v>3.8984206438249758</v>
      </c>
      <c r="CA45">
        <f t="shared" si="47"/>
        <v>0.49607116382505556</v>
      </c>
      <c r="CB45">
        <f t="shared" si="29"/>
        <v>0</v>
      </c>
      <c r="CC45">
        <f t="shared" si="47"/>
        <v>0</v>
      </c>
      <c r="CD45">
        <f t="shared" si="47"/>
        <v>0</v>
      </c>
      <c r="CE45">
        <f t="shared" si="47"/>
        <v>0</v>
      </c>
      <c r="CF45">
        <f t="shared" si="30"/>
        <v>0</v>
      </c>
      <c r="CG45">
        <f t="shared" si="40"/>
        <v>0.35911128000676362</v>
      </c>
      <c r="CH45">
        <f t="shared" si="48"/>
        <v>2.5623147801076218E-2</v>
      </c>
      <c r="CI45">
        <f t="shared" si="32"/>
        <v>0.3334881322056874</v>
      </c>
      <c r="CJ45">
        <f t="shared" si="33"/>
        <v>0.98805725457445526</v>
      </c>
      <c r="CK45">
        <f t="shared" si="34"/>
        <v>-1.6538927350878696E-2</v>
      </c>
    </row>
    <row r="46" spans="1:89" x14ac:dyDescent="0.2">
      <c r="A46" s="56">
        <v>1300</v>
      </c>
      <c r="B46" s="57">
        <v>1.5</v>
      </c>
      <c r="C46" s="45">
        <f t="shared" si="5"/>
        <v>1573</v>
      </c>
      <c r="D46" s="46">
        <f t="shared" si="6"/>
        <v>0.63572790845518123</v>
      </c>
      <c r="E46" s="47">
        <f t="shared" si="7"/>
        <v>0.95359186268277174</v>
      </c>
      <c r="F46" s="58">
        <v>45.01</v>
      </c>
      <c r="G46" s="58">
        <v>0</v>
      </c>
      <c r="H46" s="58">
        <v>17.86</v>
      </c>
      <c r="I46" s="58">
        <v>0</v>
      </c>
      <c r="J46" s="58">
        <v>0</v>
      </c>
      <c r="K46" s="58">
        <v>16.53</v>
      </c>
      <c r="L46" s="58">
        <v>16.52</v>
      </c>
      <c r="M46" s="58">
        <v>0</v>
      </c>
      <c r="N46" s="58">
        <v>0</v>
      </c>
      <c r="O46" s="58">
        <v>2.41</v>
      </c>
      <c r="P46" s="58">
        <v>0.23</v>
      </c>
      <c r="Q46" s="58">
        <v>0.02</v>
      </c>
      <c r="R46" s="58">
        <v>0</v>
      </c>
      <c r="S46" s="58">
        <v>0</v>
      </c>
      <c r="T46" s="58">
        <v>0</v>
      </c>
      <c r="U46" s="58">
        <v>0</v>
      </c>
      <c r="V46" s="58" t="s">
        <v>186</v>
      </c>
      <c r="W46" s="58"/>
      <c r="X46" s="59">
        <f t="shared" si="49"/>
        <v>98.58</v>
      </c>
      <c r="Y46">
        <f t="shared" si="8"/>
        <v>0.74916777629826892</v>
      </c>
      <c r="Z46">
        <v>0</v>
      </c>
      <c r="AA46">
        <f t="shared" si="10"/>
        <v>0.35033346410357002</v>
      </c>
      <c r="AB46">
        <v>0</v>
      </c>
      <c r="AC46">
        <f t="shared" si="35"/>
        <v>0</v>
      </c>
      <c r="AD46">
        <f t="shared" si="12"/>
        <v>0.40997023809523814</v>
      </c>
      <c r="AE46">
        <f t="shared" si="13"/>
        <v>0.29457917261055633</v>
      </c>
      <c r="AF46">
        <v>0</v>
      </c>
      <c r="AG46">
        <f t="shared" si="15"/>
        <v>0</v>
      </c>
      <c r="AH46">
        <f t="shared" si="16"/>
        <v>6.7983074753173486E-2</v>
      </c>
      <c r="AI46">
        <f t="shared" si="17"/>
        <v>1.9849831707948562E-3</v>
      </c>
      <c r="AJ46">
        <f t="shared" si="18"/>
        <v>1.4825796886582654E-4</v>
      </c>
      <c r="AK46">
        <f t="shared" si="19"/>
        <v>0</v>
      </c>
      <c r="AL46">
        <f t="shared" si="20"/>
        <v>0</v>
      </c>
      <c r="AM46">
        <f t="shared" si="21"/>
        <v>0</v>
      </c>
      <c r="AN46">
        <f t="shared" si="22"/>
        <v>0</v>
      </c>
      <c r="AO46">
        <v>0</v>
      </c>
      <c r="AP46">
        <f t="shared" si="23"/>
        <v>0</v>
      </c>
      <c r="AQ46" s="35">
        <f t="shared" si="24"/>
        <v>1.8061838922472939</v>
      </c>
      <c r="AR46">
        <v>1</v>
      </c>
      <c r="AS46">
        <f t="shared" si="46"/>
        <v>0.74916777629826892</v>
      </c>
      <c r="AT46">
        <f t="shared" si="46"/>
        <v>0</v>
      </c>
      <c r="AU46">
        <f t="shared" si="46"/>
        <v>0.35033346410357002</v>
      </c>
      <c r="AV46">
        <f t="shared" si="46"/>
        <v>0</v>
      </c>
      <c r="AW46">
        <f t="shared" si="46"/>
        <v>0</v>
      </c>
      <c r="AX46">
        <f t="shared" si="46"/>
        <v>0.40997023809523814</v>
      </c>
      <c r="AY46">
        <f t="shared" si="46"/>
        <v>0.29457917261055633</v>
      </c>
      <c r="AZ46">
        <f t="shared" si="46"/>
        <v>0</v>
      </c>
      <c r="BA46">
        <f t="shared" si="46"/>
        <v>0</v>
      </c>
      <c r="BB46">
        <f t="shared" si="46"/>
        <v>6.7983074753173486E-2</v>
      </c>
      <c r="BC46">
        <f t="shared" si="46"/>
        <v>1.9849831707948562E-3</v>
      </c>
      <c r="BD46">
        <f t="shared" si="46"/>
        <v>1.4825796886582654E-4</v>
      </c>
      <c r="BE46">
        <f t="shared" si="46"/>
        <v>0</v>
      </c>
      <c r="BF46">
        <f t="shared" si="46"/>
        <v>0</v>
      </c>
      <c r="BG46">
        <f t="shared" si="46"/>
        <v>0</v>
      </c>
      <c r="BH46">
        <f t="shared" si="46"/>
        <v>0</v>
      </c>
      <c r="BI46">
        <f>AO46/$AR46</f>
        <v>0</v>
      </c>
      <c r="BJ46">
        <f t="shared" si="43"/>
        <v>0</v>
      </c>
      <c r="BK46">
        <f t="shared" si="25"/>
        <v>1.8061838922472939</v>
      </c>
      <c r="BL46">
        <f t="shared" si="26"/>
        <v>0</v>
      </c>
      <c r="BM46">
        <f t="shared" si="27"/>
        <v>0</v>
      </c>
      <c r="BN46" s="58">
        <v>2.1723581475221811</v>
      </c>
      <c r="BO46">
        <f t="shared" si="28"/>
        <v>0.33693142711853635</v>
      </c>
      <c r="BP46">
        <f t="shared" si="47"/>
        <v>1178.4409121171768</v>
      </c>
      <c r="BQ46">
        <f t="shared" si="47"/>
        <v>0</v>
      </c>
      <c r="BR46">
        <f t="shared" si="47"/>
        <v>551.07453903491557</v>
      </c>
      <c r="BS46">
        <f t="shared" si="47"/>
        <v>0</v>
      </c>
      <c r="BT46">
        <f t="shared" si="47"/>
        <v>0</v>
      </c>
      <c r="BU46">
        <f t="shared" si="47"/>
        <v>644.88318452380952</v>
      </c>
      <c r="BV46">
        <f t="shared" si="47"/>
        <v>463.37303851640507</v>
      </c>
      <c r="BW46">
        <f t="shared" si="47"/>
        <v>0</v>
      </c>
      <c r="BX46">
        <f t="shared" si="47"/>
        <v>0</v>
      </c>
      <c r="BY46">
        <f t="shared" si="47"/>
        <v>106.93737658674188</v>
      </c>
      <c r="BZ46">
        <f t="shared" si="47"/>
        <v>3.1223785276603087</v>
      </c>
      <c r="CA46">
        <f t="shared" si="47"/>
        <v>0.23320978502594514</v>
      </c>
      <c r="CB46">
        <f t="shared" si="29"/>
        <v>0</v>
      </c>
      <c r="CC46">
        <f t="shared" si="47"/>
        <v>0</v>
      </c>
      <c r="CD46">
        <f t="shared" si="47"/>
        <v>0</v>
      </c>
      <c r="CE46">
        <f t="shared" si="47"/>
        <v>0</v>
      </c>
      <c r="CF46">
        <f t="shared" si="30"/>
        <v>0</v>
      </c>
      <c r="CG46">
        <f t="shared" si="40"/>
        <v>0.33693142711853635</v>
      </c>
      <c r="CH46">
        <f t="shared" si="48"/>
        <v>-4.7999727357835642E-2</v>
      </c>
      <c r="CI46">
        <f t="shared" si="32"/>
        <v>0.38493115447637199</v>
      </c>
      <c r="CJ46">
        <f t="shared" si="33"/>
        <v>1.0930704133760158</v>
      </c>
      <c r="CK46">
        <f t="shared" si="34"/>
        <v>-2.4741096713970623E-2</v>
      </c>
    </row>
    <row r="47" spans="1:89" x14ac:dyDescent="0.2">
      <c r="A47" s="56"/>
      <c r="B47" s="57"/>
      <c r="C47" s="57"/>
      <c r="D47" s="46"/>
      <c r="E47" s="47"/>
      <c r="F47" s="57"/>
      <c r="G47" s="57"/>
      <c r="H47" s="57"/>
      <c r="I47" s="57"/>
      <c r="J47" s="58"/>
      <c r="K47" s="57"/>
      <c r="L47" s="57"/>
      <c r="M47" s="57"/>
      <c r="N47" s="58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>
        <f t="shared" si="23"/>
        <v>0</v>
      </c>
      <c r="AQ47" s="35">
        <f t="shared" si="24"/>
        <v>0</v>
      </c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K47">
        <f t="shared" si="25"/>
        <v>0</v>
      </c>
      <c r="BL47" s="57"/>
      <c r="BM47" s="57"/>
      <c r="BN47" s="58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t="e">
        <f t="shared" si="29"/>
        <v>#DIV/0!</v>
      </c>
      <c r="CC47" s="57"/>
      <c r="CD47" s="57"/>
      <c r="CE47" s="57"/>
    </row>
    <row r="48" spans="1:89" x14ac:dyDescent="0.2">
      <c r="A48" s="56">
        <v>1500</v>
      </c>
      <c r="B48" s="57">
        <v>1.5</v>
      </c>
      <c r="C48" s="45">
        <f t="shared" si="5"/>
        <v>1773</v>
      </c>
      <c r="D48" s="46">
        <f t="shared" si="6"/>
        <v>0.56401579244218836</v>
      </c>
      <c r="E48" s="47">
        <f t="shared" si="7"/>
        <v>0.84602368866328259</v>
      </c>
      <c r="F48" s="58">
        <v>49.51</v>
      </c>
      <c r="G48" s="58">
        <v>0.94</v>
      </c>
      <c r="H48" s="58">
        <v>14.94</v>
      </c>
      <c r="I48" s="58">
        <v>8.85</v>
      </c>
      <c r="J48" s="58">
        <v>0</v>
      </c>
      <c r="K48" s="58">
        <v>8.15</v>
      </c>
      <c r="L48" s="58">
        <v>11.97</v>
      </c>
      <c r="M48" s="58">
        <v>1.59</v>
      </c>
      <c r="N48" s="58">
        <v>0</v>
      </c>
      <c r="O48" s="58">
        <v>1.77</v>
      </c>
      <c r="P48" s="58">
        <v>0.34</v>
      </c>
      <c r="Q48" s="58">
        <v>0.06</v>
      </c>
      <c r="R48" s="58">
        <v>0</v>
      </c>
      <c r="S48" s="58">
        <v>0</v>
      </c>
      <c r="T48" s="58">
        <v>0</v>
      </c>
      <c r="U48" s="58">
        <v>0</v>
      </c>
      <c r="V48" s="58"/>
      <c r="W48" s="58"/>
      <c r="X48" s="59">
        <f>SUM(F48:V48)</f>
        <v>98.12</v>
      </c>
      <c r="Y48">
        <f t="shared" si="8"/>
        <v>0.82406790945406128</v>
      </c>
      <c r="Z48">
        <f t="shared" ref="Z48:Z75" si="50">G48/79.9</f>
        <v>1.1764705882352939E-2</v>
      </c>
      <c r="AA48">
        <f t="shared" si="10"/>
        <v>0.29305610043154179</v>
      </c>
      <c r="AB48">
        <f t="shared" ref="AB48:AB64" si="51">I48/71.85</f>
        <v>0.12317327766179541</v>
      </c>
      <c r="AC48">
        <f t="shared" si="35"/>
        <v>0</v>
      </c>
      <c r="AD48">
        <f t="shared" si="12"/>
        <v>0.20213293650793651</v>
      </c>
      <c r="AE48">
        <f t="shared" si="13"/>
        <v>0.21344507845934382</v>
      </c>
      <c r="AF48">
        <f t="shared" ref="AF48:AF75" si="52">M48/30.99</f>
        <v>5.1306873184898356E-2</v>
      </c>
      <c r="AG48">
        <f t="shared" si="15"/>
        <v>0</v>
      </c>
      <c r="AH48">
        <f t="shared" si="16"/>
        <v>4.9929478138222842E-2</v>
      </c>
      <c r="AI48">
        <f t="shared" si="17"/>
        <v>2.9343229481315269E-3</v>
      </c>
      <c r="AJ48">
        <f t="shared" si="18"/>
        <v>4.4477390659747958E-4</v>
      </c>
      <c r="AK48">
        <f t="shared" si="19"/>
        <v>0</v>
      </c>
      <c r="AL48">
        <f t="shared" si="20"/>
        <v>0</v>
      </c>
      <c r="AM48">
        <f t="shared" si="21"/>
        <v>0</v>
      </c>
      <c r="AN48">
        <f t="shared" si="22"/>
        <v>0</v>
      </c>
      <c r="AO48">
        <f t="shared" ref="AO48:AO49" si="53">V48/60.08</f>
        <v>0</v>
      </c>
      <c r="AP48">
        <f t="shared" si="23"/>
        <v>0</v>
      </c>
      <c r="AQ48" s="35">
        <f t="shared" si="24"/>
        <v>1.7223259784366591</v>
      </c>
      <c r="AR48">
        <v>1</v>
      </c>
      <c r="AS48">
        <f t="shared" ref="AS48:BH51" si="54">Y48/$AR48</f>
        <v>0.82406790945406128</v>
      </c>
      <c r="AT48">
        <f t="shared" si="54"/>
        <v>1.1764705882352939E-2</v>
      </c>
      <c r="AU48">
        <f t="shared" si="54"/>
        <v>0.29305610043154179</v>
      </c>
      <c r="AV48">
        <f t="shared" si="54"/>
        <v>0.12317327766179541</v>
      </c>
      <c r="AW48">
        <f t="shared" si="54"/>
        <v>0</v>
      </c>
      <c r="AX48">
        <f t="shared" si="54"/>
        <v>0.20213293650793651</v>
      </c>
      <c r="AY48">
        <f t="shared" si="54"/>
        <v>0.21344507845934382</v>
      </c>
      <c r="AZ48">
        <f t="shared" si="54"/>
        <v>5.1306873184898356E-2</v>
      </c>
      <c r="BA48">
        <f t="shared" si="54"/>
        <v>0</v>
      </c>
      <c r="BB48">
        <f t="shared" si="54"/>
        <v>4.9929478138222842E-2</v>
      </c>
      <c r="BC48">
        <f t="shared" si="54"/>
        <v>2.9343229481315269E-3</v>
      </c>
      <c r="BD48">
        <f t="shared" si="54"/>
        <v>4.4477390659747958E-4</v>
      </c>
      <c r="BE48">
        <f t="shared" si="54"/>
        <v>0</v>
      </c>
      <c r="BF48">
        <f t="shared" si="54"/>
        <v>0</v>
      </c>
      <c r="BG48">
        <f t="shared" si="54"/>
        <v>0</v>
      </c>
      <c r="BH48">
        <f t="shared" si="54"/>
        <v>0</v>
      </c>
      <c r="BI48">
        <f t="shared" ref="BC48:BI51" si="55">AO48/$AR48</f>
        <v>0</v>
      </c>
      <c r="BJ48">
        <f t="shared" si="43"/>
        <v>0</v>
      </c>
      <c r="BK48">
        <f t="shared" si="25"/>
        <v>1.7223259784366591</v>
      </c>
      <c r="BL48">
        <f t="shared" si="26"/>
        <v>0.10150314542336036</v>
      </c>
      <c r="BM48">
        <f t="shared" si="27"/>
        <v>1.4490973842564163E-3</v>
      </c>
      <c r="BN48" s="58">
        <v>1.4286382160611215</v>
      </c>
      <c r="BO48">
        <f t="shared" si="28"/>
        <v>0.15492226331790754</v>
      </c>
      <c r="BP48">
        <f t="shared" ref="BP48:CE51" si="56">1000*AS48/$D48</f>
        <v>1461.0724034620507</v>
      </c>
      <c r="BQ48">
        <f t="shared" si="56"/>
        <v>20.858823529411762</v>
      </c>
      <c r="BR48">
        <f t="shared" si="56"/>
        <v>519.58846606512361</v>
      </c>
      <c r="BS48">
        <f t="shared" si="56"/>
        <v>218.38622129436328</v>
      </c>
      <c r="BT48">
        <f t="shared" si="56"/>
        <v>0</v>
      </c>
      <c r="BU48">
        <f t="shared" si="56"/>
        <v>358.38169642857144</v>
      </c>
      <c r="BV48">
        <f t="shared" si="56"/>
        <v>378.43812410841662</v>
      </c>
      <c r="BW48">
        <f t="shared" si="56"/>
        <v>90.967086156824791</v>
      </c>
      <c r="BX48">
        <f t="shared" si="56"/>
        <v>0</v>
      </c>
      <c r="BY48">
        <f t="shared" si="56"/>
        <v>88.524964739069105</v>
      </c>
      <c r="BZ48">
        <f t="shared" si="56"/>
        <v>5.2025545870371976</v>
      </c>
      <c r="CA48">
        <f t="shared" si="56"/>
        <v>0.78858413639733127</v>
      </c>
      <c r="CB48">
        <f t="shared" si="29"/>
        <v>0</v>
      </c>
      <c r="CC48">
        <f t="shared" si="56"/>
        <v>0</v>
      </c>
      <c r="CD48">
        <f t="shared" si="56"/>
        <v>0</v>
      </c>
      <c r="CE48">
        <f t="shared" si="56"/>
        <v>0</v>
      </c>
      <c r="CF48">
        <f t="shared" si="30"/>
        <v>0</v>
      </c>
      <c r="CG48">
        <f t="shared" si="40"/>
        <v>0.15492226331790754</v>
      </c>
      <c r="CH48">
        <f>1.601+(-3430*AS48+4470*AY48+2592*AV48-4092*BA48-894*B48)/C48</f>
        <v>-3.1367903561640986E-2</v>
      </c>
      <c r="CI48">
        <f t="shared" si="32"/>
        <v>0.18629016687954852</v>
      </c>
      <c r="CJ48">
        <f t="shared" si="33"/>
        <v>0.70645863052197855</v>
      </c>
      <c r="CK48">
        <f t="shared" si="34"/>
        <v>-0.15194889112841625</v>
      </c>
    </row>
    <row r="49" spans="1:89" x14ac:dyDescent="0.2">
      <c r="A49" s="56">
        <v>1400</v>
      </c>
      <c r="B49" s="57">
        <v>1.5</v>
      </c>
      <c r="C49" s="45">
        <f t="shared" si="5"/>
        <v>1673</v>
      </c>
      <c r="D49" s="46">
        <f t="shared" si="6"/>
        <v>0.5977286312014346</v>
      </c>
      <c r="E49" s="47">
        <f t="shared" si="7"/>
        <v>0.89659294680215185</v>
      </c>
      <c r="F49" s="58">
        <v>54.3</v>
      </c>
      <c r="G49" s="58">
        <v>0.99</v>
      </c>
      <c r="H49" s="58">
        <v>15.84</v>
      </c>
      <c r="I49" s="58">
        <v>0.5</v>
      </c>
      <c r="J49" s="58">
        <v>0</v>
      </c>
      <c r="K49" s="58">
        <v>9.2799999999999994</v>
      </c>
      <c r="L49" s="58">
        <v>13.19</v>
      </c>
      <c r="M49" s="58">
        <v>1.86</v>
      </c>
      <c r="N49" s="58">
        <v>0</v>
      </c>
      <c r="O49" s="58">
        <v>1.6</v>
      </c>
      <c r="P49" s="58">
        <v>0.41</v>
      </c>
      <c r="Q49" s="58">
        <v>0.04</v>
      </c>
      <c r="R49" s="58">
        <v>0</v>
      </c>
      <c r="S49" s="58">
        <v>0.01</v>
      </c>
      <c r="T49" s="58">
        <v>0</v>
      </c>
      <c r="U49" s="58">
        <v>0</v>
      </c>
      <c r="V49" s="58"/>
      <c r="W49" s="58"/>
      <c r="X49" s="59">
        <f t="shared" si="49"/>
        <v>98.02</v>
      </c>
      <c r="Y49">
        <f t="shared" si="8"/>
        <v>0.90379494007989347</v>
      </c>
      <c r="Z49">
        <f t="shared" si="50"/>
        <v>1.2390488110137671E-2</v>
      </c>
      <c r="AA49">
        <f t="shared" si="10"/>
        <v>0.31071008238524911</v>
      </c>
      <c r="AB49">
        <f t="shared" si="51"/>
        <v>6.9589422407794017E-3</v>
      </c>
      <c r="AC49">
        <f t="shared" si="35"/>
        <v>0</v>
      </c>
      <c r="AD49">
        <f t="shared" si="12"/>
        <v>0.23015873015873015</v>
      </c>
      <c r="AE49">
        <f t="shared" si="13"/>
        <v>0.23519971469329529</v>
      </c>
      <c r="AF49">
        <f t="shared" si="52"/>
        <v>6.0019361084220721E-2</v>
      </c>
      <c r="AG49">
        <f t="shared" si="15"/>
        <v>0</v>
      </c>
      <c r="AH49">
        <f t="shared" si="16"/>
        <v>4.5133991537376586E-2</v>
      </c>
      <c r="AI49">
        <f t="shared" si="17"/>
        <v>3.5384482609821348E-3</v>
      </c>
      <c r="AJ49">
        <f t="shared" si="18"/>
        <v>2.9651593773165309E-4</v>
      </c>
      <c r="AK49">
        <f t="shared" si="19"/>
        <v>0</v>
      </c>
      <c r="AL49">
        <f t="shared" si="20"/>
        <v>7.045726766715986E-5</v>
      </c>
      <c r="AM49">
        <f t="shared" si="21"/>
        <v>0</v>
      </c>
      <c r="AN49">
        <f t="shared" si="22"/>
        <v>0</v>
      </c>
      <c r="AO49">
        <f t="shared" si="53"/>
        <v>0</v>
      </c>
      <c r="AP49">
        <f t="shared" si="23"/>
        <v>0</v>
      </c>
      <c r="AQ49" s="35">
        <f t="shared" si="24"/>
        <v>1.7631376802186869</v>
      </c>
      <c r="AR49">
        <v>1</v>
      </c>
      <c r="AS49">
        <f t="shared" si="54"/>
        <v>0.90379494007989347</v>
      </c>
      <c r="AT49">
        <f t="shared" si="54"/>
        <v>1.2390488110137671E-2</v>
      </c>
      <c r="AU49">
        <f t="shared" si="54"/>
        <v>0.31071008238524911</v>
      </c>
      <c r="AV49">
        <f t="shared" si="54"/>
        <v>6.9589422407794017E-3</v>
      </c>
      <c r="AW49">
        <f t="shared" si="54"/>
        <v>0</v>
      </c>
      <c r="AX49">
        <f t="shared" si="54"/>
        <v>0.23015873015873015</v>
      </c>
      <c r="AY49">
        <f t="shared" si="54"/>
        <v>0.23519971469329529</v>
      </c>
      <c r="AZ49">
        <f t="shared" si="54"/>
        <v>6.0019361084220721E-2</v>
      </c>
      <c r="BA49">
        <f t="shared" si="54"/>
        <v>0</v>
      </c>
      <c r="BB49">
        <f t="shared" si="54"/>
        <v>4.5133991537376586E-2</v>
      </c>
      <c r="BC49">
        <f t="shared" si="55"/>
        <v>3.5384482609821348E-3</v>
      </c>
      <c r="BD49">
        <f t="shared" si="55"/>
        <v>2.9651593773165309E-4</v>
      </c>
      <c r="BE49">
        <f t="shared" si="55"/>
        <v>0</v>
      </c>
      <c r="BF49">
        <f t="shared" si="55"/>
        <v>7.045726766715986E-5</v>
      </c>
      <c r="BG49">
        <f t="shared" si="55"/>
        <v>0</v>
      </c>
      <c r="BH49">
        <f t="shared" si="55"/>
        <v>0</v>
      </c>
      <c r="BI49">
        <f t="shared" si="55"/>
        <v>0</v>
      </c>
      <c r="BJ49">
        <f t="shared" si="43"/>
        <v>0</v>
      </c>
      <c r="BK49">
        <f t="shared" si="25"/>
        <v>1.7631376802186869</v>
      </c>
      <c r="BL49">
        <f t="shared" si="26"/>
        <v>6.2894567855246589E-3</v>
      </c>
      <c r="BM49">
        <f t="shared" si="27"/>
        <v>8.6224691093511987E-5</v>
      </c>
      <c r="BN49" s="58">
        <v>1.2523575962952302</v>
      </c>
      <c r="BO49">
        <f t="shared" si="28"/>
        <v>9.7728354372249332E-2</v>
      </c>
      <c r="BP49">
        <f t="shared" si="56"/>
        <v>1512.0489347536616</v>
      </c>
      <c r="BQ49">
        <f t="shared" si="56"/>
        <v>20.72928660826032</v>
      </c>
      <c r="BR49">
        <f t="shared" si="56"/>
        <v>519.81796783052175</v>
      </c>
      <c r="BS49">
        <f t="shared" si="56"/>
        <v>11.642310368823937</v>
      </c>
      <c r="BT49">
        <f t="shared" si="56"/>
        <v>0</v>
      </c>
      <c r="BU49">
        <f t="shared" si="56"/>
        <v>385.05555555555549</v>
      </c>
      <c r="BV49">
        <f t="shared" si="56"/>
        <v>393.48912268188298</v>
      </c>
      <c r="BW49">
        <f t="shared" si="56"/>
        <v>100.41239109390125</v>
      </c>
      <c r="BX49">
        <f t="shared" si="56"/>
        <v>0</v>
      </c>
      <c r="BY49">
        <f t="shared" si="56"/>
        <v>75.509167842031019</v>
      </c>
      <c r="BZ49">
        <f t="shared" si="56"/>
        <v>5.919823940623111</v>
      </c>
      <c r="CA49">
        <f t="shared" si="56"/>
        <v>0.49607116382505556</v>
      </c>
      <c r="CB49">
        <f t="shared" si="29"/>
        <v>0</v>
      </c>
      <c r="CC49">
        <f t="shared" si="56"/>
        <v>0.11787500880715844</v>
      </c>
      <c r="CD49">
        <f t="shared" si="56"/>
        <v>0</v>
      </c>
      <c r="CE49">
        <f t="shared" si="56"/>
        <v>0</v>
      </c>
      <c r="CF49">
        <f t="shared" si="30"/>
        <v>0</v>
      </c>
      <c r="CG49">
        <f t="shared" si="40"/>
        <v>9.7728354372249332E-2</v>
      </c>
      <c r="CH49">
        <f>1.601+(-3430*AS49+4470*AY49+2592*AV49-4092*BA49-894*B49)/C49</f>
        <v>-0.41432357531793462</v>
      </c>
      <c r="CI49">
        <f t="shared" si="32"/>
        <v>0.51205192969018398</v>
      </c>
      <c r="CJ49">
        <f t="shared" si="33"/>
        <v>0.61070825028756148</v>
      </c>
      <c r="CK49">
        <f t="shared" si="34"/>
        <v>-0.50225032203199316</v>
      </c>
    </row>
    <row r="50" spans="1:89" x14ac:dyDescent="0.2">
      <c r="A50" s="56">
        <v>1300</v>
      </c>
      <c r="B50" s="57">
        <v>1.5</v>
      </c>
      <c r="C50" s="45">
        <f t="shared" si="5"/>
        <v>1573</v>
      </c>
      <c r="D50" s="46">
        <f t="shared" si="6"/>
        <v>0.63572790845518123</v>
      </c>
      <c r="E50" s="47">
        <f t="shared" si="7"/>
        <v>0.95359186268277174</v>
      </c>
      <c r="F50" s="58">
        <v>54.24</v>
      </c>
      <c r="G50" s="58">
        <v>1.01</v>
      </c>
      <c r="H50" s="58">
        <v>15.98</v>
      </c>
      <c r="I50" s="58">
        <v>1.1100000000000001</v>
      </c>
      <c r="J50" s="58">
        <v>0</v>
      </c>
      <c r="K50" s="58">
        <v>9.2200000000000006</v>
      </c>
      <c r="L50" s="58">
        <v>12.96</v>
      </c>
      <c r="M50" s="58">
        <v>1.71</v>
      </c>
      <c r="N50" s="58">
        <v>0</v>
      </c>
      <c r="O50" s="58">
        <v>1.52</v>
      </c>
      <c r="P50" s="58">
        <v>0.43</v>
      </c>
      <c r="Q50" s="58">
        <v>0.05</v>
      </c>
      <c r="R50" s="58">
        <v>0</v>
      </c>
      <c r="S50" s="58">
        <v>0</v>
      </c>
      <c r="T50" s="58">
        <v>0</v>
      </c>
      <c r="U50" s="58">
        <v>0</v>
      </c>
      <c r="V50" s="58" t="s">
        <v>186</v>
      </c>
      <c r="W50" s="58"/>
      <c r="X50" s="59">
        <f t="shared" si="49"/>
        <v>98.23</v>
      </c>
      <c r="Y50">
        <f t="shared" si="8"/>
        <v>0.90279627163781628</v>
      </c>
      <c r="Z50">
        <f t="shared" si="50"/>
        <v>1.2640801001251563E-2</v>
      </c>
      <c r="AA50">
        <f t="shared" si="10"/>
        <v>0.31345625735582583</v>
      </c>
      <c r="AB50">
        <f t="shared" si="51"/>
        <v>1.5448851774530275E-2</v>
      </c>
      <c r="AC50">
        <f t="shared" si="35"/>
        <v>0</v>
      </c>
      <c r="AD50">
        <f t="shared" si="12"/>
        <v>0.22867063492063494</v>
      </c>
      <c r="AE50">
        <f t="shared" si="13"/>
        <v>0.23109843081312412</v>
      </c>
      <c r="AF50">
        <f t="shared" si="52"/>
        <v>5.517909002904163E-2</v>
      </c>
      <c r="AG50">
        <f t="shared" si="15"/>
        <v>0</v>
      </c>
      <c r="AH50">
        <f t="shared" si="16"/>
        <v>4.2877291960507755E-2</v>
      </c>
      <c r="AI50">
        <f t="shared" si="17"/>
        <v>3.711055493225166E-3</v>
      </c>
      <c r="AJ50">
        <f t="shared" si="18"/>
        <v>3.7064492216456633E-4</v>
      </c>
      <c r="AK50">
        <f t="shared" si="19"/>
        <v>0</v>
      </c>
      <c r="AL50">
        <f t="shared" si="20"/>
        <v>0</v>
      </c>
      <c r="AM50">
        <f t="shared" si="21"/>
        <v>0</v>
      </c>
      <c r="AN50">
        <f t="shared" si="22"/>
        <v>0</v>
      </c>
      <c r="AO50">
        <v>0</v>
      </c>
      <c r="AP50">
        <f t="shared" si="23"/>
        <v>0</v>
      </c>
      <c r="AQ50" s="35">
        <f t="shared" si="24"/>
        <v>1.7633720379476143</v>
      </c>
      <c r="AR50">
        <v>1</v>
      </c>
      <c r="AS50">
        <f t="shared" si="54"/>
        <v>0.90279627163781628</v>
      </c>
      <c r="AT50">
        <f t="shared" si="54"/>
        <v>1.2640801001251563E-2</v>
      </c>
      <c r="AU50">
        <f t="shared" si="54"/>
        <v>0.31345625735582583</v>
      </c>
      <c r="AV50">
        <f t="shared" si="54"/>
        <v>1.5448851774530275E-2</v>
      </c>
      <c r="AW50">
        <f t="shared" si="54"/>
        <v>0</v>
      </c>
      <c r="AX50">
        <f t="shared" si="54"/>
        <v>0.22867063492063494</v>
      </c>
      <c r="AY50">
        <f t="shared" si="54"/>
        <v>0.23109843081312412</v>
      </c>
      <c r="AZ50">
        <f t="shared" si="54"/>
        <v>5.517909002904163E-2</v>
      </c>
      <c r="BA50">
        <f t="shared" si="54"/>
        <v>0</v>
      </c>
      <c r="BB50">
        <f t="shared" si="54"/>
        <v>4.2877291960507755E-2</v>
      </c>
      <c r="BC50">
        <f t="shared" si="55"/>
        <v>3.711055493225166E-3</v>
      </c>
      <c r="BD50">
        <f t="shared" si="55"/>
        <v>3.7064492216456633E-4</v>
      </c>
      <c r="BE50">
        <f t="shared" si="55"/>
        <v>0</v>
      </c>
      <c r="BF50">
        <f t="shared" si="55"/>
        <v>0</v>
      </c>
      <c r="BG50">
        <f t="shared" si="55"/>
        <v>0</v>
      </c>
      <c r="BH50">
        <f t="shared" si="55"/>
        <v>0</v>
      </c>
      <c r="BI50">
        <f t="shared" si="55"/>
        <v>0</v>
      </c>
      <c r="BJ50">
        <f t="shared" si="43"/>
        <v>0</v>
      </c>
      <c r="BK50">
        <f t="shared" si="25"/>
        <v>1.7633720379476143</v>
      </c>
      <c r="BL50">
        <f t="shared" si="26"/>
        <v>1.3947165783131195E-2</v>
      </c>
      <c r="BM50">
        <f t="shared" si="27"/>
        <v>1.9528586097966927E-4</v>
      </c>
      <c r="BN50" s="58">
        <v>1.1460685232508272</v>
      </c>
      <c r="BO50">
        <f t="shared" si="28"/>
        <v>5.9210584804187609E-2</v>
      </c>
      <c r="BP50">
        <f t="shared" si="56"/>
        <v>1420.0985352862849</v>
      </c>
      <c r="BQ50">
        <f t="shared" si="56"/>
        <v>19.883979974968707</v>
      </c>
      <c r="BR50">
        <f t="shared" si="56"/>
        <v>493.06669282071397</v>
      </c>
      <c r="BS50">
        <f t="shared" si="56"/>
        <v>24.301043841336121</v>
      </c>
      <c r="BT50">
        <f t="shared" si="56"/>
        <v>0</v>
      </c>
      <c r="BU50">
        <f t="shared" si="56"/>
        <v>359.69890873015873</v>
      </c>
      <c r="BV50">
        <f t="shared" si="56"/>
        <v>363.5178316690442</v>
      </c>
      <c r="BW50">
        <f t="shared" si="56"/>
        <v>86.796708615682476</v>
      </c>
      <c r="BX50">
        <f t="shared" si="56"/>
        <v>0</v>
      </c>
      <c r="BY50">
        <f t="shared" si="56"/>
        <v>67.445980253878687</v>
      </c>
      <c r="BZ50">
        <f t="shared" si="56"/>
        <v>5.8374902908431858</v>
      </c>
      <c r="CA50">
        <f t="shared" si="56"/>
        <v>0.58302446256486284</v>
      </c>
      <c r="CB50">
        <f t="shared" si="29"/>
        <v>0</v>
      </c>
      <c r="CC50">
        <f t="shared" si="56"/>
        <v>0</v>
      </c>
      <c r="CD50">
        <f t="shared" si="56"/>
        <v>0</v>
      </c>
      <c r="CE50">
        <f t="shared" si="56"/>
        <v>0</v>
      </c>
      <c r="CF50">
        <f t="shared" si="30"/>
        <v>0</v>
      </c>
      <c r="CG50">
        <f t="shared" si="40"/>
        <v>5.9210584804187609E-2</v>
      </c>
      <c r="CH50">
        <f>1.601+(-3430*AS50+4470*AY50+2592*AV50-4092*BA50-894*B50)/C50</f>
        <v>-0.53793057990048521</v>
      </c>
      <c r="CI50">
        <f t="shared" si="32"/>
        <v>0.59714116470467282</v>
      </c>
      <c r="CJ50">
        <f t="shared" si="33"/>
        <v>0.66998652038454487</v>
      </c>
      <c r="CK50">
        <f t="shared" si="34"/>
        <v>-0.56606859215031236</v>
      </c>
    </row>
    <row r="51" spans="1:89" x14ac:dyDescent="0.2">
      <c r="A51" s="56">
        <v>1200</v>
      </c>
      <c r="B51" s="57">
        <v>1.5</v>
      </c>
      <c r="C51" s="45">
        <f t="shared" si="5"/>
        <v>1473</v>
      </c>
      <c r="D51" s="46">
        <f t="shared" si="6"/>
        <v>0.67888662593346916</v>
      </c>
      <c r="E51" s="47">
        <f t="shared" si="7"/>
        <v>1.0183299389002036</v>
      </c>
      <c r="F51" s="58">
        <v>50.84</v>
      </c>
      <c r="G51" s="58">
        <v>1.05</v>
      </c>
      <c r="H51" s="58">
        <v>16</v>
      </c>
      <c r="I51" s="58">
        <v>8.1999999999999993</v>
      </c>
      <c r="J51" s="58">
        <v>0</v>
      </c>
      <c r="K51" s="58">
        <v>8.15</v>
      </c>
      <c r="L51" s="58">
        <v>11.98</v>
      </c>
      <c r="M51" s="58">
        <v>1.92</v>
      </c>
      <c r="N51" s="58">
        <v>0</v>
      </c>
      <c r="O51" s="58">
        <v>1.48</v>
      </c>
      <c r="P51" s="58">
        <v>0.28000000000000003</v>
      </c>
      <c r="Q51" s="58">
        <v>0.04</v>
      </c>
      <c r="R51" s="58">
        <v>0</v>
      </c>
      <c r="S51" s="58">
        <v>0</v>
      </c>
      <c r="T51" s="58">
        <v>0</v>
      </c>
      <c r="U51" s="58">
        <v>0</v>
      </c>
      <c r="V51" s="58" t="s">
        <v>186</v>
      </c>
      <c r="W51" s="58"/>
      <c r="X51" s="59">
        <f t="shared" si="49"/>
        <v>99.940000000000026</v>
      </c>
      <c r="Y51">
        <f t="shared" si="8"/>
        <v>0.84620505992010664</v>
      </c>
      <c r="Z51">
        <f t="shared" si="50"/>
        <v>1.3141426783479349E-2</v>
      </c>
      <c r="AA51">
        <f t="shared" si="10"/>
        <v>0.31384856806590822</v>
      </c>
      <c r="AB51">
        <f t="shared" si="51"/>
        <v>0.11412665274878218</v>
      </c>
      <c r="AC51">
        <f t="shared" si="35"/>
        <v>0</v>
      </c>
      <c r="AD51">
        <f t="shared" si="12"/>
        <v>0.20213293650793651</v>
      </c>
      <c r="AE51">
        <f t="shared" si="13"/>
        <v>0.21362339514978604</v>
      </c>
      <c r="AF51">
        <f t="shared" si="52"/>
        <v>6.1955469506292354E-2</v>
      </c>
      <c r="AG51">
        <f t="shared" si="15"/>
        <v>0</v>
      </c>
      <c r="AH51">
        <f t="shared" si="16"/>
        <v>4.1748942172073339E-2</v>
      </c>
      <c r="AI51">
        <f t="shared" si="17"/>
        <v>2.4165012514024337E-3</v>
      </c>
      <c r="AJ51">
        <f t="shared" si="18"/>
        <v>2.9651593773165309E-4</v>
      </c>
      <c r="AK51">
        <f t="shared" si="19"/>
        <v>0</v>
      </c>
      <c r="AL51">
        <f t="shared" si="20"/>
        <v>0</v>
      </c>
      <c r="AM51">
        <f t="shared" si="21"/>
        <v>0</v>
      </c>
      <c r="AN51">
        <f t="shared" si="22"/>
        <v>0</v>
      </c>
      <c r="AO51">
        <v>0</v>
      </c>
      <c r="AP51">
        <f t="shared" si="23"/>
        <v>0</v>
      </c>
      <c r="AQ51" s="35">
        <f t="shared" si="24"/>
        <v>1.7677465258714253</v>
      </c>
      <c r="AR51">
        <v>1</v>
      </c>
      <c r="AS51">
        <f t="shared" si="54"/>
        <v>0.84620505992010664</v>
      </c>
      <c r="AT51">
        <f t="shared" si="54"/>
        <v>1.3141426783479349E-2</v>
      </c>
      <c r="AU51">
        <f t="shared" si="54"/>
        <v>0.31384856806590822</v>
      </c>
      <c r="AV51">
        <f t="shared" si="54"/>
        <v>0.11412665274878218</v>
      </c>
      <c r="AW51">
        <f t="shared" si="54"/>
        <v>0</v>
      </c>
      <c r="AX51">
        <f t="shared" si="54"/>
        <v>0.20213293650793651</v>
      </c>
      <c r="AY51">
        <f t="shared" si="54"/>
        <v>0.21362339514978604</v>
      </c>
      <c r="AZ51">
        <f t="shared" si="54"/>
        <v>6.1955469506292354E-2</v>
      </c>
      <c r="BA51">
        <f t="shared" si="54"/>
        <v>0</v>
      </c>
      <c r="BB51">
        <f t="shared" si="54"/>
        <v>4.1748942172073339E-2</v>
      </c>
      <c r="BC51">
        <f t="shared" si="55"/>
        <v>2.4165012514024337E-3</v>
      </c>
      <c r="BD51">
        <f t="shared" si="55"/>
        <v>2.9651593773165309E-4</v>
      </c>
      <c r="BE51">
        <f t="shared" si="55"/>
        <v>0</v>
      </c>
      <c r="BF51">
        <f t="shared" si="55"/>
        <v>0</v>
      </c>
      <c r="BG51">
        <f t="shared" si="55"/>
        <v>0</v>
      </c>
      <c r="BH51">
        <f t="shared" si="55"/>
        <v>0</v>
      </c>
      <c r="BI51">
        <f t="shared" si="55"/>
        <v>0</v>
      </c>
      <c r="BJ51">
        <f t="shared" si="43"/>
        <v>0</v>
      </c>
      <c r="BK51">
        <f t="shared" si="25"/>
        <v>1.7677465258714253</v>
      </c>
      <c r="BL51">
        <f t="shared" si="26"/>
        <v>9.6574551027764438E-2</v>
      </c>
      <c r="BM51">
        <f t="shared" si="27"/>
        <v>1.4997870511416931E-3</v>
      </c>
      <c r="BN51" s="58">
        <v>1.067303203654866</v>
      </c>
      <c r="BO51">
        <f t="shared" si="28"/>
        <v>2.8287813021838377E-2</v>
      </c>
      <c r="BP51">
        <f t="shared" si="56"/>
        <v>1246.4600532623172</v>
      </c>
      <c r="BQ51">
        <f t="shared" si="56"/>
        <v>19.357321652065078</v>
      </c>
      <c r="BR51">
        <f t="shared" si="56"/>
        <v>462.2989407610828</v>
      </c>
      <c r="BS51">
        <f t="shared" si="56"/>
        <v>168.10855949895614</v>
      </c>
      <c r="BT51">
        <f t="shared" si="56"/>
        <v>0</v>
      </c>
      <c r="BU51">
        <f t="shared" si="56"/>
        <v>297.74181547619048</v>
      </c>
      <c r="BV51">
        <f t="shared" si="56"/>
        <v>314.66726105563481</v>
      </c>
      <c r="BW51">
        <f t="shared" si="56"/>
        <v>91.260406582768624</v>
      </c>
      <c r="BX51">
        <f t="shared" si="56"/>
        <v>0</v>
      </c>
      <c r="BY51">
        <f t="shared" si="56"/>
        <v>61.49619181946403</v>
      </c>
      <c r="BZ51">
        <f t="shared" si="56"/>
        <v>3.5595063433157845</v>
      </c>
      <c r="CA51">
        <f t="shared" si="56"/>
        <v>0.43676797627872493</v>
      </c>
      <c r="CB51">
        <f t="shared" si="29"/>
        <v>0</v>
      </c>
      <c r="CC51">
        <f t="shared" si="56"/>
        <v>0</v>
      </c>
      <c r="CD51">
        <f t="shared" si="56"/>
        <v>0</v>
      </c>
      <c r="CE51">
        <f t="shared" si="56"/>
        <v>0</v>
      </c>
      <c r="CF51">
        <f t="shared" si="30"/>
        <v>0</v>
      </c>
      <c r="CG51">
        <f t="shared" si="40"/>
        <v>2.8287813021838377E-2</v>
      </c>
      <c r="CH51">
        <f>1.601+(-3430*AS51+4470*AY51+2592*AV51-4092*BA51-894*B51)/C51</f>
        <v>-0.43075186373494789</v>
      </c>
      <c r="CI51">
        <f t="shared" si="32"/>
        <v>0.45903967675678625</v>
      </c>
      <c r="CJ51">
        <f t="shared" si="33"/>
        <v>0.88350564524652309</v>
      </c>
      <c r="CK51">
        <f t="shared" si="34"/>
        <v>-0.37248271298273972</v>
      </c>
    </row>
    <row r="52" spans="1:89" x14ac:dyDescent="0.2">
      <c r="A52" s="56"/>
      <c r="B52" s="57"/>
      <c r="C52" s="57"/>
      <c r="D52" s="46"/>
      <c r="E52" s="4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>
        <f t="shared" si="23"/>
        <v>0</v>
      </c>
      <c r="AQ52" s="35">
        <f t="shared" si="24"/>
        <v>0</v>
      </c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K52">
        <f t="shared" si="25"/>
        <v>0</v>
      </c>
      <c r="BL52" s="57"/>
      <c r="BM52" s="57"/>
      <c r="BN52" s="58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t="e">
        <f t="shared" si="29"/>
        <v>#DIV/0!</v>
      </c>
      <c r="CC52" s="57"/>
      <c r="CD52" s="57"/>
      <c r="CE52" s="57"/>
    </row>
    <row r="53" spans="1:89" x14ac:dyDescent="0.2">
      <c r="A53" s="56">
        <v>1400</v>
      </c>
      <c r="B53" s="57">
        <v>0.5</v>
      </c>
      <c r="C53" s="45">
        <f t="shared" si="5"/>
        <v>1673</v>
      </c>
      <c r="D53" s="46">
        <f t="shared" si="6"/>
        <v>0.5977286312014346</v>
      </c>
      <c r="E53" s="47">
        <f t="shared" si="7"/>
        <v>0.2988643156007173</v>
      </c>
      <c r="F53" s="58">
        <v>45.63</v>
      </c>
      <c r="G53" s="58">
        <v>0</v>
      </c>
      <c r="H53" s="58">
        <v>18.100000000000001</v>
      </c>
      <c r="I53" s="58">
        <v>0</v>
      </c>
      <c r="J53" s="58">
        <v>0</v>
      </c>
      <c r="K53" s="58">
        <v>16.829999999999998</v>
      </c>
      <c r="L53" s="58">
        <v>15.69</v>
      </c>
      <c r="M53" s="58">
        <v>0</v>
      </c>
      <c r="N53" s="58">
        <v>0</v>
      </c>
      <c r="O53" s="58">
        <v>3.39</v>
      </c>
      <c r="P53" s="58">
        <v>0.15</v>
      </c>
      <c r="Q53" s="58">
        <v>0.05</v>
      </c>
      <c r="R53" s="58">
        <v>0</v>
      </c>
      <c r="S53" s="58">
        <v>0</v>
      </c>
      <c r="T53" s="58">
        <v>0</v>
      </c>
      <c r="U53" s="58">
        <v>0</v>
      </c>
      <c r="V53" s="58" t="s">
        <v>186</v>
      </c>
      <c r="W53" s="58"/>
      <c r="X53" s="59">
        <f t="shared" si="49"/>
        <v>99.84</v>
      </c>
      <c r="Y53">
        <f t="shared" si="8"/>
        <v>0.75948735019973379</v>
      </c>
      <c r="Z53">
        <f t="shared" si="50"/>
        <v>0</v>
      </c>
      <c r="AA53">
        <f t="shared" si="10"/>
        <v>0.35504119262455869</v>
      </c>
      <c r="AB53">
        <f t="shared" si="51"/>
        <v>0</v>
      </c>
      <c r="AC53">
        <f t="shared" si="35"/>
        <v>0</v>
      </c>
      <c r="AD53">
        <f t="shared" si="12"/>
        <v>0.41741071428571425</v>
      </c>
      <c r="AE53">
        <f t="shared" si="13"/>
        <v>0.27977888730385164</v>
      </c>
      <c r="AF53">
        <f t="shared" si="52"/>
        <v>0</v>
      </c>
      <c r="AG53">
        <f t="shared" si="15"/>
        <v>0</v>
      </c>
      <c r="AH53">
        <f t="shared" si="16"/>
        <v>9.5627644569816636E-2</v>
      </c>
      <c r="AI53">
        <f t="shared" si="17"/>
        <v>1.2945542418227323E-3</v>
      </c>
      <c r="AJ53">
        <f t="shared" si="18"/>
        <v>3.7064492216456633E-4</v>
      </c>
      <c r="AK53">
        <f t="shared" si="19"/>
        <v>0</v>
      </c>
      <c r="AL53">
        <f t="shared" si="20"/>
        <v>0</v>
      </c>
      <c r="AM53">
        <f t="shared" si="21"/>
        <v>0</v>
      </c>
      <c r="AN53">
        <f t="shared" si="22"/>
        <v>0</v>
      </c>
      <c r="AO53">
        <v>0</v>
      </c>
      <c r="AP53">
        <f t="shared" si="23"/>
        <v>0</v>
      </c>
      <c r="AQ53" s="35">
        <f t="shared" si="24"/>
        <v>1.8133833435778457</v>
      </c>
      <c r="AR53">
        <v>1</v>
      </c>
      <c r="AS53">
        <f t="shared" ref="AS53:BH59" si="57">Y53/$AR53</f>
        <v>0.75948735019973379</v>
      </c>
      <c r="AT53">
        <f t="shared" si="57"/>
        <v>0</v>
      </c>
      <c r="AU53">
        <f t="shared" si="57"/>
        <v>0.35504119262455869</v>
      </c>
      <c r="AV53">
        <f t="shared" si="57"/>
        <v>0</v>
      </c>
      <c r="AW53">
        <f t="shared" si="57"/>
        <v>0</v>
      </c>
      <c r="AX53">
        <f t="shared" si="57"/>
        <v>0.41741071428571425</v>
      </c>
      <c r="AY53">
        <f t="shared" si="57"/>
        <v>0.27977888730385164</v>
      </c>
      <c r="AZ53">
        <f t="shared" si="57"/>
        <v>0</v>
      </c>
      <c r="BA53">
        <f t="shared" si="57"/>
        <v>0</v>
      </c>
      <c r="BB53">
        <f t="shared" si="57"/>
        <v>9.5627644569816636E-2</v>
      </c>
      <c r="BC53">
        <f t="shared" si="57"/>
        <v>1.2945542418227323E-3</v>
      </c>
      <c r="BD53">
        <f t="shared" si="57"/>
        <v>3.7064492216456633E-4</v>
      </c>
      <c r="BE53">
        <f t="shared" si="57"/>
        <v>0</v>
      </c>
      <c r="BF53">
        <f t="shared" si="57"/>
        <v>0</v>
      </c>
      <c r="BG53">
        <f t="shared" si="57"/>
        <v>0</v>
      </c>
      <c r="BH53">
        <f t="shared" si="57"/>
        <v>0</v>
      </c>
      <c r="BI53">
        <f t="shared" ref="BC53:BJ64" si="58">AO53/$AR53</f>
        <v>0</v>
      </c>
      <c r="BJ53">
        <f t="shared" si="58"/>
        <v>0</v>
      </c>
      <c r="BK53">
        <f t="shared" si="25"/>
        <v>1.8133833435778457</v>
      </c>
      <c r="BL53">
        <f t="shared" si="26"/>
        <v>0</v>
      </c>
      <c r="BM53">
        <f t="shared" si="27"/>
        <v>0</v>
      </c>
      <c r="BN53" s="58">
        <v>7.1102701871282221</v>
      </c>
      <c r="BO53">
        <f t="shared" si="28"/>
        <v>0.85188610404191689</v>
      </c>
      <c r="BP53">
        <f t="shared" ref="BP53:CE59" si="59">1000*AS53/$D53</f>
        <v>1270.6223368841545</v>
      </c>
      <c r="BQ53">
        <f t="shared" si="59"/>
        <v>0</v>
      </c>
      <c r="BR53">
        <f t="shared" si="59"/>
        <v>593.98391526088665</v>
      </c>
      <c r="BS53">
        <f t="shared" si="59"/>
        <v>0</v>
      </c>
      <c r="BT53">
        <f t="shared" si="59"/>
        <v>0</v>
      </c>
      <c r="BU53">
        <f t="shared" si="59"/>
        <v>698.32812499999989</v>
      </c>
      <c r="BV53">
        <f t="shared" si="59"/>
        <v>468.07007845934379</v>
      </c>
      <c r="BW53">
        <f t="shared" si="59"/>
        <v>0</v>
      </c>
      <c r="BX53">
        <f t="shared" si="59"/>
        <v>0</v>
      </c>
      <c r="BY53">
        <f t="shared" si="59"/>
        <v>159.98504936530321</v>
      </c>
      <c r="BZ53">
        <f t="shared" si="59"/>
        <v>2.1657892465694308</v>
      </c>
      <c r="CA53">
        <f t="shared" si="59"/>
        <v>0.62008895478131942</v>
      </c>
      <c r="CB53">
        <f t="shared" si="29"/>
        <v>0</v>
      </c>
      <c r="CC53">
        <f t="shared" si="59"/>
        <v>0</v>
      </c>
      <c r="CD53">
        <f t="shared" si="59"/>
        <v>0</v>
      </c>
      <c r="CE53">
        <f t="shared" si="59"/>
        <v>0</v>
      </c>
      <c r="CF53">
        <f t="shared" si="30"/>
        <v>0</v>
      </c>
      <c r="CG53">
        <f t="shared" si="40"/>
        <v>0.85188610404191689</v>
      </c>
      <c r="CH53">
        <f t="shared" ref="CH53:CH59" si="60">1.601+(-3430*AS53+4470*AY53+2592*AV53-4092*BA53-894*B53)/C53</f>
        <v>0.52423372089846376</v>
      </c>
      <c r="CI53">
        <f t="shared" si="32"/>
        <v>0.32765238314345313</v>
      </c>
      <c r="CJ53">
        <f t="shared" si="33"/>
        <v>1.6382466809738239</v>
      </c>
      <c r="CK53">
        <f t="shared" si="34"/>
        <v>0.50795883145372478</v>
      </c>
    </row>
    <row r="54" spans="1:89" x14ac:dyDescent="0.2">
      <c r="A54" s="56">
        <v>1400</v>
      </c>
      <c r="B54" s="57">
        <v>1</v>
      </c>
      <c r="C54" s="45">
        <f t="shared" si="5"/>
        <v>1673</v>
      </c>
      <c r="D54" s="46">
        <f t="shared" si="6"/>
        <v>0.5977286312014346</v>
      </c>
      <c r="E54" s="47">
        <f t="shared" si="7"/>
        <v>0.5977286312014346</v>
      </c>
      <c r="F54" s="58">
        <v>45.76</v>
      </c>
      <c r="G54" s="58">
        <v>0</v>
      </c>
      <c r="H54" s="58">
        <v>18.559999999999999</v>
      </c>
      <c r="I54" s="58">
        <v>0</v>
      </c>
      <c r="J54" s="58">
        <v>0</v>
      </c>
      <c r="K54" s="58">
        <v>16.420000000000002</v>
      </c>
      <c r="L54" s="58">
        <v>15.85</v>
      </c>
      <c r="M54" s="58">
        <v>0</v>
      </c>
      <c r="N54" s="58">
        <v>0</v>
      </c>
      <c r="O54" s="58">
        <v>2.93</v>
      </c>
      <c r="P54" s="58">
        <v>0.11</v>
      </c>
      <c r="Q54" s="58">
        <v>0.01</v>
      </c>
      <c r="R54" s="58">
        <v>0</v>
      </c>
      <c r="S54" s="58">
        <v>0</v>
      </c>
      <c r="T54" s="58">
        <v>0</v>
      </c>
      <c r="U54" s="58">
        <v>0</v>
      </c>
      <c r="V54" s="58" t="s">
        <v>186</v>
      </c>
      <c r="W54" s="58"/>
      <c r="X54" s="59">
        <f t="shared" si="49"/>
        <v>99.64</v>
      </c>
      <c r="Y54">
        <f t="shared" si="8"/>
        <v>0.76165113182423438</v>
      </c>
      <c r="Z54">
        <f t="shared" si="50"/>
        <v>0</v>
      </c>
      <c r="AA54">
        <f t="shared" si="10"/>
        <v>0.36406433895645351</v>
      </c>
      <c r="AB54">
        <f t="shared" si="51"/>
        <v>0</v>
      </c>
      <c r="AC54">
        <f t="shared" si="35"/>
        <v>0</v>
      </c>
      <c r="AD54">
        <f t="shared" si="12"/>
        <v>0.40724206349206354</v>
      </c>
      <c r="AE54">
        <f t="shared" si="13"/>
        <v>0.28263195435092725</v>
      </c>
      <c r="AF54">
        <f t="shared" si="52"/>
        <v>0</v>
      </c>
      <c r="AG54">
        <f t="shared" si="15"/>
        <v>0</v>
      </c>
      <c r="AH54">
        <f t="shared" si="16"/>
        <v>8.2651622002820876E-2</v>
      </c>
      <c r="AI54">
        <f t="shared" si="17"/>
        <v>9.493397773366704E-4</v>
      </c>
      <c r="AJ54">
        <f t="shared" si="18"/>
        <v>7.4128984432913272E-5</v>
      </c>
      <c r="AK54">
        <f t="shared" si="19"/>
        <v>0</v>
      </c>
      <c r="AL54">
        <f t="shared" si="20"/>
        <v>0</v>
      </c>
      <c r="AM54">
        <f t="shared" si="21"/>
        <v>0</v>
      </c>
      <c r="AN54">
        <f t="shared" si="22"/>
        <v>0</v>
      </c>
      <c r="AO54">
        <v>0</v>
      </c>
      <c r="AP54">
        <f t="shared" si="23"/>
        <v>0</v>
      </c>
      <c r="AQ54" s="35">
        <f t="shared" si="24"/>
        <v>1.8166129573854479</v>
      </c>
      <c r="AR54">
        <v>1</v>
      </c>
      <c r="AS54">
        <f t="shared" si="57"/>
        <v>0.76165113182423438</v>
      </c>
      <c r="AT54">
        <f t="shared" si="57"/>
        <v>0</v>
      </c>
      <c r="AU54">
        <f t="shared" si="57"/>
        <v>0.36406433895645351</v>
      </c>
      <c r="AV54">
        <f t="shared" si="57"/>
        <v>0</v>
      </c>
      <c r="AW54">
        <f t="shared" si="57"/>
        <v>0</v>
      </c>
      <c r="AX54">
        <f t="shared" si="57"/>
        <v>0.40724206349206354</v>
      </c>
      <c r="AY54">
        <f t="shared" si="57"/>
        <v>0.28263195435092725</v>
      </c>
      <c r="AZ54">
        <f t="shared" si="57"/>
        <v>0</v>
      </c>
      <c r="BA54">
        <f t="shared" si="57"/>
        <v>0</v>
      </c>
      <c r="BB54">
        <f t="shared" si="57"/>
        <v>8.2651622002820876E-2</v>
      </c>
      <c r="BC54">
        <f t="shared" si="58"/>
        <v>9.493397773366704E-4</v>
      </c>
      <c r="BD54">
        <f t="shared" si="58"/>
        <v>7.4128984432913272E-5</v>
      </c>
      <c r="BE54">
        <f t="shared" si="58"/>
        <v>0</v>
      </c>
      <c r="BF54">
        <f t="shared" si="58"/>
        <v>0</v>
      </c>
      <c r="BG54">
        <f t="shared" si="58"/>
        <v>0</v>
      </c>
      <c r="BH54">
        <f t="shared" si="58"/>
        <v>0</v>
      </c>
      <c r="BI54">
        <f t="shared" si="58"/>
        <v>0</v>
      </c>
      <c r="BJ54">
        <f t="shared" si="58"/>
        <v>0</v>
      </c>
      <c r="BK54">
        <f t="shared" si="25"/>
        <v>1.8166129573854479</v>
      </c>
      <c r="BL54">
        <f t="shared" si="26"/>
        <v>0</v>
      </c>
      <c r="BM54">
        <f t="shared" si="27"/>
        <v>0</v>
      </c>
      <c r="BN54" s="58">
        <v>4.0771210759719896</v>
      </c>
      <c r="BO54">
        <f>LOG(BN54)</f>
        <v>0.61035360864267918</v>
      </c>
      <c r="BP54">
        <f t="shared" si="59"/>
        <v>1274.2423435419441</v>
      </c>
      <c r="BQ54">
        <f t="shared" si="59"/>
        <v>0</v>
      </c>
      <c r="BR54">
        <f t="shared" si="59"/>
        <v>609.07963907414671</v>
      </c>
      <c r="BS54">
        <f t="shared" si="59"/>
        <v>0</v>
      </c>
      <c r="BT54">
        <f t="shared" si="59"/>
        <v>0</v>
      </c>
      <c r="BU54">
        <f t="shared" si="59"/>
        <v>681.31597222222229</v>
      </c>
      <c r="BV54">
        <f t="shared" si="59"/>
        <v>472.84325962910123</v>
      </c>
      <c r="BW54">
        <f t="shared" si="59"/>
        <v>0</v>
      </c>
      <c r="BX54">
        <f t="shared" si="59"/>
        <v>0</v>
      </c>
      <c r="BY54">
        <f t="shared" si="59"/>
        <v>138.27616361071929</v>
      </c>
      <c r="BZ54">
        <f t="shared" si="59"/>
        <v>1.5882454474842496</v>
      </c>
      <c r="CA54">
        <f t="shared" si="59"/>
        <v>0.12401779095626389</v>
      </c>
      <c r="CB54">
        <f t="shared" si="29"/>
        <v>0</v>
      </c>
      <c r="CC54">
        <f t="shared" si="59"/>
        <v>0</v>
      </c>
      <c r="CD54">
        <f t="shared" si="59"/>
        <v>0</v>
      </c>
      <c r="CE54">
        <f t="shared" si="59"/>
        <v>0</v>
      </c>
      <c r="CF54">
        <f t="shared" si="30"/>
        <v>0</v>
      </c>
      <c r="CG54">
        <f>BO54</f>
        <v>0.61035360864267918</v>
      </c>
      <c r="CH54">
        <f t="shared" si="60"/>
        <v>0.26023577632487793</v>
      </c>
      <c r="CI54">
        <f t="shared" si="32"/>
        <v>0.35011783231780125</v>
      </c>
      <c r="CJ54">
        <f t="shared" si="33"/>
        <v>1.3011536762706444</v>
      </c>
      <c r="CK54">
        <f t="shared" si="34"/>
        <v>0.22952137431231623</v>
      </c>
    </row>
    <row r="55" spans="1:89" x14ac:dyDescent="0.2">
      <c r="A55" s="56">
        <v>1400</v>
      </c>
      <c r="B55" s="57">
        <v>1.5</v>
      </c>
      <c r="C55" s="45">
        <f t="shared" si="5"/>
        <v>1673</v>
      </c>
      <c r="D55" s="46">
        <f t="shared" si="6"/>
        <v>0.5977286312014346</v>
      </c>
      <c r="E55" s="47">
        <f t="shared" si="7"/>
        <v>0.89659294680215185</v>
      </c>
      <c r="F55" s="58">
        <v>45.35</v>
      </c>
      <c r="G55" s="58">
        <v>0</v>
      </c>
      <c r="H55" s="58">
        <v>17.95</v>
      </c>
      <c r="I55" s="58">
        <v>0</v>
      </c>
      <c r="J55" s="58">
        <v>0</v>
      </c>
      <c r="K55" s="58">
        <v>16.34</v>
      </c>
      <c r="L55" s="58">
        <v>16.239999999999998</v>
      </c>
      <c r="M55" s="58">
        <v>0</v>
      </c>
      <c r="N55" s="58">
        <v>0</v>
      </c>
      <c r="O55" s="58">
        <v>2.5499999999999998</v>
      </c>
      <c r="P55" s="58">
        <v>0.27</v>
      </c>
      <c r="Q55" s="58">
        <v>0.04</v>
      </c>
      <c r="R55" s="58">
        <v>0</v>
      </c>
      <c r="S55" s="58">
        <v>0</v>
      </c>
      <c r="T55" s="58">
        <v>0</v>
      </c>
      <c r="U55" s="58">
        <v>0</v>
      </c>
      <c r="V55" s="58" t="s">
        <v>186</v>
      </c>
      <c r="W55" s="58"/>
      <c r="X55" s="59">
        <f t="shared" si="49"/>
        <v>98.74</v>
      </c>
      <c r="Y55">
        <f t="shared" si="8"/>
        <v>0.75482689747003995</v>
      </c>
      <c r="Z55">
        <f t="shared" si="50"/>
        <v>0</v>
      </c>
      <c r="AA55">
        <f t="shared" si="10"/>
        <v>0.35209886229894077</v>
      </c>
      <c r="AB55">
        <f t="shared" si="51"/>
        <v>0</v>
      </c>
      <c r="AC55">
        <f t="shared" si="35"/>
        <v>0</v>
      </c>
      <c r="AD55">
        <f t="shared" si="12"/>
        <v>0.40525793650793651</v>
      </c>
      <c r="AE55">
        <f t="shared" si="13"/>
        <v>0.28958630527817403</v>
      </c>
      <c r="AF55">
        <f t="shared" si="52"/>
        <v>0</v>
      </c>
      <c r="AG55">
        <f t="shared" si="15"/>
        <v>0</v>
      </c>
      <c r="AH55">
        <f t="shared" si="16"/>
        <v>7.193229901269392E-2</v>
      </c>
      <c r="AI55">
        <f t="shared" si="17"/>
        <v>2.3301976352809181E-3</v>
      </c>
      <c r="AJ55">
        <f t="shared" si="18"/>
        <v>2.9651593773165309E-4</v>
      </c>
      <c r="AK55">
        <f t="shared" si="19"/>
        <v>0</v>
      </c>
      <c r="AL55">
        <f t="shared" si="20"/>
        <v>0</v>
      </c>
      <c r="AM55">
        <f t="shared" si="21"/>
        <v>0</v>
      </c>
      <c r="AN55">
        <f t="shared" si="22"/>
        <v>0</v>
      </c>
      <c r="AO55">
        <v>0</v>
      </c>
      <c r="AP55">
        <f t="shared" si="23"/>
        <v>0</v>
      </c>
      <c r="AQ55" s="35">
        <f t="shared" si="24"/>
        <v>1.804396715128104</v>
      </c>
      <c r="AR55">
        <v>1</v>
      </c>
      <c r="AS55">
        <f t="shared" si="57"/>
        <v>0.75482689747003995</v>
      </c>
      <c r="AT55">
        <f t="shared" si="57"/>
        <v>0</v>
      </c>
      <c r="AU55">
        <f t="shared" si="57"/>
        <v>0.35209886229894077</v>
      </c>
      <c r="AV55">
        <f t="shared" si="57"/>
        <v>0</v>
      </c>
      <c r="AW55">
        <f t="shared" si="57"/>
        <v>0</v>
      </c>
      <c r="AX55">
        <f t="shared" si="57"/>
        <v>0.40525793650793651</v>
      </c>
      <c r="AY55">
        <f t="shared" si="57"/>
        <v>0.28958630527817403</v>
      </c>
      <c r="AZ55">
        <f t="shared" si="57"/>
        <v>0</v>
      </c>
      <c r="BA55">
        <f t="shared" si="57"/>
        <v>0</v>
      </c>
      <c r="BB55">
        <f t="shared" si="57"/>
        <v>7.193229901269392E-2</v>
      </c>
      <c r="BC55">
        <f t="shared" si="58"/>
        <v>2.3301976352809181E-3</v>
      </c>
      <c r="BD55">
        <f t="shared" si="58"/>
        <v>2.9651593773165309E-4</v>
      </c>
      <c r="BE55">
        <f t="shared" si="58"/>
        <v>0</v>
      </c>
      <c r="BF55">
        <f t="shared" si="58"/>
        <v>0</v>
      </c>
      <c r="BG55">
        <f t="shared" si="58"/>
        <v>0</v>
      </c>
      <c r="BH55">
        <f t="shared" si="58"/>
        <v>0</v>
      </c>
      <c r="BI55">
        <f t="shared" si="58"/>
        <v>0</v>
      </c>
      <c r="BJ55">
        <f t="shared" si="58"/>
        <v>0</v>
      </c>
      <c r="BK55">
        <f t="shared" si="25"/>
        <v>1.804396715128104</v>
      </c>
      <c r="BL55">
        <f t="shared" si="26"/>
        <v>0</v>
      </c>
      <c r="BM55">
        <f t="shared" si="27"/>
        <v>0</v>
      </c>
      <c r="BN55" s="58">
        <v>2.283932297069684</v>
      </c>
      <c r="BO55">
        <f t="shared" si="28"/>
        <v>0.35868322591144641</v>
      </c>
      <c r="BP55">
        <f t="shared" si="59"/>
        <v>1262.8253994673767</v>
      </c>
      <c r="BQ55">
        <f t="shared" si="59"/>
        <v>0</v>
      </c>
      <c r="BR55">
        <f t="shared" si="59"/>
        <v>589.06139662612793</v>
      </c>
      <c r="BS55">
        <f t="shared" si="59"/>
        <v>0</v>
      </c>
      <c r="BT55">
        <f t="shared" si="59"/>
        <v>0</v>
      </c>
      <c r="BU55">
        <f t="shared" si="59"/>
        <v>677.99652777777771</v>
      </c>
      <c r="BV55">
        <f t="shared" si="59"/>
        <v>484.47788873038513</v>
      </c>
      <c r="BW55">
        <f t="shared" si="59"/>
        <v>0</v>
      </c>
      <c r="BX55">
        <f t="shared" si="59"/>
        <v>0</v>
      </c>
      <c r="BY55">
        <f t="shared" si="59"/>
        <v>120.34273624823692</v>
      </c>
      <c r="BZ55">
        <f t="shared" si="59"/>
        <v>3.8984206438249758</v>
      </c>
      <c r="CA55">
        <f t="shared" si="59"/>
        <v>0.49607116382505556</v>
      </c>
      <c r="CB55">
        <f t="shared" si="29"/>
        <v>0</v>
      </c>
      <c r="CC55">
        <f t="shared" si="59"/>
        <v>0</v>
      </c>
      <c r="CD55">
        <f t="shared" si="59"/>
        <v>0</v>
      </c>
      <c r="CE55">
        <f t="shared" si="59"/>
        <v>0</v>
      </c>
      <c r="CF55">
        <f t="shared" si="30"/>
        <v>0</v>
      </c>
      <c r="CG55">
        <f t="shared" si="40"/>
        <v>0.35868322591144641</v>
      </c>
      <c r="CH55">
        <f t="shared" si="60"/>
        <v>2.5623147801076218E-2</v>
      </c>
      <c r="CI55">
        <f t="shared" si="32"/>
        <v>0.33306007811037019</v>
      </c>
      <c r="CJ55">
        <f t="shared" si="33"/>
        <v>0.98805725457445526</v>
      </c>
      <c r="CK55">
        <f t="shared" si="34"/>
        <v>-1.6538927350878696E-2</v>
      </c>
    </row>
    <row r="56" spans="1:89" x14ac:dyDescent="0.2">
      <c r="A56" s="56">
        <v>1400</v>
      </c>
      <c r="B56" s="57">
        <v>2</v>
      </c>
      <c r="C56" s="45">
        <f t="shared" si="5"/>
        <v>1673</v>
      </c>
      <c r="D56" s="46">
        <f t="shared" si="6"/>
        <v>0.5977286312014346</v>
      </c>
      <c r="E56" s="47">
        <f t="shared" si="7"/>
        <v>1.1954572624028692</v>
      </c>
      <c r="F56" s="58">
        <v>45.76</v>
      </c>
      <c r="G56" s="58">
        <v>0</v>
      </c>
      <c r="H56" s="58">
        <v>17.96</v>
      </c>
      <c r="I56" s="58">
        <v>0</v>
      </c>
      <c r="J56" s="58">
        <v>0</v>
      </c>
      <c r="K56" s="58">
        <v>16.13</v>
      </c>
      <c r="L56" s="58">
        <v>16.100000000000001</v>
      </c>
      <c r="M56" s="58">
        <v>0</v>
      </c>
      <c r="N56" s="58">
        <v>0</v>
      </c>
      <c r="O56" s="58">
        <v>2.12</v>
      </c>
      <c r="P56" s="58">
        <v>0.32</v>
      </c>
      <c r="Q56" s="58">
        <v>0.01</v>
      </c>
      <c r="R56" s="58">
        <v>0</v>
      </c>
      <c r="S56" s="58">
        <v>0</v>
      </c>
      <c r="T56" s="58">
        <v>0</v>
      </c>
      <c r="U56" s="58">
        <v>0</v>
      </c>
      <c r="V56" s="58" t="s">
        <v>186</v>
      </c>
      <c r="W56" s="58"/>
      <c r="X56" s="59">
        <f t="shared" si="49"/>
        <v>98.399999999999991</v>
      </c>
      <c r="Y56">
        <f t="shared" si="8"/>
        <v>0.76165113182423438</v>
      </c>
      <c r="Z56">
        <f t="shared" si="50"/>
        <v>0</v>
      </c>
      <c r="AA56">
        <f t="shared" si="10"/>
        <v>0.35229501765398197</v>
      </c>
      <c r="AB56">
        <f t="shared" si="51"/>
        <v>0</v>
      </c>
      <c r="AC56">
        <f t="shared" si="35"/>
        <v>0</v>
      </c>
      <c r="AD56">
        <f t="shared" si="12"/>
        <v>0.40004960317460314</v>
      </c>
      <c r="AE56">
        <f t="shared" si="13"/>
        <v>0.28708987161198291</v>
      </c>
      <c r="AF56">
        <f t="shared" si="52"/>
        <v>0</v>
      </c>
      <c r="AG56">
        <f t="shared" si="15"/>
        <v>0</v>
      </c>
      <c r="AH56">
        <f t="shared" si="16"/>
        <v>5.9802538787023976E-2</v>
      </c>
      <c r="AI56">
        <f t="shared" si="17"/>
        <v>2.7617157158884957E-3</v>
      </c>
      <c r="AJ56">
        <f t="shared" si="18"/>
        <v>7.4128984432913272E-5</v>
      </c>
      <c r="AK56">
        <f t="shared" si="19"/>
        <v>0</v>
      </c>
      <c r="AL56">
        <f t="shared" si="20"/>
        <v>0</v>
      </c>
      <c r="AM56">
        <f t="shared" si="21"/>
        <v>0</v>
      </c>
      <c r="AN56">
        <f t="shared" si="22"/>
        <v>0</v>
      </c>
      <c r="AO56">
        <v>0</v>
      </c>
      <c r="AP56">
        <f t="shared" si="23"/>
        <v>0</v>
      </c>
      <c r="AQ56" s="35">
        <f t="shared" si="24"/>
        <v>1.803921468965124</v>
      </c>
      <c r="AR56">
        <v>1</v>
      </c>
      <c r="AS56">
        <f t="shared" si="57"/>
        <v>0.76165113182423438</v>
      </c>
      <c r="AT56">
        <f t="shared" si="57"/>
        <v>0</v>
      </c>
      <c r="AU56">
        <f t="shared" si="57"/>
        <v>0.35229501765398197</v>
      </c>
      <c r="AV56">
        <f t="shared" si="57"/>
        <v>0</v>
      </c>
      <c r="AW56">
        <f t="shared" si="57"/>
        <v>0</v>
      </c>
      <c r="AX56">
        <f t="shared" si="57"/>
        <v>0.40004960317460314</v>
      </c>
      <c r="AY56">
        <f t="shared" si="57"/>
        <v>0.28708987161198291</v>
      </c>
      <c r="AZ56">
        <f t="shared" si="57"/>
        <v>0</v>
      </c>
      <c r="BA56">
        <f t="shared" si="57"/>
        <v>0</v>
      </c>
      <c r="BB56">
        <f t="shared" si="57"/>
        <v>5.9802538787023976E-2</v>
      </c>
      <c r="BC56">
        <f t="shared" si="58"/>
        <v>2.7617157158884957E-3</v>
      </c>
      <c r="BD56">
        <f t="shared" si="58"/>
        <v>7.4128984432913272E-5</v>
      </c>
      <c r="BE56">
        <f t="shared" si="58"/>
        <v>0</v>
      </c>
      <c r="BF56">
        <f t="shared" si="58"/>
        <v>0</v>
      </c>
      <c r="BG56">
        <f t="shared" si="58"/>
        <v>0</v>
      </c>
      <c r="BH56">
        <f t="shared" si="58"/>
        <v>0</v>
      </c>
      <c r="BI56">
        <f t="shared" si="58"/>
        <v>0</v>
      </c>
      <c r="BJ56">
        <f t="shared" si="58"/>
        <v>0</v>
      </c>
      <c r="BK56">
        <f t="shared" si="25"/>
        <v>1.803921468965124</v>
      </c>
      <c r="BL56">
        <f t="shared" si="26"/>
        <v>0</v>
      </c>
      <c r="BM56">
        <f t="shared" si="27"/>
        <v>0</v>
      </c>
      <c r="BN56" s="58">
        <v>1.3262722084626077</v>
      </c>
      <c r="BO56">
        <f t="shared" si="28"/>
        <v>0.1226326692426741</v>
      </c>
      <c r="BP56">
        <f t="shared" si="59"/>
        <v>1274.2423435419441</v>
      </c>
      <c r="BQ56">
        <f t="shared" si="59"/>
        <v>0</v>
      </c>
      <c r="BR56">
        <f t="shared" si="59"/>
        <v>589.38956453511173</v>
      </c>
      <c r="BS56">
        <f t="shared" si="59"/>
        <v>0</v>
      </c>
      <c r="BT56">
        <f t="shared" si="59"/>
        <v>0</v>
      </c>
      <c r="BU56">
        <f t="shared" si="59"/>
        <v>669.28298611111097</v>
      </c>
      <c r="BV56">
        <f t="shared" si="59"/>
        <v>480.30135520684735</v>
      </c>
      <c r="BW56">
        <f t="shared" si="59"/>
        <v>0</v>
      </c>
      <c r="BX56">
        <f t="shared" si="59"/>
        <v>0</v>
      </c>
      <c r="BY56">
        <f t="shared" si="59"/>
        <v>100.04964739069111</v>
      </c>
      <c r="BZ56">
        <f t="shared" si="59"/>
        <v>4.6203503926814529</v>
      </c>
      <c r="CA56">
        <f t="shared" si="59"/>
        <v>0.12401779095626389</v>
      </c>
      <c r="CB56">
        <f t="shared" si="29"/>
        <v>0</v>
      </c>
      <c r="CC56">
        <f t="shared" si="59"/>
        <v>0</v>
      </c>
      <c r="CD56">
        <f t="shared" si="59"/>
        <v>0</v>
      </c>
      <c r="CE56">
        <f t="shared" si="59"/>
        <v>0</v>
      </c>
      <c r="CF56">
        <f t="shared" si="30"/>
        <v>0</v>
      </c>
      <c r="CG56">
        <f t="shared" si="40"/>
        <v>0.1226326692426741</v>
      </c>
      <c r="CH56">
        <f t="shared" si="60"/>
        <v>-0.2622227471916081</v>
      </c>
      <c r="CI56">
        <f t="shared" si="32"/>
        <v>0.38485541643428223</v>
      </c>
      <c r="CJ56">
        <f t="shared" si="33"/>
        <v>0.63727213887005218</v>
      </c>
      <c r="CK56">
        <f t="shared" si="34"/>
        <v>-0.32115200834570878</v>
      </c>
    </row>
    <row r="57" spans="1:89" x14ac:dyDescent="0.2">
      <c r="A57" s="56">
        <v>1400</v>
      </c>
      <c r="B57" s="57">
        <v>1</v>
      </c>
      <c r="C57" s="45">
        <f t="shared" si="5"/>
        <v>1673</v>
      </c>
      <c r="D57" s="46">
        <f t="shared" si="6"/>
        <v>0.5977286312014346</v>
      </c>
      <c r="E57" s="47">
        <f t="shared" si="7"/>
        <v>0.5977286312014346</v>
      </c>
      <c r="F57" s="58">
        <v>48.68</v>
      </c>
      <c r="G57" s="58">
        <v>0</v>
      </c>
      <c r="H57" s="58">
        <v>17.13</v>
      </c>
      <c r="I57" s="58">
        <v>0</v>
      </c>
      <c r="J57" s="58">
        <v>0</v>
      </c>
      <c r="K57" s="58">
        <v>17.43</v>
      </c>
      <c r="L57" s="58">
        <v>15.91</v>
      </c>
      <c r="M57" s="58">
        <v>0</v>
      </c>
      <c r="N57" s="58">
        <v>0</v>
      </c>
      <c r="O57" s="58">
        <v>1.23</v>
      </c>
      <c r="P57" s="58">
        <v>0.16</v>
      </c>
      <c r="Q57" s="58">
        <v>0.06</v>
      </c>
      <c r="R57" s="58">
        <v>0</v>
      </c>
      <c r="S57" s="58">
        <v>0</v>
      </c>
      <c r="T57" s="58">
        <v>0</v>
      </c>
      <c r="U57" s="58">
        <v>0</v>
      </c>
      <c r="V57" s="58" t="s">
        <v>186</v>
      </c>
      <c r="W57" s="58"/>
      <c r="X57" s="59">
        <f t="shared" si="49"/>
        <v>100.60000000000001</v>
      </c>
      <c r="Y57">
        <f t="shared" si="8"/>
        <v>0.8102529960053263</v>
      </c>
      <c r="Z57">
        <f t="shared" si="50"/>
        <v>0</v>
      </c>
      <c r="AA57">
        <f t="shared" si="10"/>
        <v>0.33601412318556295</v>
      </c>
      <c r="AB57">
        <f t="shared" si="51"/>
        <v>0</v>
      </c>
      <c r="AC57">
        <f t="shared" si="35"/>
        <v>0</v>
      </c>
      <c r="AD57">
        <f t="shared" si="12"/>
        <v>0.43229166666666663</v>
      </c>
      <c r="AE57">
        <f t="shared" si="13"/>
        <v>0.2837018544935806</v>
      </c>
      <c r="AF57">
        <f t="shared" si="52"/>
        <v>0</v>
      </c>
      <c r="AG57">
        <f t="shared" si="15"/>
        <v>0</v>
      </c>
      <c r="AH57">
        <f t="shared" si="16"/>
        <v>3.4696755994358244E-2</v>
      </c>
      <c r="AI57">
        <f t="shared" si="17"/>
        <v>1.3808578579442479E-3</v>
      </c>
      <c r="AJ57">
        <f t="shared" si="18"/>
        <v>4.4477390659747958E-4</v>
      </c>
      <c r="AK57">
        <f t="shared" si="19"/>
        <v>0</v>
      </c>
      <c r="AL57">
        <f t="shared" si="20"/>
        <v>0</v>
      </c>
      <c r="AM57">
        <f t="shared" si="21"/>
        <v>0</v>
      </c>
      <c r="AN57">
        <f t="shared" si="22"/>
        <v>0</v>
      </c>
      <c r="AO57">
        <v>0</v>
      </c>
      <c r="AP57">
        <f t="shared" si="23"/>
        <v>0</v>
      </c>
      <c r="AQ57" s="35">
        <f t="shared" si="24"/>
        <v>1.8640862721156783</v>
      </c>
      <c r="AR57">
        <v>1</v>
      </c>
      <c r="AS57">
        <f t="shared" si="57"/>
        <v>0.8102529960053263</v>
      </c>
      <c r="AT57">
        <f t="shared" si="57"/>
        <v>0</v>
      </c>
      <c r="AU57">
        <f t="shared" si="57"/>
        <v>0.33601412318556295</v>
      </c>
      <c r="AV57">
        <f t="shared" si="57"/>
        <v>0</v>
      </c>
      <c r="AW57">
        <f t="shared" si="57"/>
        <v>0</v>
      </c>
      <c r="AX57">
        <f t="shared" si="57"/>
        <v>0.43229166666666663</v>
      </c>
      <c r="AY57">
        <f t="shared" si="57"/>
        <v>0.2837018544935806</v>
      </c>
      <c r="AZ57">
        <f t="shared" si="57"/>
        <v>0</v>
      </c>
      <c r="BA57">
        <f t="shared" si="57"/>
        <v>0</v>
      </c>
      <c r="BB57">
        <f t="shared" si="57"/>
        <v>3.4696755994358244E-2</v>
      </c>
      <c r="BC57">
        <f t="shared" si="58"/>
        <v>1.3808578579442479E-3</v>
      </c>
      <c r="BD57">
        <f t="shared" si="58"/>
        <v>4.4477390659747958E-4</v>
      </c>
      <c r="BE57">
        <f t="shared" si="58"/>
        <v>0</v>
      </c>
      <c r="BF57">
        <f t="shared" si="58"/>
        <v>0</v>
      </c>
      <c r="BG57">
        <f t="shared" si="58"/>
        <v>0</v>
      </c>
      <c r="BH57">
        <f t="shared" si="58"/>
        <v>0</v>
      </c>
      <c r="BI57">
        <f t="shared" si="58"/>
        <v>0</v>
      </c>
      <c r="BJ57">
        <f t="shared" si="58"/>
        <v>0</v>
      </c>
      <c r="BK57">
        <f t="shared" si="25"/>
        <v>1.8640862721156783</v>
      </c>
      <c r="BL57">
        <f t="shared" si="26"/>
        <v>0</v>
      </c>
      <c r="BM57">
        <f t="shared" si="27"/>
        <v>0</v>
      </c>
      <c r="BN57" s="58">
        <v>4.51215746091908</v>
      </c>
      <c r="BO57">
        <f t="shared" si="28"/>
        <v>0.65438424682968555</v>
      </c>
      <c r="BP57">
        <f t="shared" si="59"/>
        <v>1355.5532623169108</v>
      </c>
      <c r="BQ57">
        <f t="shared" si="59"/>
        <v>0</v>
      </c>
      <c r="BR57">
        <f t="shared" si="59"/>
        <v>562.15162808944672</v>
      </c>
      <c r="BS57">
        <f t="shared" si="59"/>
        <v>0</v>
      </c>
      <c r="BT57">
        <f t="shared" si="59"/>
        <v>0</v>
      </c>
      <c r="BU57">
        <f t="shared" si="59"/>
        <v>723.22395833333326</v>
      </c>
      <c r="BV57">
        <f t="shared" si="59"/>
        <v>474.63320256776029</v>
      </c>
      <c r="BW57">
        <f t="shared" si="59"/>
        <v>0</v>
      </c>
      <c r="BX57">
        <f t="shared" si="59"/>
        <v>0</v>
      </c>
      <c r="BY57">
        <f t="shared" si="59"/>
        <v>58.047672778561335</v>
      </c>
      <c r="BZ57">
        <f t="shared" si="59"/>
        <v>2.3101751963407264</v>
      </c>
      <c r="CA57">
        <f t="shared" si="59"/>
        <v>0.74410674573758329</v>
      </c>
      <c r="CB57">
        <f t="shared" si="29"/>
        <v>0</v>
      </c>
      <c r="CC57">
        <f t="shared" si="59"/>
        <v>0</v>
      </c>
      <c r="CD57">
        <f t="shared" si="59"/>
        <v>0</v>
      </c>
      <c r="CE57">
        <f t="shared" si="59"/>
        <v>0</v>
      </c>
      <c r="CF57">
        <f t="shared" si="30"/>
        <v>0</v>
      </c>
      <c r="CG57">
        <f t="shared" si="40"/>
        <v>0.65438424682968555</v>
      </c>
      <c r="CH57">
        <f t="shared" si="60"/>
        <v>0.16345039646624993</v>
      </c>
      <c r="CI57">
        <f t="shared" si="32"/>
        <v>0.49093385036343562</v>
      </c>
      <c r="CJ57">
        <f t="shared" si="33"/>
        <v>1.3332181594392094</v>
      </c>
      <c r="CK57">
        <f t="shared" si="34"/>
        <v>0.12215779625759859</v>
      </c>
    </row>
    <row r="58" spans="1:89" x14ac:dyDescent="0.2">
      <c r="A58" s="56">
        <v>1400</v>
      </c>
      <c r="B58" s="57">
        <v>1.5</v>
      </c>
      <c r="C58" s="45">
        <f t="shared" si="5"/>
        <v>1673</v>
      </c>
      <c r="D58" s="46">
        <f t="shared" si="6"/>
        <v>0.5977286312014346</v>
      </c>
      <c r="E58" s="47">
        <f t="shared" si="7"/>
        <v>0.89659294680215185</v>
      </c>
      <c r="F58" s="58">
        <v>46.74</v>
      </c>
      <c r="G58" s="58">
        <v>0</v>
      </c>
      <c r="H58" s="58">
        <v>17.63</v>
      </c>
      <c r="I58" s="58">
        <v>0</v>
      </c>
      <c r="J58" s="58">
        <v>0</v>
      </c>
      <c r="K58" s="58">
        <v>16.57</v>
      </c>
      <c r="L58" s="58">
        <v>16.54</v>
      </c>
      <c r="M58" s="58">
        <v>0</v>
      </c>
      <c r="N58" s="58">
        <v>0</v>
      </c>
      <c r="O58" s="58">
        <v>1.02</v>
      </c>
      <c r="P58" s="58">
        <v>0.2</v>
      </c>
      <c r="Q58" s="58">
        <v>0.06</v>
      </c>
      <c r="R58" s="58">
        <v>0</v>
      </c>
      <c r="S58" s="58">
        <v>0</v>
      </c>
      <c r="T58" s="58">
        <v>0</v>
      </c>
      <c r="U58" s="58">
        <v>0</v>
      </c>
      <c r="V58" s="58" t="s">
        <v>186</v>
      </c>
      <c r="W58" s="58"/>
      <c r="X58" s="59">
        <f t="shared" si="49"/>
        <v>98.759999999999991</v>
      </c>
      <c r="Y58">
        <f t="shared" si="8"/>
        <v>0.7779627163781625</v>
      </c>
      <c r="Z58">
        <f t="shared" si="50"/>
        <v>0</v>
      </c>
      <c r="AA58">
        <f t="shared" si="10"/>
        <v>0.34582189093762261</v>
      </c>
      <c r="AB58">
        <f t="shared" si="51"/>
        <v>0</v>
      </c>
      <c r="AC58">
        <f t="shared" si="35"/>
        <v>0</v>
      </c>
      <c r="AD58">
        <f t="shared" si="12"/>
        <v>0.41096230158730157</v>
      </c>
      <c r="AE58">
        <f t="shared" si="13"/>
        <v>0.29493580599144081</v>
      </c>
      <c r="AF58">
        <f t="shared" si="52"/>
        <v>0</v>
      </c>
      <c r="AG58">
        <f t="shared" si="15"/>
        <v>0</v>
      </c>
      <c r="AH58">
        <f t="shared" si="16"/>
        <v>2.8772919605077572E-2</v>
      </c>
      <c r="AI58">
        <f t="shared" si="17"/>
        <v>1.7260723224303098E-3</v>
      </c>
      <c r="AJ58">
        <f t="shared" si="18"/>
        <v>4.4477390659747958E-4</v>
      </c>
      <c r="AK58">
        <f t="shared" si="19"/>
        <v>0</v>
      </c>
      <c r="AL58">
        <f t="shared" si="20"/>
        <v>0</v>
      </c>
      <c r="AM58">
        <f t="shared" si="21"/>
        <v>0</v>
      </c>
      <c r="AN58">
        <f t="shared" si="22"/>
        <v>0</v>
      </c>
      <c r="AO58">
        <v>0</v>
      </c>
      <c r="AP58">
        <f t="shared" si="23"/>
        <v>0</v>
      </c>
      <c r="AQ58" s="35">
        <f t="shared" si="24"/>
        <v>1.8318535611235556</v>
      </c>
      <c r="AR58">
        <v>1</v>
      </c>
      <c r="AS58">
        <f t="shared" si="57"/>
        <v>0.7779627163781625</v>
      </c>
      <c r="AT58">
        <f t="shared" si="57"/>
        <v>0</v>
      </c>
      <c r="AU58">
        <f t="shared" si="57"/>
        <v>0.34582189093762261</v>
      </c>
      <c r="AV58">
        <f t="shared" si="57"/>
        <v>0</v>
      </c>
      <c r="AW58">
        <f t="shared" si="57"/>
        <v>0</v>
      </c>
      <c r="AX58">
        <f t="shared" si="57"/>
        <v>0.41096230158730157</v>
      </c>
      <c r="AY58">
        <f t="shared" si="57"/>
        <v>0.29493580599144081</v>
      </c>
      <c r="AZ58">
        <f t="shared" si="57"/>
        <v>0</v>
      </c>
      <c r="BA58">
        <f t="shared" si="57"/>
        <v>0</v>
      </c>
      <c r="BB58">
        <f t="shared" si="57"/>
        <v>2.8772919605077572E-2</v>
      </c>
      <c r="BC58">
        <f t="shared" si="58"/>
        <v>1.7260723224303098E-3</v>
      </c>
      <c r="BD58">
        <f t="shared" si="58"/>
        <v>4.4477390659747958E-4</v>
      </c>
      <c r="BE58">
        <f t="shared" si="58"/>
        <v>0</v>
      </c>
      <c r="BF58">
        <f t="shared" si="58"/>
        <v>0</v>
      </c>
      <c r="BG58">
        <f t="shared" si="58"/>
        <v>0</v>
      </c>
      <c r="BH58">
        <f t="shared" si="58"/>
        <v>0</v>
      </c>
      <c r="BI58">
        <f t="shared" si="58"/>
        <v>0</v>
      </c>
      <c r="BJ58">
        <f t="shared" si="58"/>
        <v>0</v>
      </c>
      <c r="BK58">
        <f t="shared" si="25"/>
        <v>1.8318535611235556</v>
      </c>
      <c r="BL58">
        <f t="shared" si="26"/>
        <v>0</v>
      </c>
      <c r="BM58">
        <f t="shared" si="27"/>
        <v>0</v>
      </c>
      <c r="BN58" s="58">
        <v>2.2314688882390263</v>
      </c>
      <c r="BO58">
        <f t="shared" si="28"/>
        <v>0.34859083616408826</v>
      </c>
      <c r="BP58">
        <f t="shared" si="59"/>
        <v>1301.5316245006659</v>
      </c>
      <c r="BQ58">
        <f t="shared" si="59"/>
        <v>0</v>
      </c>
      <c r="BR58">
        <f t="shared" si="59"/>
        <v>578.56002353864255</v>
      </c>
      <c r="BS58">
        <f t="shared" si="59"/>
        <v>0</v>
      </c>
      <c r="BT58">
        <f t="shared" si="59"/>
        <v>0</v>
      </c>
      <c r="BU58">
        <f t="shared" si="59"/>
        <v>687.53993055555543</v>
      </c>
      <c r="BV58">
        <f t="shared" si="59"/>
        <v>493.42760342368047</v>
      </c>
      <c r="BW58">
        <f t="shared" si="59"/>
        <v>0</v>
      </c>
      <c r="BX58">
        <f t="shared" si="59"/>
        <v>0</v>
      </c>
      <c r="BY58">
        <f t="shared" si="59"/>
        <v>48.137094499294776</v>
      </c>
      <c r="BZ58">
        <f t="shared" si="59"/>
        <v>2.8877189954259079</v>
      </c>
      <c r="CA58">
        <f t="shared" si="59"/>
        <v>0.74410674573758329</v>
      </c>
      <c r="CB58">
        <f t="shared" si="29"/>
        <v>0</v>
      </c>
      <c r="CC58">
        <f t="shared" si="59"/>
        <v>0</v>
      </c>
      <c r="CD58">
        <f t="shared" si="59"/>
        <v>0</v>
      </c>
      <c r="CE58">
        <f t="shared" si="59"/>
        <v>0</v>
      </c>
      <c r="CF58">
        <f t="shared" si="30"/>
        <v>0</v>
      </c>
      <c r="CG58">
        <f t="shared" si="40"/>
        <v>0.34859083616408826</v>
      </c>
      <c r="CH58">
        <f t="shared" si="60"/>
        <v>-7.5170737569378865E-3</v>
      </c>
      <c r="CI58">
        <f t="shared" si="32"/>
        <v>0.35610790992102614</v>
      </c>
      <c r="CJ58">
        <f t="shared" si="33"/>
        <v>1.0137590857817531</v>
      </c>
      <c r="CK58">
        <f t="shared" si="34"/>
        <v>-5.3548731494238555E-2</v>
      </c>
    </row>
    <row r="59" spans="1:89" x14ac:dyDescent="0.2">
      <c r="A59" s="56">
        <v>1400</v>
      </c>
      <c r="B59" s="57">
        <v>2</v>
      </c>
      <c r="C59" s="45">
        <f t="shared" si="5"/>
        <v>1673</v>
      </c>
      <c r="D59" s="46">
        <f t="shared" si="6"/>
        <v>0.5977286312014346</v>
      </c>
      <c r="E59" s="47">
        <f t="shared" si="7"/>
        <v>1.1954572624028692</v>
      </c>
      <c r="F59" s="58">
        <v>47.61</v>
      </c>
      <c r="G59" s="58">
        <v>0</v>
      </c>
      <c r="H59" s="58">
        <v>17.03</v>
      </c>
      <c r="I59" s="58">
        <v>0</v>
      </c>
      <c r="J59" s="58"/>
      <c r="K59" s="58">
        <v>15.44</v>
      </c>
      <c r="L59" s="58">
        <v>15.83</v>
      </c>
      <c r="M59" s="58">
        <v>0</v>
      </c>
      <c r="N59" s="58"/>
      <c r="O59" s="58">
        <v>0.81</v>
      </c>
      <c r="P59" s="58">
        <v>0.27</v>
      </c>
      <c r="Q59" s="58">
        <v>0.03</v>
      </c>
      <c r="R59" s="58">
        <v>0</v>
      </c>
      <c r="S59" s="58">
        <v>0</v>
      </c>
      <c r="T59" s="58">
        <v>0</v>
      </c>
      <c r="U59" s="58">
        <v>0</v>
      </c>
      <c r="V59" s="58" t="s">
        <v>186</v>
      </c>
      <c r="W59" s="58"/>
      <c r="X59" s="59">
        <f t="shared" si="49"/>
        <v>97.02</v>
      </c>
      <c r="Y59">
        <f t="shared" si="8"/>
        <v>0.79244340878828234</v>
      </c>
      <c r="Z59">
        <f t="shared" si="50"/>
        <v>0</v>
      </c>
      <c r="AA59">
        <f t="shared" si="10"/>
        <v>0.33405256963515106</v>
      </c>
      <c r="AB59">
        <f t="shared" si="51"/>
        <v>0</v>
      </c>
      <c r="AC59">
        <f t="shared" si="35"/>
        <v>0</v>
      </c>
      <c r="AD59">
        <f t="shared" si="12"/>
        <v>0.38293650793650791</v>
      </c>
      <c r="AE59">
        <f t="shared" si="13"/>
        <v>0.28227532097004282</v>
      </c>
      <c r="AF59">
        <f t="shared" si="52"/>
        <v>0</v>
      </c>
      <c r="AG59">
        <f t="shared" si="15"/>
        <v>0</v>
      </c>
      <c r="AH59">
        <f t="shared" si="16"/>
        <v>2.2849083215796897E-2</v>
      </c>
      <c r="AI59">
        <f t="shared" si="17"/>
        <v>2.3301976352809181E-3</v>
      </c>
      <c r="AJ59">
        <f t="shared" si="18"/>
        <v>2.2238695329873979E-4</v>
      </c>
      <c r="AK59">
        <f t="shared" si="19"/>
        <v>0</v>
      </c>
      <c r="AL59">
        <f t="shared" si="20"/>
        <v>0</v>
      </c>
      <c r="AM59">
        <f t="shared" si="21"/>
        <v>0</v>
      </c>
      <c r="AN59">
        <f t="shared" si="22"/>
        <v>0</v>
      </c>
      <c r="AO59">
        <v>0</v>
      </c>
      <c r="AP59">
        <f t="shared" si="23"/>
        <v>0</v>
      </c>
      <c r="AQ59" s="35">
        <f t="shared" si="24"/>
        <v>1.7942603919185638</v>
      </c>
      <c r="AR59">
        <v>1</v>
      </c>
      <c r="AS59">
        <f t="shared" si="57"/>
        <v>0.79244340878828234</v>
      </c>
      <c r="AT59">
        <f t="shared" si="57"/>
        <v>0</v>
      </c>
      <c r="AU59">
        <f t="shared" si="57"/>
        <v>0.33405256963515106</v>
      </c>
      <c r="AV59">
        <f t="shared" si="57"/>
        <v>0</v>
      </c>
      <c r="AW59">
        <f t="shared" si="57"/>
        <v>0</v>
      </c>
      <c r="AX59">
        <f t="shared" si="57"/>
        <v>0.38293650793650791</v>
      </c>
      <c r="AY59">
        <f t="shared" si="57"/>
        <v>0.28227532097004282</v>
      </c>
      <c r="AZ59">
        <f t="shared" si="57"/>
        <v>0</v>
      </c>
      <c r="BA59">
        <f t="shared" si="57"/>
        <v>0</v>
      </c>
      <c r="BB59">
        <f t="shared" si="57"/>
        <v>2.2849083215796897E-2</v>
      </c>
      <c r="BC59">
        <f t="shared" si="58"/>
        <v>2.3301976352809181E-3</v>
      </c>
      <c r="BD59">
        <f t="shared" si="58"/>
        <v>2.2238695329873979E-4</v>
      </c>
      <c r="BE59">
        <f t="shared" si="58"/>
        <v>0</v>
      </c>
      <c r="BF59">
        <f t="shared" si="58"/>
        <v>0</v>
      </c>
      <c r="BG59">
        <f t="shared" si="58"/>
        <v>0</v>
      </c>
      <c r="BH59">
        <f t="shared" si="58"/>
        <v>0</v>
      </c>
      <c r="BI59">
        <f t="shared" si="58"/>
        <v>0</v>
      </c>
      <c r="BJ59">
        <f t="shared" si="58"/>
        <v>0</v>
      </c>
      <c r="BK59">
        <f t="shared" si="25"/>
        <v>1.7942603919185638</v>
      </c>
      <c r="BL59">
        <f t="shared" si="26"/>
        <v>0</v>
      </c>
      <c r="BM59">
        <f t="shared" si="27"/>
        <v>0</v>
      </c>
      <c r="BN59" s="58">
        <v>1.2246826873227801</v>
      </c>
      <c r="BO59">
        <f t="shared" si="28"/>
        <v>8.8023578499749788E-2</v>
      </c>
      <c r="BP59">
        <f t="shared" si="59"/>
        <v>1325.7578229027963</v>
      </c>
      <c r="BQ59">
        <f t="shared" si="59"/>
        <v>0</v>
      </c>
      <c r="BR59">
        <f t="shared" si="59"/>
        <v>558.86994899960769</v>
      </c>
      <c r="BS59">
        <f t="shared" si="59"/>
        <v>0</v>
      </c>
      <c r="BT59">
        <f t="shared" si="59"/>
        <v>0</v>
      </c>
      <c r="BU59">
        <f t="shared" si="59"/>
        <v>640.6527777777776</v>
      </c>
      <c r="BV59">
        <f t="shared" si="59"/>
        <v>472.24661198288157</v>
      </c>
      <c r="BW59">
        <f t="shared" si="59"/>
        <v>0</v>
      </c>
      <c r="BX59">
        <f t="shared" si="59"/>
        <v>0</v>
      </c>
      <c r="BY59">
        <f t="shared" si="59"/>
        <v>38.226516220028202</v>
      </c>
      <c r="BZ59">
        <f t="shared" si="59"/>
        <v>3.8984206438249758</v>
      </c>
      <c r="CA59">
        <f t="shared" si="59"/>
        <v>0.37205337286879164</v>
      </c>
      <c r="CB59">
        <f t="shared" si="29"/>
        <v>0</v>
      </c>
      <c r="CC59">
        <f t="shared" si="59"/>
        <v>0</v>
      </c>
      <c r="CD59">
        <f t="shared" si="59"/>
        <v>0</v>
      </c>
      <c r="CE59">
        <f t="shared" si="59"/>
        <v>0</v>
      </c>
      <c r="CF59">
        <f t="shared" si="30"/>
        <v>0</v>
      </c>
      <c r="CG59">
        <f t="shared" si="40"/>
        <v>8.8023578499749788E-2</v>
      </c>
      <c r="CH59">
        <f t="shared" si="60"/>
        <v>-0.3382170994666569</v>
      </c>
      <c r="CI59">
        <f t="shared" si="32"/>
        <v>0.42624067796640669</v>
      </c>
      <c r="CJ59">
        <f t="shared" si="33"/>
        <v>0.60065050273805665</v>
      </c>
      <c r="CK59">
        <f t="shared" si="34"/>
        <v>-0.40517133564543883</v>
      </c>
    </row>
    <row r="60" spans="1:89" x14ac:dyDescent="0.2">
      <c r="A60" s="56"/>
      <c r="B60" s="57"/>
      <c r="C60" s="45"/>
      <c r="D60" s="46"/>
      <c r="E60" s="47"/>
      <c r="F60" s="58"/>
      <c r="G60" s="58"/>
      <c r="H60" s="58"/>
      <c r="I60" s="58"/>
      <c r="J60" s="58">
        <v>0</v>
      </c>
      <c r="K60" s="58"/>
      <c r="L60" s="58"/>
      <c r="M60" s="58"/>
      <c r="N60" s="58">
        <v>0</v>
      </c>
      <c r="O60" s="58"/>
      <c r="P60" s="58"/>
      <c r="Q60" s="58"/>
      <c r="R60" s="58"/>
      <c r="S60" s="58"/>
      <c r="T60" s="58"/>
      <c r="U60" s="58"/>
      <c r="V60" s="58"/>
      <c r="W60" s="58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>
        <f t="shared" si="23"/>
        <v>0</v>
      </c>
      <c r="AQ60" s="35">
        <f t="shared" si="24"/>
        <v>0</v>
      </c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  <c r="BK60">
        <f t="shared" si="25"/>
        <v>0</v>
      </c>
      <c r="BL60" s="59"/>
      <c r="BM60" s="59"/>
      <c r="BN60" s="58"/>
      <c r="BO60" s="59"/>
      <c r="BP60" s="59"/>
      <c r="BQ60" s="59"/>
      <c r="BR60" s="59"/>
      <c r="BS60" s="59"/>
      <c r="BT60" s="59"/>
      <c r="BU60" s="59"/>
      <c r="BV60" s="59"/>
      <c r="BW60" s="59"/>
      <c r="BX60" s="59"/>
      <c r="BY60" s="59"/>
      <c r="BZ60" s="59"/>
      <c r="CA60" s="59"/>
      <c r="CB60" t="e">
        <f t="shared" si="29"/>
        <v>#DIV/0!</v>
      </c>
      <c r="CC60" s="59"/>
      <c r="CD60" s="59"/>
      <c r="CE60" s="59"/>
    </row>
    <row r="61" spans="1:89" x14ac:dyDescent="0.2">
      <c r="A61" s="56">
        <v>1400</v>
      </c>
      <c r="B61" s="57">
        <v>0.5</v>
      </c>
      <c r="C61" s="45">
        <f t="shared" si="5"/>
        <v>1673</v>
      </c>
      <c r="D61" s="46">
        <f t="shared" si="6"/>
        <v>0.5977286312014346</v>
      </c>
      <c r="E61" s="47">
        <f t="shared" si="7"/>
        <v>0.2988643156007173</v>
      </c>
      <c r="F61" s="58">
        <v>50.52</v>
      </c>
      <c r="G61" s="58">
        <v>1.01</v>
      </c>
      <c r="H61" s="58">
        <v>14.63</v>
      </c>
      <c r="I61" s="58">
        <v>8.24</v>
      </c>
      <c r="J61" s="58">
        <v>0</v>
      </c>
      <c r="K61" s="58">
        <v>8.67</v>
      </c>
      <c r="L61" s="58">
        <v>12.02</v>
      </c>
      <c r="M61" s="58">
        <v>1.17</v>
      </c>
      <c r="N61" s="58">
        <v>0</v>
      </c>
      <c r="O61" s="58">
        <v>2.19</v>
      </c>
      <c r="P61" s="58">
        <v>0.17</v>
      </c>
      <c r="Q61" s="58">
        <v>0.22</v>
      </c>
      <c r="R61" s="58">
        <v>0</v>
      </c>
      <c r="S61" s="58">
        <v>0</v>
      </c>
      <c r="T61" s="58">
        <v>0</v>
      </c>
      <c r="U61" s="58">
        <v>0</v>
      </c>
      <c r="V61" s="58" t="s">
        <v>186</v>
      </c>
      <c r="W61" s="58"/>
      <c r="X61" s="59">
        <f t="shared" si="49"/>
        <v>98.839999999999989</v>
      </c>
      <c r="Y61">
        <f t="shared" si="8"/>
        <v>0.84087882822902804</v>
      </c>
      <c r="Z61">
        <f t="shared" si="50"/>
        <v>1.2640801001251563E-2</v>
      </c>
      <c r="AA61">
        <f t="shared" si="10"/>
        <v>0.28697528442526482</v>
      </c>
      <c r="AB61">
        <f t="shared" si="51"/>
        <v>0.11468336812804455</v>
      </c>
      <c r="AC61">
        <f t="shared" si="35"/>
        <v>0</v>
      </c>
      <c r="AD61">
        <f t="shared" si="12"/>
        <v>0.21502976190476189</v>
      </c>
      <c r="AE61">
        <f t="shared" si="13"/>
        <v>0.21433666191155493</v>
      </c>
      <c r="AF61">
        <f t="shared" si="52"/>
        <v>3.7754114230396901E-2</v>
      </c>
      <c r="AG61">
        <f t="shared" si="15"/>
        <v>0</v>
      </c>
      <c r="AH61">
        <f t="shared" si="16"/>
        <v>6.17771509167842E-2</v>
      </c>
      <c r="AI61">
        <f t="shared" si="17"/>
        <v>1.4671614740657635E-3</v>
      </c>
      <c r="AJ61">
        <f t="shared" si="18"/>
        <v>1.6308376575240918E-3</v>
      </c>
      <c r="AK61">
        <f t="shared" si="19"/>
        <v>0</v>
      </c>
      <c r="AL61">
        <f t="shared" si="20"/>
        <v>0</v>
      </c>
      <c r="AM61">
        <f t="shared" si="21"/>
        <v>0</v>
      </c>
      <c r="AN61">
        <f t="shared" si="22"/>
        <v>0</v>
      </c>
      <c r="AO61">
        <v>0</v>
      </c>
      <c r="AP61">
        <f t="shared" si="23"/>
        <v>0</v>
      </c>
      <c r="AQ61" s="35">
        <f t="shared" si="24"/>
        <v>1.7253968189618927</v>
      </c>
      <c r="AR61">
        <v>1</v>
      </c>
      <c r="AS61">
        <f t="shared" ref="AS61:BH64" si="61">Y61/$AR61</f>
        <v>0.84087882822902804</v>
      </c>
      <c r="AT61">
        <f t="shared" si="61"/>
        <v>1.2640801001251563E-2</v>
      </c>
      <c r="AU61">
        <f t="shared" si="61"/>
        <v>0.28697528442526482</v>
      </c>
      <c r="AV61">
        <f t="shared" si="61"/>
        <v>0.11468336812804455</v>
      </c>
      <c r="AW61">
        <f t="shared" si="61"/>
        <v>0</v>
      </c>
      <c r="AX61">
        <f t="shared" si="61"/>
        <v>0.21502976190476189</v>
      </c>
      <c r="AY61">
        <f t="shared" si="61"/>
        <v>0.21433666191155493</v>
      </c>
      <c r="AZ61">
        <f t="shared" si="61"/>
        <v>3.7754114230396901E-2</v>
      </c>
      <c r="BA61">
        <f t="shared" si="61"/>
        <v>0</v>
      </c>
      <c r="BB61">
        <f t="shared" si="61"/>
        <v>6.17771509167842E-2</v>
      </c>
      <c r="BC61">
        <f t="shared" si="61"/>
        <v>1.4671614740657635E-3</v>
      </c>
      <c r="BD61">
        <f t="shared" si="61"/>
        <v>1.6308376575240918E-3</v>
      </c>
      <c r="BE61">
        <f t="shared" si="61"/>
        <v>0</v>
      </c>
      <c r="BF61">
        <f t="shared" si="61"/>
        <v>0</v>
      </c>
      <c r="BG61">
        <f t="shared" si="61"/>
        <v>0</v>
      </c>
      <c r="BH61">
        <f t="shared" si="61"/>
        <v>0</v>
      </c>
      <c r="BI61">
        <f t="shared" ref="BC61:BI64" si="62">AO61/$AR61</f>
        <v>0</v>
      </c>
      <c r="BJ61">
        <f t="shared" si="58"/>
        <v>0</v>
      </c>
      <c r="BK61">
        <f t="shared" si="25"/>
        <v>1.7253968189618927</v>
      </c>
      <c r="BL61">
        <f t="shared" si="26"/>
        <v>9.643481620886836E-2</v>
      </c>
      <c r="BM61">
        <f t="shared" si="27"/>
        <v>1.4496896346598872E-3</v>
      </c>
      <c r="BN61" s="58">
        <v>4.0971653015829448</v>
      </c>
      <c r="BO61">
        <f t="shared" si="28"/>
        <v>0.61248348607106162</v>
      </c>
      <c r="BP61">
        <f t="shared" ref="BP61:CE75" si="63">1000*AS61/$D61</f>
        <v>1406.7902796271637</v>
      </c>
      <c r="BQ61">
        <f t="shared" si="63"/>
        <v>21.148060075093866</v>
      </c>
      <c r="BR61">
        <f t="shared" si="63"/>
        <v>480.10965084346799</v>
      </c>
      <c r="BS61">
        <f t="shared" si="63"/>
        <v>191.86527487821851</v>
      </c>
      <c r="BT61">
        <f t="shared" si="63"/>
        <v>0</v>
      </c>
      <c r="BU61">
        <f t="shared" si="63"/>
        <v>359.74479166666663</v>
      </c>
      <c r="BV61">
        <f t="shared" si="63"/>
        <v>358.58523537803137</v>
      </c>
      <c r="BW61">
        <f t="shared" si="63"/>
        <v>63.162633107454013</v>
      </c>
      <c r="BX61">
        <f t="shared" si="63"/>
        <v>0</v>
      </c>
      <c r="BY61">
        <f t="shared" si="63"/>
        <v>103.35317348377995</v>
      </c>
      <c r="BZ61">
        <f t="shared" si="63"/>
        <v>2.454561146112022</v>
      </c>
      <c r="CA61">
        <f t="shared" si="63"/>
        <v>2.728391401037805</v>
      </c>
      <c r="CB61">
        <f t="shared" si="29"/>
        <v>0</v>
      </c>
      <c r="CC61">
        <f t="shared" si="63"/>
        <v>0</v>
      </c>
      <c r="CD61">
        <f t="shared" si="63"/>
        <v>0</v>
      </c>
      <c r="CE61">
        <f t="shared" si="63"/>
        <v>0</v>
      </c>
      <c r="CF61">
        <f t="shared" si="30"/>
        <v>0</v>
      </c>
      <c r="CG61">
        <f t="shared" si="40"/>
        <v>0.61248348607106162</v>
      </c>
      <c r="CH61">
        <f>1.601+(-3430*AS61+4470*AY61+2592*AV61-4092*BA61-894*B61)/C61</f>
        <v>0.36019293969335076</v>
      </c>
      <c r="CI61">
        <f t="shared" si="32"/>
        <v>0.25229054637771087</v>
      </c>
      <c r="CJ61">
        <f t="shared" si="33"/>
        <v>1.4353377297193934</v>
      </c>
      <c r="CK61">
        <f t="shared" si="34"/>
        <v>0.31905610551154034</v>
      </c>
    </row>
    <row r="62" spans="1:89" x14ac:dyDescent="0.2">
      <c r="A62" s="56">
        <v>1400</v>
      </c>
      <c r="B62" s="57">
        <v>1</v>
      </c>
      <c r="C62" s="45">
        <f t="shared" si="5"/>
        <v>1673</v>
      </c>
      <c r="D62" s="46">
        <f t="shared" si="6"/>
        <v>0.5977286312014346</v>
      </c>
      <c r="E62" s="47">
        <f t="shared" si="7"/>
        <v>0.5977286312014346</v>
      </c>
      <c r="F62" s="58">
        <v>50.08</v>
      </c>
      <c r="G62" s="58">
        <v>0.93</v>
      </c>
      <c r="H62" s="58">
        <v>14.55</v>
      </c>
      <c r="I62" s="58">
        <v>7.58</v>
      </c>
      <c r="J62" s="58">
        <v>0</v>
      </c>
      <c r="K62" s="58">
        <v>8.59</v>
      </c>
      <c r="L62" s="58">
        <v>11.93</v>
      </c>
      <c r="M62" s="58">
        <v>1.61</v>
      </c>
      <c r="N62" s="58">
        <v>0</v>
      </c>
      <c r="O62" s="58">
        <v>2.0499999999999998</v>
      </c>
      <c r="P62" s="58">
        <v>0.3</v>
      </c>
      <c r="Q62" s="58">
        <v>0.12</v>
      </c>
      <c r="R62" s="58">
        <v>0</v>
      </c>
      <c r="S62" s="58">
        <v>0</v>
      </c>
      <c r="T62" s="58">
        <v>0</v>
      </c>
      <c r="U62" s="58">
        <v>0</v>
      </c>
      <c r="V62" s="58" t="s">
        <v>186</v>
      </c>
      <c r="W62" s="58"/>
      <c r="X62" s="59">
        <f t="shared" si="49"/>
        <v>97.74</v>
      </c>
      <c r="Y62">
        <f t="shared" si="8"/>
        <v>0.83355525965379496</v>
      </c>
      <c r="Z62">
        <f t="shared" si="50"/>
        <v>1.1639549436795994E-2</v>
      </c>
      <c r="AA62">
        <f t="shared" si="10"/>
        <v>0.28540604158493532</v>
      </c>
      <c r="AB62">
        <f t="shared" si="51"/>
        <v>0.10549756437021574</v>
      </c>
      <c r="AC62">
        <f t="shared" si="35"/>
        <v>0</v>
      </c>
      <c r="AD62">
        <f t="shared" si="12"/>
        <v>0.21304563492063491</v>
      </c>
      <c r="AE62">
        <f t="shared" si="13"/>
        <v>0.21273181169757491</v>
      </c>
      <c r="AF62">
        <f t="shared" si="52"/>
        <v>5.1952242658922239E-2</v>
      </c>
      <c r="AG62">
        <f t="shared" si="15"/>
        <v>0</v>
      </c>
      <c r="AH62">
        <f t="shared" si="16"/>
        <v>5.7827926657263745E-2</v>
      </c>
      <c r="AI62">
        <f t="shared" si="17"/>
        <v>2.5891084836454645E-3</v>
      </c>
      <c r="AJ62">
        <f t="shared" si="18"/>
        <v>8.8954781319495915E-4</v>
      </c>
      <c r="AK62">
        <f t="shared" si="19"/>
        <v>0</v>
      </c>
      <c r="AL62">
        <f t="shared" si="20"/>
        <v>0</v>
      </c>
      <c r="AM62">
        <f t="shared" si="21"/>
        <v>0</v>
      </c>
      <c r="AN62">
        <f t="shared" si="22"/>
        <v>0</v>
      </c>
      <c r="AO62">
        <v>0</v>
      </c>
      <c r="AP62">
        <f t="shared" si="23"/>
        <v>0</v>
      </c>
      <c r="AQ62" s="35">
        <f t="shared" si="24"/>
        <v>1.7173067606197145</v>
      </c>
      <c r="AR62">
        <v>1</v>
      </c>
      <c r="AS62">
        <f t="shared" si="61"/>
        <v>0.83355525965379496</v>
      </c>
      <c r="AT62">
        <f t="shared" si="61"/>
        <v>1.1639549436795994E-2</v>
      </c>
      <c r="AU62">
        <f t="shared" si="61"/>
        <v>0.28540604158493532</v>
      </c>
      <c r="AV62">
        <f t="shared" si="61"/>
        <v>0.10549756437021574</v>
      </c>
      <c r="AW62">
        <f t="shared" si="61"/>
        <v>0</v>
      </c>
      <c r="AX62">
        <f t="shared" si="61"/>
        <v>0.21304563492063491</v>
      </c>
      <c r="AY62">
        <f t="shared" si="61"/>
        <v>0.21273181169757491</v>
      </c>
      <c r="AZ62">
        <f t="shared" si="61"/>
        <v>5.1952242658922239E-2</v>
      </c>
      <c r="BA62">
        <f t="shared" si="61"/>
        <v>0</v>
      </c>
      <c r="BB62">
        <f t="shared" si="61"/>
        <v>5.7827926657263745E-2</v>
      </c>
      <c r="BC62">
        <f t="shared" si="62"/>
        <v>2.5891084836454645E-3</v>
      </c>
      <c r="BD62">
        <f t="shared" si="62"/>
        <v>8.8954781319495915E-4</v>
      </c>
      <c r="BE62">
        <f t="shared" si="62"/>
        <v>0</v>
      </c>
      <c r="BF62">
        <f t="shared" si="62"/>
        <v>0</v>
      </c>
      <c r="BG62">
        <f t="shared" si="62"/>
        <v>0</v>
      </c>
      <c r="BH62">
        <f t="shared" si="62"/>
        <v>0</v>
      </c>
      <c r="BI62">
        <f t="shared" si="62"/>
        <v>0</v>
      </c>
      <c r="BJ62">
        <f t="shared" si="58"/>
        <v>0</v>
      </c>
      <c r="BK62">
        <f t="shared" si="25"/>
        <v>1.7173067606197145</v>
      </c>
      <c r="BL62">
        <f t="shared" si="26"/>
        <v>8.7938049661458129E-2</v>
      </c>
      <c r="BM62">
        <f t="shared" si="27"/>
        <v>1.2279441159486937E-3</v>
      </c>
      <c r="BN62" s="58">
        <v>2.9572270211911276</v>
      </c>
      <c r="BO62">
        <f t="shared" si="28"/>
        <v>0.4708846658403002</v>
      </c>
      <c r="BP62">
        <f t="shared" si="63"/>
        <v>1394.5379494007987</v>
      </c>
      <c r="BQ62">
        <f t="shared" si="63"/>
        <v>19.472966207759697</v>
      </c>
      <c r="BR62">
        <f t="shared" si="63"/>
        <v>477.48430757159679</v>
      </c>
      <c r="BS62">
        <f t="shared" si="63"/>
        <v>176.49742519137092</v>
      </c>
      <c r="BT62">
        <f t="shared" si="63"/>
        <v>0</v>
      </c>
      <c r="BU62">
        <f t="shared" si="63"/>
        <v>356.42534722222217</v>
      </c>
      <c r="BV62">
        <f t="shared" si="63"/>
        <v>355.9003209700428</v>
      </c>
      <c r="BW62">
        <f t="shared" si="63"/>
        <v>86.916101968376893</v>
      </c>
      <c r="BX62">
        <f t="shared" si="63"/>
        <v>0</v>
      </c>
      <c r="BY62">
        <f t="shared" si="63"/>
        <v>96.746121297602244</v>
      </c>
      <c r="BZ62">
        <f t="shared" si="63"/>
        <v>4.3315784931388617</v>
      </c>
      <c r="CA62">
        <f t="shared" si="63"/>
        <v>1.4882134914751666</v>
      </c>
      <c r="CB62">
        <f t="shared" si="29"/>
        <v>0</v>
      </c>
      <c r="CC62">
        <f t="shared" si="63"/>
        <v>0</v>
      </c>
      <c r="CD62">
        <f t="shared" si="63"/>
        <v>0</v>
      </c>
      <c r="CE62">
        <f t="shared" si="63"/>
        <v>0</v>
      </c>
      <c r="CF62">
        <f t="shared" si="30"/>
        <v>0</v>
      </c>
      <c r="CG62">
        <f t="shared" si="40"/>
        <v>0.4708846658403002</v>
      </c>
      <c r="CH62">
        <f>1.601+(-3430*AS62+4470*AY62+2592*AV62-4092*BA62-894*B62)/C62</f>
        <v>8.9503493438877868E-2</v>
      </c>
      <c r="CI62">
        <f t="shared" si="32"/>
        <v>0.38138117240142233</v>
      </c>
      <c r="CJ62">
        <f t="shared" si="33"/>
        <v>1.0705046630865667</v>
      </c>
      <c r="CK62">
        <f t="shared" si="34"/>
        <v>3.4243772434768727E-2</v>
      </c>
    </row>
    <row r="63" spans="1:89" x14ac:dyDescent="0.2">
      <c r="A63" s="56">
        <v>1400</v>
      </c>
      <c r="B63" s="57">
        <v>1.5</v>
      </c>
      <c r="C63" s="45">
        <f t="shared" si="5"/>
        <v>1673</v>
      </c>
      <c r="D63" s="46">
        <f t="shared" si="6"/>
        <v>0.5977286312014346</v>
      </c>
      <c r="E63" s="47">
        <f t="shared" si="7"/>
        <v>0.89659294680215185</v>
      </c>
      <c r="F63" s="58">
        <v>54.3</v>
      </c>
      <c r="G63" s="58">
        <v>0.99</v>
      </c>
      <c r="H63" s="58">
        <v>15.84</v>
      </c>
      <c r="I63" s="58">
        <v>0.5</v>
      </c>
      <c r="J63" s="58">
        <v>0</v>
      </c>
      <c r="K63" s="58">
        <v>9.2799999999999994</v>
      </c>
      <c r="L63" s="58">
        <v>13.19</v>
      </c>
      <c r="M63" s="58">
        <v>1.86</v>
      </c>
      <c r="N63" s="58">
        <v>0</v>
      </c>
      <c r="O63" s="58">
        <v>1.6</v>
      </c>
      <c r="P63" s="58">
        <v>0.41</v>
      </c>
      <c r="Q63" s="58">
        <v>0.04</v>
      </c>
      <c r="R63" s="58">
        <v>0</v>
      </c>
      <c r="S63" s="58">
        <v>0</v>
      </c>
      <c r="T63" s="58">
        <v>0</v>
      </c>
      <c r="U63" s="58">
        <v>0</v>
      </c>
      <c r="V63" s="58" t="s">
        <v>186</v>
      </c>
      <c r="W63" s="58"/>
      <c r="X63" s="59">
        <f t="shared" si="49"/>
        <v>98.009999999999991</v>
      </c>
      <c r="Y63">
        <f t="shared" si="8"/>
        <v>0.90379494007989347</v>
      </c>
      <c r="Z63">
        <f t="shared" si="50"/>
        <v>1.2390488110137671E-2</v>
      </c>
      <c r="AA63">
        <f t="shared" si="10"/>
        <v>0.31071008238524911</v>
      </c>
      <c r="AB63">
        <f t="shared" si="51"/>
        <v>6.9589422407794017E-3</v>
      </c>
      <c r="AC63">
        <f t="shared" si="35"/>
        <v>0</v>
      </c>
      <c r="AD63">
        <f t="shared" si="12"/>
        <v>0.23015873015873015</v>
      </c>
      <c r="AE63">
        <f t="shared" si="13"/>
        <v>0.23519971469329529</v>
      </c>
      <c r="AF63">
        <f t="shared" si="52"/>
        <v>6.0019361084220721E-2</v>
      </c>
      <c r="AG63">
        <f t="shared" si="15"/>
        <v>0</v>
      </c>
      <c r="AH63">
        <f t="shared" si="16"/>
        <v>4.5133991537376586E-2</v>
      </c>
      <c r="AI63">
        <f t="shared" si="17"/>
        <v>3.5384482609821348E-3</v>
      </c>
      <c r="AJ63">
        <f t="shared" si="18"/>
        <v>2.9651593773165309E-4</v>
      </c>
      <c r="AK63">
        <f t="shared" si="19"/>
        <v>0</v>
      </c>
      <c r="AL63">
        <f t="shared" si="20"/>
        <v>0</v>
      </c>
      <c r="AM63">
        <f t="shared" si="21"/>
        <v>0</v>
      </c>
      <c r="AN63">
        <f t="shared" si="22"/>
        <v>0</v>
      </c>
      <c r="AO63">
        <v>0</v>
      </c>
      <c r="AP63">
        <f t="shared" si="23"/>
        <v>0</v>
      </c>
      <c r="AQ63" s="35">
        <f t="shared" si="24"/>
        <v>1.7630672229510198</v>
      </c>
      <c r="AR63">
        <v>1</v>
      </c>
      <c r="AS63">
        <f t="shared" si="61"/>
        <v>0.90379494007989347</v>
      </c>
      <c r="AT63">
        <f t="shared" si="61"/>
        <v>1.2390488110137671E-2</v>
      </c>
      <c r="AU63">
        <f t="shared" si="61"/>
        <v>0.31071008238524911</v>
      </c>
      <c r="AV63">
        <f t="shared" si="61"/>
        <v>6.9589422407794017E-3</v>
      </c>
      <c r="AW63">
        <f t="shared" si="61"/>
        <v>0</v>
      </c>
      <c r="AX63">
        <f t="shared" si="61"/>
        <v>0.23015873015873015</v>
      </c>
      <c r="AY63">
        <f t="shared" si="61"/>
        <v>0.23519971469329529</v>
      </c>
      <c r="AZ63">
        <f t="shared" si="61"/>
        <v>6.0019361084220721E-2</v>
      </c>
      <c r="BA63">
        <f t="shared" si="61"/>
        <v>0</v>
      </c>
      <c r="BB63">
        <f t="shared" si="61"/>
        <v>4.5133991537376586E-2</v>
      </c>
      <c r="BC63">
        <f t="shared" si="62"/>
        <v>3.5384482609821348E-3</v>
      </c>
      <c r="BD63">
        <f t="shared" si="62"/>
        <v>2.9651593773165309E-4</v>
      </c>
      <c r="BE63">
        <f t="shared" si="62"/>
        <v>0</v>
      </c>
      <c r="BF63">
        <f t="shared" si="62"/>
        <v>0</v>
      </c>
      <c r="BG63">
        <f t="shared" si="62"/>
        <v>0</v>
      </c>
      <c r="BH63">
        <f t="shared" si="62"/>
        <v>0</v>
      </c>
      <c r="BI63">
        <f t="shared" si="62"/>
        <v>0</v>
      </c>
      <c r="BJ63">
        <f t="shared" si="58"/>
        <v>0</v>
      </c>
      <c r="BK63">
        <f t="shared" si="25"/>
        <v>1.7630672229510198</v>
      </c>
      <c r="BL63">
        <f t="shared" si="26"/>
        <v>6.2894567855246589E-3</v>
      </c>
      <c r="BM63">
        <f t="shared" si="27"/>
        <v>8.6224691093511987E-5</v>
      </c>
      <c r="BN63" s="58">
        <v>1.2523575962952302</v>
      </c>
      <c r="BO63">
        <f t="shared" si="28"/>
        <v>9.7728354372249332E-2</v>
      </c>
      <c r="BP63">
        <f t="shared" si="63"/>
        <v>1512.0489347536616</v>
      </c>
      <c r="BQ63">
        <f t="shared" si="63"/>
        <v>20.72928660826032</v>
      </c>
      <c r="BR63">
        <f t="shared" si="63"/>
        <v>519.81796783052175</v>
      </c>
      <c r="BS63">
        <f t="shared" si="63"/>
        <v>11.642310368823937</v>
      </c>
      <c r="BT63">
        <f t="shared" si="63"/>
        <v>0</v>
      </c>
      <c r="BU63">
        <f t="shared" si="63"/>
        <v>385.05555555555549</v>
      </c>
      <c r="BV63">
        <f t="shared" si="63"/>
        <v>393.48912268188298</v>
      </c>
      <c r="BW63">
        <f t="shared" si="63"/>
        <v>100.41239109390125</v>
      </c>
      <c r="BX63">
        <f t="shared" si="63"/>
        <v>0</v>
      </c>
      <c r="BY63">
        <f t="shared" si="63"/>
        <v>75.509167842031019</v>
      </c>
      <c r="BZ63">
        <f t="shared" si="63"/>
        <v>5.919823940623111</v>
      </c>
      <c r="CA63">
        <f t="shared" si="63"/>
        <v>0.49607116382505556</v>
      </c>
      <c r="CB63">
        <f t="shared" si="29"/>
        <v>0</v>
      </c>
      <c r="CC63">
        <f t="shared" si="63"/>
        <v>0</v>
      </c>
      <c r="CD63">
        <f t="shared" si="63"/>
        <v>0</v>
      </c>
      <c r="CE63">
        <f t="shared" si="63"/>
        <v>0</v>
      </c>
      <c r="CF63">
        <f t="shared" si="30"/>
        <v>0</v>
      </c>
      <c r="CG63">
        <f t="shared" si="40"/>
        <v>9.7728354372249332E-2</v>
      </c>
      <c r="CH63">
        <f>1.601+(-3430*AS63+4470*AY63+2592*AV63-4092*BA63-894*B63)/C63</f>
        <v>-0.41432357531793462</v>
      </c>
      <c r="CI63">
        <f t="shared" si="32"/>
        <v>0.51205192969018398</v>
      </c>
      <c r="CJ63">
        <f t="shared" si="33"/>
        <v>0.61070825028756148</v>
      </c>
      <c r="CK63">
        <f t="shared" si="34"/>
        <v>-0.50225032203199316</v>
      </c>
    </row>
    <row r="64" spans="1:89" x14ac:dyDescent="0.2">
      <c r="A64" s="56">
        <v>1400</v>
      </c>
      <c r="B64" s="57">
        <v>2</v>
      </c>
      <c r="C64" s="45">
        <f t="shared" si="5"/>
        <v>1673</v>
      </c>
      <c r="D64" s="46">
        <f t="shared" si="6"/>
        <v>0.5977286312014346</v>
      </c>
      <c r="E64" s="47">
        <f t="shared" si="7"/>
        <v>1.1954572624028692</v>
      </c>
      <c r="F64" s="58">
        <v>50.28</v>
      </c>
      <c r="G64" s="58">
        <v>0.96</v>
      </c>
      <c r="H64" s="58">
        <v>14.66</v>
      </c>
      <c r="I64" s="58">
        <v>8.2200000000000006</v>
      </c>
      <c r="J64" s="58">
        <v>0</v>
      </c>
      <c r="K64" s="58">
        <v>8.6</v>
      </c>
      <c r="L64" s="58">
        <v>11.88</v>
      </c>
      <c r="M64" s="58">
        <v>1.72</v>
      </c>
      <c r="N64" s="58">
        <v>0</v>
      </c>
      <c r="O64" s="58">
        <v>1.62</v>
      </c>
      <c r="P64" s="58">
        <v>0.28000000000000003</v>
      </c>
      <c r="Q64" s="58">
        <v>0</v>
      </c>
      <c r="R64" s="58">
        <v>0</v>
      </c>
      <c r="S64" s="58">
        <v>0</v>
      </c>
      <c r="T64" s="58">
        <v>0</v>
      </c>
      <c r="U64" s="58">
        <v>0</v>
      </c>
      <c r="V64" s="58" t="s">
        <v>186</v>
      </c>
      <c r="W64" s="58"/>
      <c r="X64" s="59">
        <f t="shared" si="49"/>
        <v>98.22</v>
      </c>
      <c r="Y64">
        <f t="shared" si="8"/>
        <v>0.83688415446071907</v>
      </c>
      <c r="Z64">
        <f t="shared" si="50"/>
        <v>1.2015018773466833E-2</v>
      </c>
      <c r="AA64">
        <f t="shared" si="10"/>
        <v>0.2875637504903884</v>
      </c>
      <c r="AB64">
        <f t="shared" si="51"/>
        <v>0.11440501043841338</v>
      </c>
      <c r="AC64">
        <f t="shared" si="35"/>
        <v>0</v>
      </c>
      <c r="AD64">
        <f t="shared" si="12"/>
        <v>0.21329365079365079</v>
      </c>
      <c r="AE64">
        <f t="shared" si="13"/>
        <v>0.21184022824536378</v>
      </c>
      <c r="AF64">
        <f t="shared" si="52"/>
        <v>5.5501774766053565E-2</v>
      </c>
      <c r="AG64">
        <f t="shared" si="15"/>
        <v>0</v>
      </c>
      <c r="AH64">
        <f t="shared" si="16"/>
        <v>4.5698166431593794E-2</v>
      </c>
      <c r="AI64">
        <f t="shared" si="17"/>
        <v>2.4165012514024337E-3</v>
      </c>
      <c r="AJ64">
        <f t="shared" si="18"/>
        <v>0</v>
      </c>
      <c r="AK64">
        <f t="shared" si="19"/>
        <v>0</v>
      </c>
      <c r="AL64">
        <f t="shared" si="20"/>
        <v>0</v>
      </c>
      <c r="AM64">
        <f t="shared" si="21"/>
        <v>0</v>
      </c>
      <c r="AN64">
        <f t="shared" si="22"/>
        <v>0</v>
      </c>
      <c r="AO64">
        <v>0</v>
      </c>
      <c r="AP64">
        <f t="shared" si="23"/>
        <v>0</v>
      </c>
      <c r="AQ64" s="35">
        <f t="shared" si="24"/>
        <v>1.7339200892194579</v>
      </c>
      <c r="AR64">
        <v>1</v>
      </c>
      <c r="AS64">
        <f t="shared" si="61"/>
        <v>0.83688415446071907</v>
      </c>
      <c r="AT64">
        <f t="shared" si="61"/>
        <v>1.2015018773466833E-2</v>
      </c>
      <c r="AU64">
        <f t="shared" si="61"/>
        <v>0.2875637504903884</v>
      </c>
      <c r="AV64">
        <f t="shared" si="61"/>
        <v>0.11440501043841338</v>
      </c>
      <c r="AW64">
        <f t="shared" si="61"/>
        <v>0</v>
      </c>
      <c r="AX64">
        <f t="shared" si="61"/>
        <v>0.21329365079365079</v>
      </c>
      <c r="AY64">
        <f t="shared" si="61"/>
        <v>0.21184022824536378</v>
      </c>
      <c r="AZ64">
        <f t="shared" si="61"/>
        <v>5.5501774766053565E-2</v>
      </c>
      <c r="BA64">
        <f t="shared" si="61"/>
        <v>0</v>
      </c>
      <c r="BB64">
        <f t="shared" si="61"/>
        <v>4.5698166431593794E-2</v>
      </c>
      <c r="BC64">
        <f t="shared" si="62"/>
        <v>2.4165012514024337E-3</v>
      </c>
      <c r="BD64">
        <f t="shared" si="62"/>
        <v>0</v>
      </c>
      <c r="BE64">
        <f t="shared" si="62"/>
        <v>0</v>
      </c>
      <c r="BF64">
        <f t="shared" si="62"/>
        <v>0</v>
      </c>
      <c r="BG64">
        <f t="shared" si="62"/>
        <v>0</v>
      </c>
      <c r="BH64">
        <f t="shared" si="62"/>
        <v>0</v>
      </c>
      <c r="BI64">
        <f t="shared" si="62"/>
        <v>0</v>
      </c>
      <c r="BJ64">
        <f t="shared" si="58"/>
        <v>0</v>
      </c>
      <c r="BK64">
        <f t="shared" si="25"/>
        <v>1.7339200892194579</v>
      </c>
      <c r="BL64">
        <f t="shared" si="26"/>
        <v>9.5743740426821322E-2</v>
      </c>
      <c r="BM64">
        <f t="shared" si="27"/>
        <v>1.3745783481962056E-3</v>
      </c>
      <c r="BN64" s="58">
        <v>0.89051897503518862</v>
      </c>
      <c r="BO64">
        <f t="shared" si="28"/>
        <v>-5.0356822225129133E-2</v>
      </c>
      <c r="BP64">
        <f t="shared" si="63"/>
        <v>1400.1071904127828</v>
      </c>
      <c r="BQ64">
        <f t="shared" si="63"/>
        <v>20.10112640801001</v>
      </c>
      <c r="BR64">
        <f t="shared" si="63"/>
        <v>481.09415457041979</v>
      </c>
      <c r="BS64">
        <f t="shared" si="63"/>
        <v>191.39958246346555</v>
      </c>
      <c r="BT64">
        <f t="shared" si="63"/>
        <v>0</v>
      </c>
      <c r="BU64">
        <f t="shared" si="63"/>
        <v>356.84027777777771</v>
      </c>
      <c r="BV64">
        <f t="shared" si="63"/>
        <v>354.40870185449359</v>
      </c>
      <c r="BW64">
        <f t="shared" si="63"/>
        <v>92.854469183607605</v>
      </c>
      <c r="BX64">
        <f t="shared" si="63"/>
        <v>0</v>
      </c>
      <c r="BY64">
        <f t="shared" si="63"/>
        <v>76.453032440056404</v>
      </c>
      <c r="BZ64">
        <f t="shared" si="63"/>
        <v>4.0428065935962714</v>
      </c>
      <c r="CA64">
        <f t="shared" si="63"/>
        <v>0</v>
      </c>
      <c r="CB64">
        <f t="shared" si="29"/>
        <v>0</v>
      </c>
      <c r="CC64">
        <f t="shared" si="63"/>
        <v>0</v>
      </c>
      <c r="CD64">
        <f t="shared" si="63"/>
        <v>0</v>
      </c>
      <c r="CE64">
        <f t="shared" si="63"/>
        <v>0</v>
      </c>
      <c r="CF64">
        <f t="shared" si="30"/>
        <v>0</v>
      </c>
      <c r="CG64">
        <f t="shared" si="40"/>
        <v>-5.0356822225129133E-2</v>
      </c>
      <c r="CH64">
        <f>1.601+(-3430*AS64+4470*AY64+2592*AV64-4092*BA64-894*B64)/C64</f>
        <v>-0.44027258965159755</v>
      </c>
      <c r="CI64">
        <f t="shared" si="32"/>
        <v>0.38991576742646838</v>
      </c>
      <c r="CJ64">
        <f t="shared" si="33"/>
        <v>0.41598268912414782</v>
      </c>
      <c r="CK64">
        <f t="shared" si="34"/>
        <v>-0.52507516959965272</v>
      </c>
    </row>
    <row r="65" spans="1:89" x14ac:dyDescent="0.2">
      <c r="D65" s="46"/>
      <c r="E65" s="47"/>
      <c r="AQ65" s="35"/>
      <c r="BN65" s="58"/>
    </row>
    <row r="66" spans="1:89" x14ac:dyDescent="0.2">
      <c r="A66">
        <v>1200</v>
      </c>
      <c r="B66">
        <v>1</v>
      </c>
      <c r="C66" s="45">
        <f t="shared" ref="C66:C75" si="64">A66+273</f>
        <v>1473</v>
      </c>
      <c r="D66" s="46">
        <f t="shared" ref="D66:D75" si="65">1000/C66</f>
        <v>0.67888662593346916</v>
      </c>
      <c r="E66" s="47">
        <f t="shared" ref="E66:E75" si="66">1000*B66/C66</f>
        <v>0.67888662593346916</v>
      </c>
      <c r="F66">
        <v>48.39</v>
      </c>
      <c r="G66">
        <v>1.01</v>
      </c>
      <c r="H66">
        <v>13.78</v>
      </c>
      <c r="I66">
        <v>8.57</v>
      </c>
      <c r="J66" s="58">
        <v>0</v>
      </c>
      <c r="K66">
        <v>8.7899999999999991</v>
      </c>
      <c r="L66">
        <v>12.02</v>
      </c>
      <c r="M66">
        <v>1.03</v>
      </c>
      <c r="N66">
        <v>0.02</v>
      </c>
      <c r="O66">
        <v>2.64</v>
      </c>
      <c r="P66" s="58">
        <v>0.3</v>
      </c>
      <c r="Q66" s="58">
        <v>0.1</v>
      </c>
      <c r="R66" s="58">
        <v>0</v>
      </c>
      <c r="S66" s="58">
        <v>0</v>
      </c>
      <c r="T66" s="58">
        <v>0</v>
      </c>
      <c r="U66" s="58">
        <v>0</v>
      </c>
      <c r="W66">
        <v>1.94</v>
      </c>
      <c r="X66" s="59">
        <f>SUM(F66:W66)</f>
        <v>98.589999999999975</v>
      </c>
      <c r="Y66">
        <f>F66*AR66/60.08</f>
        <v>0.80542609853528635</v>
      </c>
      <c r="Z66">
        <f>G66/79.9</f>
        <v>1.2640801001251563E-2</v>
      </c>
      <c r="AA66">
        <f t="shared" ref="AA66:AA75" si="67">H66/50.98</f>
        <v>0.27030207924676342</v>
      </c>
      <c r="AB66">
        <f t="shared" ref="AB66:AB75" si="68">I66/71.85</f>
        <v>0.11927627000695895</v>
      </c>
      <c r="AC66">
        <f>J66/70.94</f>
        <v>0</v>
      </c>
      <c r="AD66">
        <f>K66/40.32</f>
        <v>0.21800595238095236</v>
      </c>
      <c r="AE66">
        <f>L66/56.08</f>
        <v>0.21433666191155493</v>
      </c>
      <c r="AF66">
        <f t="shared" si="52"/>
        <v>3.3236527912229752E-2</v>
      </c>
      <c r="AG66">
        <f t="shared" ref="AG66:AG75" si="69">N66/47.1</f>
        <v>4.2462845010615713E-4</v>
      </c>
      <c r="AH66">
        <f t="shared" ref="AH66:AH75" si="70">O66/35.45</f>
        <v>7.4471086036671366E-2</v>
      </c>
      <c r="AI66">
        <f t="shared" ref="AI66:AI75" si="71">P66/115.87</f>
        <v>2.5891084836454645E-3</v>
      </c>
      <c r="AJ66">
        <f t="shared" ref="AJ66:AJ75" si="72">Q66/134.9</f>
        <v>7.4128984432913266E-4</v>
      </c>
      <c r="AK66">
        <f>R66/230</f>
        <v>0</v>
      </c>
      <c r="AL66">
        <f t="shared" ref="AL66:AL75" si="73">S66/141.93</f>
        <v>0</v>
      </c>
      <c r="AM66">
        <f t="shared" ref="AM66:AM75" si="74">T66/76</f>
        <v>0</v>
      </c>
      <c r="AN66">
        <f t="shared" ref="AN66:AN75" si="75">U66/74.69</f>
        <v>0</v>
      </c>
      <c r="AO66">
        <f t="shared" ref="AO66:AO75" si="76">V66/60.08</f>
        <v>0</v>
      </c>
      <c r="AP66">
        <f>W66/9</f>
        <v>0.21555555555555556</v>
      </c>
      <c r="AQ66" s="35">
        <f>SUM(Y66:AP66)-AH66</f>
        <v>1.8925349733286336</v>
      </c>
      <c r="AR66">
        <v>1</v>
      </c>
      <c r="AS66">
        <f>Y66/$AR66</f>
        <v>0.80542609853528635</v>
      </c>
      <c r="AT66">
        <f>Z66/$AR66</f>
        <v>1.2640801001251563E-2</v>
      </c>
      <c r="AU66">
        <f t="shared" ref="AU66:BJ75" si="77">AA66/$AR66</f>
        <v>0.27030207924676342</v>
      </c>
      <c r="AV66">
        <f t="shared" si="77"/>
        <v>0.11927627000695895</v>
      </c>
      <c r="AW66">
        <f t="shared" si="77"/>
        <v>0</v>
      </c>
      <c r="AX66">
        <f t="shared" si="77"/>
        <v>0.21800595238095236</v>
      </c>
      <c r="AY66">
        <f t="shared" si="77"/>
        <v>0.21433666191155493</v>
      </c>
      <c r="AZ66">
        <f t="shared" si="77"/>
        <v>3.3236527912229752E-2</v>
      </c>
      <c r="BA66">
        <f t="shared" si="77"/>
        <v>4.2462845010615713E-4</v>
      </c>
      <c r="BB66">
        <f t="shared" si="77"/>
        <v>7.4471086036671366E-2</v>
      </c>
      <c r="BC66">
        <f t="shared" si="77"/>
        <v>2.5891084836454645E-3</v>
      </c>
      <c r="BD66">
        <f t="shared" si="77"/>
        <v>7.4128984432913266E-4</v>
      </c>
      <c r="BE66">
        <f t="shared" si="77"/>
        <v>0</v>
      </c>
      <c r="BF66">
        <f t="shared" si="77"/>
        <v>0</v>
      </c>
      <c r="BG66">
        <f t="shared" si="77"/>
        <v>0</v>
      </c>
      <c r="BH66">
        <f t="shared" si="77"/>
        <v>0</v>
      </c>
      <c r="BI66">
        <f t="shared" si="77"/>
        <v>0</v>
      </c>
      <c r="BJ66">
        <f>AP66/$AR66</f>
        <v>0.21555555555555556</v>
      </c>
      <c r="BK66">
        <f t="shared" ref="BK66" si="78">SUM(AS66:BJ66)-BB66</f>
        <v>1.8925349733286336</v>
      </c>
      <c r="BL66">
        <f t="shared" ref="BL66:BL75" si="79">AV66*AS66</f>
        <v>9.6068220799546342E-2</v>
      </c>
      <c r="BM66">
        <f t="shared" ref="BM66:BM75" si="80">AT66*AV66</f>
        <v>1.5077475933295186E-3</v>
      </c>
      <c r="BN66" s="35">
        <v>2.5977729225941326</v>
      </c>
      <c r="BO66">
        <f>LOG(BN66)</f>
        <v>0.41460118569988713</v>
      </c>
      <c r="BP66">
        <f t="shared" si="63"/>
        <v>1186.3926431424766</v>
      </c>
      <c r="BQ66">
        <f t="shared" si="63"/>
        <v>18.619899874843551</v>
      </c>
      <c r="BR66">
        <f t="shared" si="63"/>
        <v>398.15496273048245</v>
      </c>
      <c r="BS66">
        <f t="shared" si="63"/>
        <v>175.69394572025053</v>
      </c>
      <c r="BT66">
        <f t="shared" si="63"/>
        <v>0</v>
      </c>
      <c r="BU66">
        <f t="shared" si="63"/>
        <v>321.12276785714278</v>
      </c>
      <c r="BV66">
        <f t="shared" si="63"/>
        <v>315.71790299572041</v>
      </c>
      <c r="BW66">
        <f t="shared" si="63"/>
        <v>48.957405614714425</v>
      </c>
      <c r="BX66">
        <f t="shared" si="63"/>
        <v>0.6254777070063694</v>
      </c>
      <c r="BY66">
        <f t="shared" si="63"/>
        <v>109.69590973201691</v>
      </c>
      <c r="BZ66">
        <f t="shared" si="63"/>
        <v>3.8137567964097689</v>
      </c>
      <c r="CA66">
        <f t="shared" si="63"/>
        <v>1.0919199406968123</v>
      </c>
      <c r="CB66">
        <f>1000*BJ66/$D66</f>
        <v>317.51333333333332</v>
      </c>
      <c r="CC66">
        <f t="shared" si="63"/>
        <v>0</v>
      </c>
      <c r="CD66">
        <f t="shared" si="63"/>
        <v>0</v>
      </c>
      <c r="CE66">
        <f t="shared" si="63"/>
        <v>0</v>
      </c>
      <c r="CF66">
        <f t="shared" si="30"/>
        <v>317.51333333333332</v>
      </c>
      <c r="CG66">
        <f>BO66</f>
        <v>0.41460118569988713</v>
      </c>
      <c r="CH66">
        <f t="shared" ref="CH66:CH75" si="81">1.601+(-3430*AS66+4470*AY66+2592*AV66-4092*BA66-894*B66)/C66</f>
        <v>-2.2285897482130723E-2</v>
      </c>
      <c r="CI66">
        <f t="shared" si="32"/>
        <v>0.43688708318201785</v>
      </c>
      <c r="CJ66">
        <f t="shared" si="33"/>
        <v>1.2997829099732867</v>
      </c>
      <c r="CK66">
        <f t="shared" si="34"/>
        <v>6.4778452317901691E-2</v>
      </c>
    </row>
    <row r="67" spans="1:89" x14ac:dyDescent="0.2">
      <c r="A67">
        <v>1200</v>
      </c>
      <c r="B67">
        <v>1</v>
      </c>
      <c r="C67" s="45">
        <f t="shared" si="64"/>
        <v>1473</v>
      </c>
      <c r="D67" s="46">
        <f t="shared" si="65"/>
        <v>0.67888662593346916</v>
      </c>
      <c r="E67" s="47">
        <f t="shared" si="66"/>
        <v>0.67888662593346916</v>
      </c>
      <c r="F67">
        <v>48.45</v>
      </c>
      <c r="G67">
        <v>1</v>
      </c>
      <c r="H67">
        <v>14.03</v>
      </c>
      <c r="I67">
        <v>8.4600000000000009</v>
      </c>
      <c r="J67" s="58">
        <v>0</v>
      </c>
      <c r="K67">
        <v>8.57</v>
      </c>
      <c r="L67">
        <v>11.79</v>
      </c>
      <c r="M67">
        <v>1.05</v>
      </c>
      <c r="N67">
        <v>0.02</v>
      </c>
      <c r="O67">
        <v>2.68</v>
      </c>
      <c r="P67" s="58">
        <v>0.3</v>
      </c>
      <c r="Q67" s="58">
        <v>0.1</v>
      </c>
      <c r="R67" s="58">
        <v>0</v>
      </c>
      <c r="S67" s="58">
        <v>0</v>
      </c>
      <c r="T67" s="58">
        <v>0</v>
      </c>
      <c r="U67" s="58">
        <v>0</v>
      </c>
      <c r="W67">
        <v>2.4700000000000002</v>
      </c>
      <c r="X67" s="59">
        <f t="shared" ref="X67:X75" si="82">SUM(F67:W67)</f>
        <v>98.919999999999973</v>
      </c>
      <c r="Y67">
        <f t="shared" ref="Y67:Y75" si="83">F67*AR67/60.08</f>
        <v>0.80642476697736354</v>
      </c>
      <c r="Z67">
        <f t="shared" si="50"/>
        <v>1.2515644555694618E-2</v>
      </c>
      <c r="AA67">
        <f t="shared" si="67"/>
        <v>0.27520596312279327</v>
      </c>
      <c r="AB67">
        <f t="shared" si="68"/>
        <v>0.11774530271398749</v>
      </c>
      <c r="AC67">
        <f t="shared" ref="AC67:AC75" si="84">J67/70.94</f>
        <v>0</v>
      </c>
      <c r="AD67">
        <f t="shared" ref="AD67:AD75" si="85">K67/40.32</f>
        <v>0.21254960317460317</v>
      </c>
      <c r="AE67">
        <f t="shared" ref="AE67:AE75" si="86">L67/56.08</f>
        <v>0.21023537803138373</v>
      </c>
      <c r="AF67">
        <f t="shared" si="52"/>
        <v>3.3881897386253634E-2</v>
      </c>
      <c r="AG67">
        <f t="shared" si="69"/>
        <v>4.2462845010615713E-4</v>
      </c>
      <c r="AH67">
        <f t="shared" si="70"/>
        <v>7.5599435825105782E-2</v>
      </c>
      <c r="AI67">
        <f t="shared" si="71"/>
        <v>2.5891084836454645E-3</v>
      </c>
      <c r="AJ67">
        <f t="shared" si="72"/>
        <v>7.4128984432913266E-4</v>
      </c>
      <c r="AK67">
        <f t="shared" ref="AK67:AK75" si="87">R67/230</f>
        <v>0</v>
      </c>
      <c r="AL67">
        <f t="shared" si="73"/>
        <v>0</v>
      </c>
      <c r="AM67">
        <f t="shared" si="74"/>
        <v>0</v>
      </c>
      <c r="AN67">
        <f t="shared" si="75"/>
        <v>0</v>
      </c>
      <c r="AO67">
        <f t="shared" si="76"/>
        <v>0</v>
      </c>
      <c r="AP67">
        <f t="shared" ref="AP67:AP75" si="88">W67/9</f>
        <v>0.27444444444444449</v>
      </c>
      <c r="AQ67" s="35">
        <f t="shared" ref="AQ67:AQ73" si="89">SUM(Y67:AP67)-AH67</f>
        <v>1.9467580271846048</v>
      </c>
      <c r="AR67">
        <v>1</v>
      </c>
      <c r="AS67">
        <f t="shared" ref="AS67:BH75" si="90">Y67/$AR67</f>
        <v>0.80642476697736354</v>
      </c>
      <c r="AT67">
        <f t="shared" si="90"/>
        <v>1.2515644555694618E-2</v>
      </c>
      <c r="AU67">
        <f t="shared" si="90"/>
        <v>0.27520596312279327</v>
      </c>
      <c r="AV67">
        <f t="shared" si="90"/>
        <v>0.11774530271398749</v>
      </c>
      <c r="AW67">
        <f t="shared" si="90"/>
        <v>0</v>
      </c>
      <c r="AX67">
        <f t="shared" si="90"/>
        <v>0.21254960317460317</v>
      </c>
      <c r="AY67">
        <f t="shared" si="90"/>
        <v>0.21023537803138373</v>
      </c>
      <c r="AZ67">
        <f t="shared" si="90"/>
        <v>3.3881897386253634E-2</v>
      </c>
      <c r="BA67">
        <f t="shared" si="90"/>
        <v>4.2462845010615713E-4</v>
      </c>
      <c r="BB67">
        <f t="shared" si="90"/>
        <v>7.5599435825105782E-2</v>
      </c>
      <c r="BC67">
        <f t="shared" si="90"/>
        <v>2.5891084836454645E-3</v>
      </c>
      <c r="BD67">
        <f t="shared" si="90"/>
        <v>7.4128984432913266E-4</v>
      </c>
      <c r="BE67">
        <f t="shared" si="90"/>
        <v>0</v>
      </c>
      <c r="BF67">
        <f t="shared" si="90"/>
        <v>0</v>
      </c>
      <c r="BG67">
        <f t="shared" si="90"/>
        <v>0</v>
      </c>
      <c r="BH67">
        <f t="shared" si="90"/>
        <v>0</v>
      </c>
      <c r="BI67">
        <f t="shared" si="77"/>
        <v>0</v>
      </c>
      <c r="BJ67">
        <f t="shared" si="77"/>
        <v>0.27444444444444449</v>
      </c>
      <c r="BK67">
        <f t="shared" ref="BK67:BK75" si="91">SUM(AS67:BJ67)-BB67</f>
        <v>1.9467580271846048</v>
      </c>
      <c r="BL67">
        <f t="shared" si="79"/>
        <v>9.4952728303806494E-2</v>
      </c>
      <c r="BM67">
        <f t="shared" si="80"/>
        <v>1.4736583568709322E-3</v>
      </c>
      <c r="BN67" s="35">
        <v>2.6038554153382645</v>
      </c>
      <c r="BO67">
        <f t="shared" ref="BO67:BO75" si="92">LOG(BN67)</f>
        <v>0.41561686543222709</v>
      </c>
      <c r="BP67">
        <f t="shared" si="63"/>
        <v>1187.8636817576564</v>
      </c>
      <c r="BQ67">
        <f t="shared" si="63"/>
        <v>18.435544430538169</v>
      </c>
      <c r="BR67">
        <f t="shared" si="63"/>
        <v>405.37838367987445</v>
      </c>
      <c r="BS67">
        <f t="shared" si="63"/>
        <v>173.43883089770355</v>
      </c>
      <c r="BT67">
        <f t="shared" si="63"/>
        <v>0</v>
      </c>
      <c r="BU67">
        <f t="shared" si="63"/>
        <v>313.08556547619042</v>
      </c>
      <c r="BV67">
        <f t="shared" si="63"/>
        <v>309.67671184022822</v>
      </c>
      <c r="BW67">
        <f t="shared" si="63"/>
        <v>49.908034849951598</v>
      </c>
      <c r="BX67">
        <f t="shared" si="63"/>
        <v>0.6254777070063694</v>
      </c>
      <c r="BY67">
        <f t="shared" si="63"/>
        <v>111.35796897038081</v>
      </c>
      <c r="BZ67">
        <f t="shared" si="63"/>
        <v>3.8137567964097689</v>
      </c>
      <c r="CA67">
        <f t="shared" si="63"/>
        <v>1.0919199406968123</v>
      </c>
      <c r="CB67">
        <f t="shared" ref="CB67:CB75" si="93">1000*BJ67/$D67</f>
        <v>404.25666666666672</v>
      </c>
      <c r="CC67">
        <f t="shared" si="63"/>
        <v>0</v>
      </c>
      <c r="CD67">
        <f t="shared" si="63"/>
        <v>0</v>
      </c>
      <c r="CE67">
        <f t="shared" si="63"/>
        <v>0</v>
      </c>
      <c r="CF67">
        <f t="shared" ref="CF67:CF75" si="94">1000*BJ67/$D67</f>
        <v>404.25666666666672</v>
      </c>
      <c r="CG67">
        <f t="shared" si="40"/>
        <v>0.41561686543222709</v>
      </c>
      <c r="CH67">
        <f t="shared" si="81"/>
        <v>-3.9751232800577574E-2</v>
      </c>
      <c r="CI67">
        <f t="shared" ref="CI67:CI75" si="95">ABS(CG67-CH67)</f>
        <v>0.45536809823280466</v>
      </c>
      <c r="CJ67">
        <f t="shared" ref="CJ67:CJ75" si="96">-0.274+(1884*AX67+6029*AY67+3805*AV67-6177*BA67-1124*B67+1288)/C67</f>
        <v>1.2720627925475774</v>
      </c>
      <c r="CK67">
        <f t="shared" si="34"/>
        <v>4.5800959215832382E-2</v>
      </c>
    </row>
    <row r="68" spans="1:89" x14ac:dyDescent="0.2">
      <c r="A68">
        <v>1200</v>
      </c>
      <c r="B68">
        <v>1</v>
      </c>
      <c r="C68" s="45">
        <f t="shared" si="64"/>
        <v>1473</v>
      </c>
      <c r="D68" s="46">
        <f t="shared" si="65"/>
        <v>0.67888662593346916</v>
      </c>
      <c r="E68" s="47">
        <f t="shared" si="66"/>
        <v>0.67888662593346916</v>
      </c>
      <c r="F68">
        <v>48.28</v>
      </c>
      <c r="G68">
        <v>0.98</v>
      </c>
      <c r="H68">
        <v>13.26</v>
      </c>
      <c r="I68">
        <v>8.41</v>
      </c>
      <c r="J68" s="58">
        <v>0</v>
      </c>
      <c r="K68">
        <v>8.4499999999999993</v>
      </c>
      <c r="L68">
        <v>11.66</v>
      </c>
      <c r="M68">
        <v>1.06</v>
      </c>
      <c r="N68">
        <v>0.02</v>
      </c>
      <c r="O68">
        <v>2.85</v>
      </c>
      <c r="P68" s="58">
        <v>0.3</v>
      </c>
      <c r="Q68" s="58">
        <v>0.1</v>
      </c>
      <c r="R68" s="58">
        <v>0</v>
      </c>
      <c r="S68" s="58">
        <v>0</v>
      </c>
      <c r="T68" s="58">
        <v>0</v>
      </c>
      <c r="U68" s="58">
        <v>0</v>
      </c>
      <c r="W68">
        <v>3.75</v>
      </c>
      <c r="X68" s="59">
        <f t="shared" si="82"/>
        <v>99.119999999999976</v>
      </c>
      <c r="Y68">
        <f t="shared" si="83"/>
        <v>0.80359520639147808</v>
      </c>
      <c r="Z68">
        <f t="shared" si="50"/>
        <v>1.2265331664580725E-2</v>
      </c>
      <c r="AA68">
        <f t="shared" si="67"/>
        <v>0.26010200078462142</v>
      </c>
      <c r="AB68">
        <f t="shared" si="68"/>
        <v>0.11704940848990955</v>
      </c>
      <c r="AC68">
        <f t="shared" si="84"/>
        <v>0</v>
      </c>
      <c r="AD68">
        <f t="shared" si="85"/>
        <v>0.20957341269841268</v>
      </c>
      <c r="AE68">
        <f t="shared" si="86"/>
        <v>0.20791726105563482</v>
      </c>
      <c r="AF68">
        <f t="shared" si="52"/>
        <v>3.4204582123265576E-2</v>
      </c>
      <c r="AG68">
        <f t="shared" si="69"/>
        <v>4.2462845010615713E-4</v>
      </c>
      <c r="AH68">
        <f t="shared" si="70"/>
        <v>8.0394922425952045E-2</v>
      </c>
      <c r="AI68">
        <f t="shared" si="71"/>
        <v>2.5891084836454645E-3</v>
      </c>
      <c r="AJ68">
        <f t="shared" si="72"/>
        <v>7.4128984432913266E-4</v>
      </c>
      <c r="AK68">
        <f t="shared" si="87"/>
        <v>0</v>
      </c>
      <c r="AL68">
        <f t="shared" si="73"/>
        <v>0</v>
      </c>
      <c r="AM68">
        <f t="shared" si="74"/>
        <v>0</v>
      </c>
      <c r="AN68">
        <f t="shared" si="75"/>
        <v>0</v>
      </c>
      <c r="AO68">
        <f t="shared" si="76"/>
        <v>0</v>
      </c>
      <c r="AP68">
        <f t="shared" si="88"/>
        <v>0.41666666666666669</v>
      </c>
      <c r="AQ68" s="35">
        <f t="shared" si="89"/>
        <v>2.06512889665265</v>
      </c>
      <c r="AR68">
        <v>1</v>
      </c>
      <c r="AS68">
        <f t="shared" si="90"/>
        <v>0.80359520639147808</v>
      </c>
      <c r="AT68">
        <f t="shared" si="90"/>
        <v>1.2265331664580725E-2</v>
      </c>
      <c r="AU68">
        <f t="shared" si="90"/>
        <v>0.26010200078462142</v>
      </c>
      <c r="AV68">
        <f t="shared" si="90"/>
        <v>0.11704940848990955</v>
      </c>
      <c r="AW68">
        <f t="shared" si="90"/>
        <v>0</v>
      </c>
      <c r="AX68">
        <f t="shared" si="90"/>
        <v>0.20957341269841268</v>
      </c>
      <c r="AY68">
        <f t="shared" si="90"/>
        <v>0.20791726105563482</v>
      </c>
      <c r="AZ68">
        <f t="shared" si="90"/>
        <v>3.4204582123265576E-2</v>
      </c>
      <c r="BA68">
        <f t="shared" si="90"/>
        <v>4.2462845010615713E-4</v>
      </c>
      <c r="BB68">
        <f t="shared" si="90"/>
        <v>8.0394922425952045E-2</v>
      </c>
      <c r="BC68">
        <f t="shared" si="90"/>
        <v>2.5891084836454645E-3</v>
      </c>
      <c r="BD68">
        <f t="shared" si="90"/>
        <v>7.4128984432913266E-4</v>
      </c>
      <c r="BE68">
        <f t="shared" si="90"/>
        <v>0</v>
      </c>
      <c r="BF68">
        <f t="shared" si="90"/>
        <v>0</v>
      </c>
      <c r="BG68">
        <f t="shared" si="90"/>
        <v>0</v>
      </c>
      <c r="BH68">
        <f t="shared" si="90"/>
        <v>0</v>
      </c>
      <c r="BI68">
        <f t="shared" si="77"/>
        <v>0</v>
      </c>
      <c r="BJ68">
        <f t="shared" si="77"/>
        <v>0.41666666666666669</v>
      </c>
      <c r="BK68">
        <f t="shared" si="91"/>
        <v>2.06512889665265</v>
      </c>
      <c r="BL68">
        <f t="shared" si="79"/>
        <v>9.4060343573449293E-2</v>
      </c>
      <c r="BM68">
        <f t="shared" si="80"/>
        <v>1.4356498162717314E-3</v>
      </c>
      <c r="BN68" s="35">
        <v>2.6570940776787504</v>
      </c>
      <c r="BO68">
        <f t="shared" si="92"/>
        <v>0.42440693141194841</v>
      </c>
      <c r="BP68">
        <f t="shared" si="63"/>
        <v>1183.6957390146472</v>
      </c>
      <c r="BQ68">
        <f t="shared" si="63"/>
        <v>18.066833541927405</v>
      </c>
      <c r="BR68">
        <f t="shared" si="63"/>
        <v>383.13024715574727</v>
      </c>
      <c r="BS68">
        <f t="shared" si="63"/>
        <v>172.41377870563676</v>
      </c>
      <c r="BT68">
        <f t="shared" si="63"/>
        <v>0</v>
      </c>
      <c r="BU68">
        <f t="shared" si="63"/>
        <v>308.70163690476187</v>
      </c>
      <c r="BV68">
        <f t="shared" si="63"/>
        <v>306.26212553495003</v>
      </c>
      <c r="BW68">
        <f t="shared" si="63"/>
        <v>50.383349467570184</v>
      </c>
      <c r="BX68">
        <f t="shared" si="63"/>
        <v>0.6254777070063694</v>
      </c>
      <c r="BY68">
        <f t="shared" si="63"/>
        <v>118.42172073342735</v>
      </c>
      <c r="BZ68">
        <f t="shared" si="63"/>
        <v>3.8137567964097689</v>
      </c>
      <c r="CA68">
        <f t="shared" si="63"/>
        <v>1.0919199406968123</v>
      </c>
      <c r="CB68">
        <f t="shared" si="93"/>
        <v>613.75</v>
      </c>
      <c r="CC68">
        <f t="shared" si="63"/>
        <v>0</v>
      </c>
      <c r="CD68">
        <f t="shared" si="63"/>
        <v>0</v>
      </c>
      <c r="CE68">
        <f t="shared" si="63"/>
        <v>0</v>
      </c>
      <c r="CF68">
        <f t="shared" si="94"/>
        <v>613.75</v>
      </c>
      <c r="CG68">
        <f t="shared" si="40"/>
        <v>0.42440693141194841</v>
      </c>
      <c r="CH68">
        <f t="shared" si="81"/>
        <v>-4.1421530085587577E-2</v>
      </c>
      <c r="CI68">
        <f t="shared" si="95"/>
        <v>0.46582846149753598</v>
      </c>
      <c r="CJ68">
        <f t="shared" si="96"/>
        <v>1.2569704995220856</v>
      </c>
      <c r="CK68">
        <f t="shared" ref="CK68:CK75" si="97">0.571+(-3803*AS68+4873*AY68+2724*AV68-943*B68+1891)/C68</f>
        <v>4.4150598739871594E-2</v>
      </c>
    </row>
    <row r="69" spans="1:89" x14ac:dyDescent="0.2">
      <c r="A69">
        <v>1200</v>
      </c>
      <c r="B69">
        <v>1</v>
      </c>
      <c r="C69" s="45">
        <f t="shared" si="64"/>
        <v>1473</v>
      </c>
      <c r="D69" s="46">
        <f t="shared" si="65"/>
        <v>0.67888662593346916</v>
      </c>
      <c r="E69" s="47">
        <f t="shared" si="66"/>
        <v>0.67888662593346916</v>
      </c>
      <c r="F69">
        <v>47.51</v>
      </c>
      <c r="G69">
        <v>0.98</v>
      </c>
      <c r="H69">
        <v>12.71</v>
      </c>
      <c r="I69">
        <v>8.1300000000000008</v>
      </c>
      <c r="J69" s="58">
        <v>0</v>
      </c>
      <c r="K69">
        <v>8.4499999999999993</v>
      </c>
      <c r="L69">
        <v>11.72</v>
      </c>
      <c r="M69">
        <v>0.99</v>
      </c>
      <c r="N69">
        <v>0.02</v>
      </c>
      <c r="O69">
        <v>3.13</v>
      </c>
      <c r="P69" s="58">
        <v>0.3</v>
      </c>
      <c r="Q69" s="58">
        <v>0.1</v>
      </c>
      <c r="R69" s="58">
        <v>0</v>
      </c>
      <c r="S69" s="58">
        <v>0</v>
      </c>
      <c r="T69" s="58">
        <v>0</v>
      </c>
      <c r="U69" s="58">
        <v>0</v>
      </c>
      <c r="W69">
        <v>3.87</v>
      </c>
      <c r="X69" s="59">
        <f t="shared" si="82"/>
        <v>97.909999999999982</v>
      </c>
      <c r="Y69">
        <f t="shared" si="83"/>
        <v>0.79077896138482018</v>
      </c>
      <c r="Z69">
        <f t="shared" si="50"/>
        <v>1.2265331664580725E-2</v>
      </c>
      <c r="AA69">
        <f t="shared" si="67"/>
        <v>0.24931345625735585</v>
      </c>
      <c r="AB69">
        <f t="shared" si="68"/>
        <v>0.11315240083507309</v>
      </c>
      <c r="AC69">
        <f t="shared" si="84"/>
        <v>0</v>
      </c>
      <c r="AD69">
        <f t="shared" si="85"/>
        <v>0.20957341269841268</v>
      </c>
      <c r="AE69">
        <f t="shared" si="86"/>
        <v>0.20898716119828817</v>
      </c>
      <c r="AF69">
        <f t="shared" si="52"/>
        <v>3.1945788964181994E-2</v>
      </c>
      <c r="AG69">
        <f t="shared" si="69"/>
        <v>4.2462845010615713E-4</v>
      </c>
      <c r="AH69">
        <f t="shared" si="70"/>
        <v>8.8293370944992941E-2</v>
      </c>
      <c r="AI69">
        <f t="shared" si="71"/>
        <v>2.5891084836454645E-3</v>
      </c>
      <c r="AJ69">
        <f t="shared" si="72"/>
        <v>7.4128984432913266E-4</v>
      </c>
      <c r="AK69">
        <f t="shared" si="87"/>
        <v>0</v>
      </c>
      <c r="AL69">
        <f t="shared" si="73"/>
        <v>0</v>
      </c>
      <c r="AM69">
        <f t="shared" si="74"/>
        <v>0</v>
      </c>
      <c r="AN69">
        <f t="shared" si="75"/>
        <v>0</v>
      </c>
      <c r="AO69">
        <f t="shared" si="76"/>
        <v>0</v>
      </c>
      <c r="AP69">
        <f t="shared" si="88"/>
        <v>0.43</v>
      </c>
      <c r="AQ69" s="35">
        <f t="shared" si="89"/>
        <v>2.0497715397807932</v>
      </c>
      <c r="AR69">
        <v>1</v>
      </c>
      <c r="AS69">
        <f t="shared" si="90"/>
        <v>0.79077896138482018</v>
      </c>
      <c r="AT69">
        <f t="shared" si="90"/>
        <v>1.2265331664580725E-2</v>
      </c>
      <c r="AU69">
        <f t="shared" si="90"/>
        <v>0.24931345625735585</v>
      </c>
      <c r="AV69">
        <f t="shared" si="90"/>
        <v>0.11315240083507309</v>
      </c>
      <c r="AW69">
        <f t="shared" si="90"/>
        <v>0</v>
      </c>
      <c r="AX69">
        <f t="shared" si="90"/>
        <v>0.20957341269841268</v>
      </c>
      <c r="AY69">
        <f t="shared" si="90"/>
        <v>0.20898716119828817</v>
      </c>
      <c r="AZ69">
        <f t="shared" si="90"/>
        <v>3.1945788964181994E-2</v>
      </c>
      <c r="BA69">
        <f t="shared" si="90"/>
        <v>4.2462845010615713E-4</v>
      </c>
      <c r="BB69">
        <f t="shared" si="90"/>
        <v>8.8293370944992941E-2</v>
      </c>
      <c r="BC69">
        <f t="shared" si="90"/>
        <v>2.5891084836454645E-3</v>
      </c>
      <c r="BD69">
        <f t="shared" si="90"/>
        <v>7.4128984432913266E-4</v>
      </c>
      <c r="BE69">
        <f t="shared" si="90"/>
        <v>0</v>
      </c>
      <c r="BF69">
        <f t="shared" si="90"/>
        <v>0</v>
      </c>
      <c r="BG69">
        <f t="shared" si="90"/>
        <v>0</v>
      </c>
      <c r="BH69">
        <f t="shared" si="90"/>
        <v>0</v>
      </c>
      <c r="BI69">
        <f t="shared" si="77"/>
        <v>0</v>
      </c>
      <c r="BJ69">
        <f t="shared" si="77"/>
        <v>0.43</v>
      </c>
      <c r="BK69">
        <f t="shared" si="91"/>
        <v>2.0497715397807932</v>
      </c>
      <c r="BL69">
        <f t="shared" si="79"/>
        <v>8.9478538010557968E-2</v>
      </c>
      <c r="BM69">
        <f t="shared" si="80"/>
        <v>1.3878517248857524E-3</v>
      </c>
      <c r="BN69" s="35">
        <v>2.9197662116933034</v>
      </c>
      <c r="BO69">
        <f t="shared" si="92"/>
        <v>0.46534807849076709</v>
      </c>
      <c r="BP69">
        <f t="shared" si="63"/>
        <v>1164.8174101198399</v>
      </c>
      <c r="BQ69">
        <f t="shared" si="63"/>
        <v>18.066833541927405</v>
      </c>
      <c r="BR69">
        <f t="shared" si="63"/>
        <v>367.23872106708512</v>
      </c>
      <c r="BS69">
        <f t="shared" si="63"/>
        <v>166.67348643006267</v>
      </c>
      <c r="BT69">
        <f t="shared" si="63"/>
        <v>0</v>
      </c>
      <c r="BU69">
        <f t="shared" si="63"/>
        <v>308.70163690476187</v>
      </c>
      <c r="BV69">
        <f t="shared" si="63"/>
        <v>307.83808844507843</v>
      </c>
      <c r="BW69">
        <f t="shared" si="63"/>
        <v>47.056147144240072</v>
      </c>
      <c r="BX69">
        <f t="shared" si="63"/>
        <v>0.6254777070063694</v>
      </c>
      <c r="BY69">
        <f t="shared" si="63"/>
        <v>130.05613540197459</v>
      </c>
      <c r="BZ69">
        <f t="shared" si="63"/>
        <v>3.8137567964097689</v>
      </c>
      <c r="CA69">
        <f t="shared" si="63"/>
        <v>1.0919199406968123</v>
      </c>
      <c r="CB69">
        <f t="shared" si="93"/>
        <v>633.39</v>
      </c>
      <c r="CC69">
        <f t="shared" si="63"/>
        <v>0</v>
      </c>
      <c r="CD69">
        <f t="shared" si="63"/>
        <v>0</v>
      </c>
      <c r="CE69">
        <f t="shared" si="63"/>
        <v>0</v>
      </c>
      <c r="CF69">
        <f t="shared" si="94"/>
        <v>633.39</v>
      </c>
      <c r="CG69">
        <f t="shared" si="40"/>
        <v>0.46534807849076709</v>
      </c>
      <c r="CH69">
        <f t="shared" si="81"/>
        <v>-1.5188583602790517E-2</v>
      </c>
      <c r="CI69">
        <f t="shared" si="95"/>
        <v>0.48053666209355761</v>
      </c>
      <c r="CJ69">
        <f t="shared" si="96"/>
        <v>1.2512830004273157</v>
      </c>
      <c r="CK69">
        <f t="shared" si="97"/>
        <v>7.3572427866616552E-2</v>
      </c>
    </row>
    <row r="70" spans="1:89" x14ac:dyDescent="0.2">
      <c r="A70">
        <v>1300</v>
      </c>
      <c r="B70">
        <v>1.5</v>
      </c>
      <c r="C70" s="45">
        <f t="shared" si="64"/>
        <v>1573</v>
      </c>
      <c r="D70" s="46">
        <f t="shared" si="65"/>
        <v>0.63572790845518123</v>
      </c>
      <c r="E70" s="47">
        <f t="shared" si="66"/>
        <v>0.95359186268277174</v>
      </c>
      <c r="F70">
        <v>51.17</v>
      </c>
      <c r="G70">
        <v>1.02</v>
      </c>
      <c r="H70">
        <v>14.55</v>
      </c>
      <c r="I70">
        <v>5.13</v>
      </c>
      <c r="J70" s="58">
        <v>0</v>
      </c>
      <c r="K70">
        <v>9.2799999999999994</v>
      </c>
      <c r="L70">
        <v>12.49</v>
      </c>
      <c r="M70">
        <v>1.37</v>
      </c>
      <c r="N70">
        <v>0.03</v>
      </c>
      <c r="O70">
        <v>1.6</v>
      </c>
      <c r="P70" s="58">
        <v>0.3</v>
      </c>
      <c r="Q70" s="58">
        <v>0.1</v>
      </c>
      <c r="R70" s="58">
        <v>0</v>
      </c>
      <c r="S70" s="58">
        <v>0</v>
      </c>
      <c r="T70" s="58">
        <v>0</v>
      </c>
      <c r="U70" s="58">
        <v>0</v>
      </c>
      <c r="W70">
        <v>1</v>
      </c>
      <c r="X70" s="59">
        <f>SUM(F70:W70)</f>
        <v>98.039999999999992</v>
      </c>
      <c r="Y70">
        <f t="shared" si="83"/>
        <v>0.85169773635153134</v>
      </c>
      <c r="Z70">
        <f t="shared" si="50"/>
        <v>1.276595744680851E-2</v>
      </c>
      <c r="AA70">
        <f t="shared" si="67"/>
        <v>0.28540604158493532</v>
      </c>
      <c r="AB70">
        <f t="shared" si="68"/>
        <v>7.1398747390396658E-2</v>
      </c>
      <c r="AC70">
        <f t="shared" si="84"/>
        <v>0</v>
      </c>
      <c r="AD70">
        <f t="shared" si="85"/>
        <v>0.23015873015873015</v>
      </c>
      <c r="AE70">
        <f t="shared" si="86"/>
        <v>0.22271754636233954</v>
      </c>
      <c r="AF70">
        <f t="shared" si="52"/>
        <v>4.4207808970635698E-2</v>
      </c>
      <c r="AG70">
        <f t="shared" si="69"/>
        <v>6.3694267515923564E-4</v>
      </c>
      <c r="AH70">
        <f t="shared" si="70"/>
        <v>4.5133991537376586E-2</v>
      </c>
      <c r="AI70">
        <f t="shared" si="71"/>
        <v>2.5891084836454645E-3</v>
      </c>
      <c r="AJ70">
        <f t="shared" si="72"/>
        <v>7.4128984432913266E-4</v>
      </c>
      <c r="AK70">
        <f t="shared" si="87"/>
        <v>0</v>
      </c>
      <c r="AL70">
        <f t="shared" si="73"/>
        <v>0</v>
      </c>
      <c r="AM70">
        <f t="shared" si="74"/>
        <v>0</v>
      </c>
      <c r="AN70">
        <f t="shared" si="75"/>
        <v>0</v>
      </c>
      <c r="AO70">
        <f t="shared" si="76"/>
        <v>0</v>
      </c>
      <c r="AP70">
        <f t="shared" si="88"/>
        <v>0.1111111111111111</v>
      </c>
      <c r="AQ70" s="35">
        <f t="shared" si="89"/>
        <v>1.8334310203796227</v>
      </c>
      <c r="AR70">
        <v>1</v>
      </c>
      <c r="AS70">
        <f t="shared" si="90"/>
        <v>0.85169773635153134</v>
      </c>
      <c r="AT70">
        <f t="shared" si="90"/>
        <v>1.276595744680851E-2</v>
      </c>
      <c r="AU70">
        <f t="shared" si="90"/>
        <v>0.28540604158493532</v>
      </c>
      <c r="AV70">
        <f t="shared" si="90"/>
        <v>7.1398747390396658E-2</v>
      </c>
      <c r="AW70">
        <f t="shared" si="90"/>
        <v>0</v>
      </c>
      <c r="AX70">
        <f t="shared" si="90"/>
        <v>0.23015873015873015</v>
      </c>
      <c r="AY70">
        <f t="shared" si="90"/>
        <v>0.22271754636233954</v>
      </c>
      <c r="AZ70">
        <f t="shared" si="90"/>
        <v>4.4207808970635698E-2</v>
      </c>
      <c r="BA70">
        <f t="shared" si="90"/>
        <v>6.3694267515923564E-4</v>
      </c>
      <c r="BB70">
        <f t="shared" si="90"/>
        <v>4.5133991537376586E-2</v>
      </c>
      <c r="BC70">
        <f t="shared" si="90"/>
        <v>2.5891084836454645E-3</v>
      </c>
      <c r="BD70">
        <f t="shared" si="90"/>
        <v>7.4128984432913266E-4</v>
      </c>
      <c r="BE70">
        <f t="shared" si="90"/>
        <v>0</v>
      </c>
      <c r="BF70">
        <f t="shared" si="90"/>
        <v>0</v>
      </c>
      <c r="BG70">
        <f t="shared" si="90"/>
        <v>0</v>
      </c>
      <c r="BH70">
        <f t="shared" si="90"/>
        <v>0</v>
      </c>
      <c r="BI70">
        <f t="shared" si="77"/>
        <v>0</v>
      </c>
      <c r="BJ70">
        <f t="shared" si="77"/>
        <v>0.1111111111111111</v>
      </c>
      <c r="BK70">
        <f t="shared" si="91"/>
        <v>1.8334310203796227</v>
      </c>
      <c r="BL70">
        <f t="shared" si="79"/>
        <v>6.0810151530735643E-2</v>
      </c>
      <c r="BM70">
        <f t="shared" si="80"/>
        <v>9.1147337094123388E-4</v>
      </c>
      <c r="BN70" s="35">
        <v>1.1304405280336465</v>
      </c>
      <c r="BO70">
        <f>LOG(BN70)</f>
        <v>5.3247719245542884E-2</v>
      </c>
      <c r="BP70">
        <f t="shared" si="63"/>
        <v>1339.7205392809587</v>
      </c>
      <c r="BQ70">
        <f t="shared" si="63"/>
        <v>20.080851063829787</v>
      </c>
      <c r="BR70">
        <f t="shared" si="63"/>
        <v>448.94370341310326</v>
      </c>
      <c r="BS70">
        <f t="shared" si="63"/>
        <v>112.31022964509394</v>
      </c>
      <c r="BT70">
        <f t="shared" si="63"/>
        <v>0</v>
      </c>
      <c r="BU70">
        <f t="shared" si="63"/>
        <v>362.03968253968247</v>
      </c>
      <c r="BV70">
        <f t="shared" si="63"/>
        <v>350.33470042796006</v>
      </c>
      <c r="BW70">
        <f t="shared" si="63"/>
        <v>69.538883510809939</v>
      </c>
      <c r="BX70">
        <f t="shared" si="63"/>
        <v>1.0019108280254776</v>
      </c>
      <c r="BY70">
        <f t="shared" si="63"/>
        <v>70.995768688293367</v>
      </c>
      <c r="BZ70">
        <f t="shared" si="63"/>
        <v>4.0726676447743158</v>
      </c>
      <c r="CA70">
        <f t="shared" si="63"/>
        <v>1.1660489251297257</v>
      </c>
      <c r="CB70">
        <f t="shared" si="93"/>
        <v>174.77777777777774</v>
      </c>
      <c r="CC70">
        <f t="shared" si="63"/>
        <v>0</v>
      </c>
      <c r="CD70">
        <f t="shared" si="63"/>
        <v>0</v>
      </c>
      <c r="CE70">
        <f t="shared" si="63"/>
        <v>0</v>
      </c>
      <c r="CF70">
        <f t="shared" si="94"/>
        <v>174.77777777777774</v>
      </c>
      <c r="CG70">
        <f t="shared" si="40"/>
        <v>5.3247719245542884E-2</v>
      </c>
      <c r="CH70">
        <f t="shared" si="81"/>
        <v>-0.35978615361534549</v>
      </c>
      <c r="CI70">
        <f t="shared" si="95"/>
        <v>0.41303387286088838</v>
      </c>
      <c r="CJ70">
        <f t="shared" si="96"/>
        <v>0.77248504358143255</v>
      </c>
      <c r="CK70">
        <f t="shared" si="97"/>
        <v>-0.37160247935775759</v>
      </c>
    </row>
    <row r="71" spans="1:89" x14ac:dyDescent="0.2">
      <c r="A71">
        <v>1300</v>
      </c>
      <c r="B71">
        <v>1.5</v>
      </c>
      <c r="C71" s="45">
        <f t="shared" si="64"/>
        <v>1573</v>
      </c>
      <c r="D71" s="46">
        <f t="shared" si="65"/>
        <v>0.63572790845518123</v>
      </c>
      <c r="E71" s="47">
        <f t="shared" si="66"/>
        <v>0.95359186268277174</v>
      </c>
      <c r="F71">
        <v>48.4</v>
      </c>
      <c r="G71">
        <v>0.96</v>
      </c>
      <c r="H71">
        <v>12.7</v>
      </c>
      <c r="I71">
        <v>7.92</v>
      </c>
      <c r="J71" s="58">
        <v>0</v>
      </c>
      <c r="K71">
        <v>8.92</v>
      </c>
      <c r="L71">
        <v>11.99</v>
      </c>
      <c r="M71">
        <v>1.24</v>
      </c>
      <c r="N71">
        <v>0.02</v>
      </c>
      <c r="O71">
        <v>2.23</v>
      </c>
      <c r="P71" s="58">
        <v>0.3</v>
      </c>
      <c r="Q71" s="58">
        <v>0.1</v>
      </c>
      <c r="R71" s="58">
        <v>0</v>
      </c>
      <c r="S71" s="58">
        <v>0</v>
      </c>
      <c r="T71" s="58">
        <v>0</v>
      </c>
      <c r="U71" s="58">
        <v>0</v>
      </c>
      <c r="W71">
        <v>1.21</v>
      </c>
      <c r="X71" s="59">
        <f t="shared" si="82"/>
        <v>95.989999999999981</v>
      </c>
      <c r="Y71">
        <f t="shared" si="83"/>
        <v>0.80559254327563246</v>
      </c>
      <c r="Z71">
        <f t="shared" si="50"/>
        <v>1.2015018773466833E-2</v>
      </c>
      <c r="AA71">
        <f t="shared" si="67"/>
        <v>0.24911730090231463</v>
      </c>
      <c r="AB71">
        <f t="shared" si="68"/>
        <v>0.11022964509394573</v>
      </c>
      <c r="AC71">
        <f t="shared" si="84"/>
        <v>0</v>
      </c>
      <c r="AD71">
        <f t="shared" si="85"/>
        <v>0.22123015873015872</v>
      </c>
      <c r="AE71">
        <f t="shared" si="86"/>
        <v>0.21380171184022825</v>
      </c>
      <c r="AF71">
        <f t="shared" si="52"/>
        <v>4.0012907389480476E-2</v>
      </c>
      <c r="AG71">
        <f t="shared" si="69"/>
        <v>4.2462845010615713E-4</v>
      </c>
      <c r="AH71">
        <f t="shared" si="70"/>
        <v>6.2905500705218609E-2</v>
      </c>
      <c r="AI71">
        <f t="shared" si="71"/>
        <v>2.5891084836454645E-3</v>
      </c>
      <c r="AJ71">
        <f t="shared" si="72"/>
        <v>7.4128984432913266E-4</v>
      </c>
      <c r="AK71">
        <f t="shared" si="87"/>
        <v>0</v>
      </c>
      <c r="AL71">
        <f t="shared" si="73"/>
        <v>0</v>
      </c>
      <c r="AM71">
        <f t="shared" si="74"/>
        <v>0</v>
      </c>
      <c r="AN71">
        <f t="shared" si="75"/>
        <v>0</v>
      </c>
      <c r="AO71">
        <f t="shared" si="76"/>
        <v>0</v>
      </c>
      <c r="AP71">
        <f t="shared" si="88"/>
        <v>0.13444444444444445</v>
      </c>
      <c r="AQ71" s="35">
        <f t="shared" si="89"/>
        <v>1.7901987572277522</v>
      </c>
      <c r="AR71">
        <v>1</v>
      </c>
      <c r="AS71">
        <f t="shared" si="90"/>
        <v>0.80559254327563246</v>
      </c>
      <c r="AT71">
        <f t="shared" si="90"/>
        <v>1.2015018773466833E-2</v>
      </c>
      <c r="AU71">
        <f t="shared" si="90"/>
        <v>0.24911730090231463</v>
      </c>
      <c r="AV71">
        <f t="shared" si="90"/>
        <v>0.11022964509394573</v>
      </c>
      <c r="AW71">
        <f t="shared" si="90"/>
        <v>0</v>
      </c>
      <c r="AX71">
        <f t="shared" si="90"/>
        <v>0.22123015873015872</v>
      </c>
      <c r="AY71">
        <f t="shared" si="90"/>
        <v>0.21380171184022825</v>
      </c>
      <c r="AZ71">
        <f t="shared" si="90"/>
        <v>4.0012907389480476E-2</v>
      </c>
      <c r="BA71">
        <f t="shared" si="90"/>
        <v>4.2462845010615713E-4</v>
      </c>
      <c r="BB71">
        <f t="shared" si="90"/>
        <v>6.2905500705218609E-2</v>
      </c>
      <c r="BC71">
        <f t="shared" si="90"/>
        <v>2.5891084836454645E-3</v>
      </c>
      <c r="BD71">
        <f t="shared" si="90"/>
        <v>7.4128984432913266E-4</v>
      </c>
      <c r="BE71">
        <f t="shared" si="90"/>
        <v>0</v>
      </c>
      <c r="BF71">
        <f t="shared" si="90"/>
        <v>0</v>
      </c>
      <c r="BG71">
        <f t="shared" si="90"/>
        <v>0</v>
      </c>
      <c r="BH71">
        <f t="shared" si="90"/>
        <v>0</v>
      </c>
      <c r="BI71">
        <f t="shared" si="77"/>
        <v>0</v>
      </c>
      <c r="BJ71">
        <f t="shared" si="77"/>
        <v>0.13444444444444445</v>
      </c>
      <c r="BK71">
        <f t="shared" si="91"/>
        <v>1.7901987572277522</v>
      </c>
      <c r="BL71">
        <f t="shared" si="79"/>
        <v>8.8800180135602078E-2</v>
      </c>
      <c r="BM71">
        <f t="shared" si="80"/>
        <v>1.324411255196344E-3</v>
      </c>
      <c r="BN71" s="35">
        <v>1.6104387737177324</v>
      </c>
      <c r="BO71">
        <f t="shared" si="92"/>
        <v>0.20694421829449391</v>
      </c>
      <c r="BP71">
        <f t="shared" si="63"/>
        <v>1267.1970705725698</v>
      </c>
      <c r="BQ71">
        <f t="shared" si="63"/>
        <v>18.899624530663328</v>
      </c>
      <c r="BR71">
        <f t="shared" si="63"/>
        <v>391.86151431934087</v>
      </c>
      <c r="BS71">
        <f t="shared" si="63"/>
        <v>173.39123173277662</v>
      </c>
      <c r="BT71">
        <f t="shared" si="63"/>
        <v>0</v>
      </c>
      <c r="BU71">
        <f t="shared" si="63"/>
        <v>347.99503968253964</v>
      </c>
      <c r="BV71">
        <f t="shared" si="63"/>
        <v>336.31009272467901</v>
      </c>
      <c r="BW71">
        <f t="shared" si="63"/>
        <v>62.940303323652785</v>
      </c>
      <c r="BX71">
        <f t="shared" si="63"/>
        <v>0.6679405520169851</v>
      </c>
      <c r="BY71">
        <f t="shared" si="63"/>
        <v>98.950352609308865</v>
      </c>
      <c r="BZ71">
        <f t="shared" si="63"/>
        <v>4.0726676447743158</v>
      </c>
      <c r="CA71">
        <f t="shared" si="63"/>
        <v>1.1660489251297257</v>
      </c>
      <c r="CB71">
        <f t="shared" si="93"/>
        <v>211.48111111111112</v>
      </c>
      <c r="CC71">
        <f t="shared" si="63"/>
        <v>0</v>
      </c>
      <c r="CD71">
        <f t="shared" si="63"/>
        <v>0</v>
      </c>
      <c r="CE71">
        <f t="shared" si="63"/>
        <v>0</v>
      </c>
      <c r="CF71">
        <f t="shared" si="94"/>
        <v>211.48111111111112</v>
      </c>
      <c r="CG71">
        <f t="shared" si="40"/>
        <v>0.20694421829449391</v>
      </c>
      <c r="CH71">
        <f t="shared" si="81"/>
        <v>-0.2200496573705828</v>
      </c>
      <c r="CI71">
        <f t="shared" si="95"/>
        <v>0.42699387566507674</v>
      </c>
      <c r="CJ71">
        <f t="shared" si="96"/>
        <v>0.82238207843516387</v>
      </c>
      <c r="CK71">
        <f t="shared" si="97"/>
        <v>-0.22051121871830248</v>
      </c>
    </row>
    <row r="72" spans="1:89" x14ac:dyDescent="0.2">
      <c r="A72">
        <v>1300</v>
      </c>
      <c r="B72">
        <v>1.5</v>
      </c>
      <c r="C72" s="45">
        <f t="shared" si="64"/>
        <v>1573</v>
      </c>
      <c r="D72" s="46">
        <f t="shared" si="65"/>
        <v>0.63572790845518123</v>
      </c>
      <c r="E72" s="47">
        <f t="shared" si="66"/>
        <v>0.95359186268277174</v>
      </c>
      <c r="F72">
        <v>46.79</v>
      </c>
      <c r="G72">
        <v>0.95</v>
      </c>
      <c r="H72">
        <v>12.32</v>
      </c>
      <c r="I72">
        <v>7.74</v>
      </c>
      <c r="J72" s="58">
        <v>0</v>
      </c>
      <c r="K72">
        <v>8.65</v>
      </c>
      <c r="L72">
        <v>11.71</v>
      </c>
      <c r="M72">
        <v>1.23</v>
      </c>
      <c r="N72">
        <v>0.03</v>
      </c>
      <c r="O72">
        <v>2.57</v>
      </c>
      <c r="P72" s="58">
        <v>0.3</v>
      </c>
      <c r="Q72" s="58">
        <v>0.1</v>
      </c>
      <c r="R72" s="58">
        <v>0</v>
      </c>
      <c r="S72" s="58">
        <v>0</v>
      </c>
      <c r="T72" s="58">
        <v>0</v>
      </c>
      <c r="U72" s="58">
        <v>0</v>
      </c>
      <c r="W72">
        <v>3.92</v>
      </c>
      <c r="X72" s="59">
        <f t="shared" si="82"/>
        <v>96.309999999999988</v>
      </c>
      <c r="Y72">
        <f t="shared" si="83"/>
        <v>0.77879494007989347</v>
      </c>
      <c r="Z72">
        <f t="shared" si="50"/>
        <v>1.1889862327909886E-2</v>
      </c>
      <c r="AA72">
        <f t="shared" si="67"/>
        <v>0.24166339741074933</v>
      </c>
      <c r="AB72">
        <f t="shared" si="68"/>
        <v>0.10772442588726515</v>
      </c>
      <c r="AC72">
        <f t="shared" si="84"/>
        <v>0</v>
      </c>
      <c r="AD72">
        <f t="shared" si="85"/>
        <v>0.21453373015873017</v>
      </c>
      <c r="AE72">
        <f t="shared" si="86"/>
        <v>0.20880884450784595</v>
      </c>
      <c r="AF72">
        <f t="shared" si="52"/>
        <v>3.9690222652468542E-2</v>
      </c>
      <c r="AG72">
        <f t="shared" si="69"/>
        <v>6.3694267515923564E-4</v>
      </c>
      <c r="AH72">
        <f t="shared" si="70"/>
        <v>7.2496473906911135E-2</v>
      </c>
      <c r="AI72">
        <f t="shared" si="71"/>
        <v>2.5891084836454645E-3</v>
      </c>
      <c r="AJ72">
        <f t="shared" si="72"/>
        <v>7.4128984432913266E-4</v>
      </c>
      <c r="AK72">
        <f t="shared" si="87"/>
        <v>0</v>
      </c>
      <c r="AL72">
        <f t="shared" si="73"/>
        <v>0</v>
      </c>
      <c r="AM72">
        <f t="shared" si="74"/>
        <v>0</v>
      </c>
      <c r="AN72">
        <f t="shared" si="75"/>
        <v>0</v>
      </c>
      <c r="AO72">
        <f t="shared" si="76"/>
        <v>0</v>
      </c>
      <c r="AP72">
        <f t="shared" si="88"/>
        <v>0.43555555555555553</v>
      </c>
      <c r="AQ72" s="35">
        <f t="shared" si="89"/>
        <v>2.0426283195835522</v>
      </c>
      <c r="AR72">
        <v>1</v>
      </c>
      <c r="AS72">
        <f t="shared" si="90"/>
        <v>0.77879494007989347</v>
      </c>
      <c r="AT72">
        <f t="shared" si="90"/>
        <v>1.1889862327909886E-2</v>
      </c>
      <c r="AU72">
        <f t="shared" si="90"/>
        <v>0.24166339741074933</v>
      </c>
      <c r="AV72">
        <f t="shared" si="90"/>
        <v>0.10772442588726515</v>
      </c>
      <c r="AW72">
        <f t="shared" si="90"/>
        <v>0</v>
      </c>
      <c r="AX72">
        <f t="shared" si="90"/>
        <v>0.21453373015873017</v>
      </c>
      <c r="AY72">
        <f t="shared" si="90"/>
        <v>0.20880884450784595</v>
      </c>
      <c r="AZ72">
        <f t="shared" si="90"/>
        <v>3.9690222652468542E-2</v>
      </c>
      <c r="BA72">
        <f t="shared" si="90"/>
        <v>6.3694267515923564E-4</v>
      </c>
      <c r="BB72">
        <f t="shared" si="90"/>
        <v>7.2496473906911135E-2</v>
      </c>
      <c r="BC72">
        <f t="shared" si="90"/>
        <v>2.5891084836454645E-3</v>
      </c>
      <c r="BD72">
        <f t="shared" si="90"/>
        <v>7.4128984432913266E-4</v>
      </c>
      <c r="BE72">
        <f t="shared" si="90"/>
        <v>0</v>
      </c>
      <c r="BF72">
        <f t="shared" si="90"/>
        <v>0</v>
      </c>
      <c r="BG72">
        <f t="shared" si="90"/>
        <v>0</v>
      </c>
      <c r="BH72">
        <f t="shared" si="90"/>
        <v>0</v>
      </c>
      <c r="BI72">
        <f t="shared" si="77"/>
        <v>0</v>
      </c>
      <c r="BJ72">
        <f t="shared" si="77"/>
        <v>0.43555555555555553</v>
      </c>
      <c r="BK72">
        <f t="shared" si="91"/>
        <v>2.0426283195835522</v>
      </c>
      <c r="BL72">
        <f t="shared" si="79"/>
        <v>8.3895237804013589E-2</v>
      </c>
      <c r="BM72">
        <f t="shared" si="80"/>
        <v>1.2808285931527144E-3</v>
      </c>
      <c r="BN72" s="35">
        <v>1.962833002890205</v>
      </c>
      <c r="BO72">
        <f t="shared" si="92"/>
        <v>0.29288335155699569</v>
      </c>
      <c r="BP72">
        <f t="shared" si="63"/>
        <v>1225.0444407456723</v>
      </c>
      <c r="BQ72">
        <f t="shared" si="63"/>
        <v>18.702753441802251</v>
      </c>
      <c r="BR72">
        <f t="shared" si="63"/>
        <v>380.13652412710866</v>
      </c>
      <c r="BS72">
        <f t="shared" si="63"/>
        <v>169.45052192066808</v>
      </c>
      <c r="BT72">
        <f t="shared" si="63"/>
        <v>0</v>
      </c>
      <c r="BU72">
        <f t="shared" si="63"/>
        <v>337.46155753968253</v>
      </c>
      <c r="BV72">
        <f t="shared" si="63"/>
        <v>328.45631241084163</v>
      </c>
      <c r="BW72">
        <f t="shared" si="63"/>
        <v>62.432720232333011</v>
      </c>
      <c r="BX72">
        <f t="shared" si="63"/>
        <v>1.0019108280254776</v>
      </c>
      <c r="BY72">
        <f t="shared" si="63"/>
        <v>114.03695345557121</v>
      </c>
      <c r="BZ72">
        <f t="shared" si="63"/>
        <v>4.0726676447743158</v>
      </c>
      <c r="CA72">
        <f t="shared" si="63"/>
        <v>1.1660489251297257</v>
      </c>
      <c r="CB72">
        <f t="shared" si="93"/>
        <v>685.12888888888881</v>
      </c>
      <c r="CC72">
        <f t="shared" si="63"/>
        <v>0</v>
      </c>
      <c r="CD72">
        <f t="shared" si="63"/>
        <v>0</v>
      </c>
      <c r="CE72">
        <f t="shared" si="63"/>
        <v>0</v>
      </c>
      <c r="CF72">
        <f t="shared" si="94"/>
        <v>685.12888888888881</v>
      </c>
      <c r="CG72">
        <f t="shared" si="40"/>
        <v>0.29288335155699569</v>
      </c>
      <c r="CH72">
        <f t="shared" si="81"/>
        <v>-0.18048491230192232</v>
      </c>
      <c r="CI72">
        <f t="shared" si="95"/>
        <v>0.473368263858918</v>
      </c>
      <c r="CJ72">
        <f t="shared" si="96"/>
        <v>0.7883312884637228</v>
      </c>
      <c r="CK72">
        <f t="shared" si="97"/>
        <v>-0.1755291301463392</v>
      </c>
    </row>
    <row r="73" spans="1:89" x14ac:dyDescent="0.2">
      <c r="A73">
        <v>1200</v>
      </c>
      <c r="B73">
        <v>0.5</v>
      </c>
      <c r="C73" s="45">
        <f t="shared" si="64"/>
        <v>1473</v>
      </c>
      <c r="D73" s="46">
        <f t="shared" si="65"/>
        <v>0.67888662593346916</v>
      </c>
      <c r="E73" s="47">
        <f t="shared" si="66"/>
        <v>0.33944331296673458</v>
      </c>
      <c r="F73">
        <v>49.6</v>
      </c>
      <c r="G73">
        <v>1.02</v>
      </c>
      <c r="H73">
        <v>13.59</v>
      </c>
      <c r="I73">
        <v>8.1300000000000008</v>
      </c>
      <c r="J73" s="58">
        <v>0</v>
      </c>
      <c r="K73">
        <v>8.9700000000000006</v>
      </c>
      <c r="L73">
        <v>12.12</v>
      </c>
      <c r="M73">
        <v>0.79</v>
      </c>
      <c r="N73">
        <v>0.01</v>
      </c>
      <c r="O73">
        <v>2.93</v>
      </c>
      <c r="P73" s="58">
        <v>0.3</v>
      </c>
      <c r="Q73" s="58">
        <v>0.1</v>
      </c>
      <c r="R73" s="58">
        <v>0</v>
      </c>
      <c r="S73" s="58">
        <v>0</v>
      </c>
      <c r="T73" s="58">
        <v>0</v>
      </c>
      <c r="U73" s="58">
        <v>0</v>
      </c>
      <c r="W73">
        <v>1.41</v>
      </c>
      <c r="X73" s="59">
        <f t="shared" si="82"/>
        <v>98.970000000000013</v>
      </c>
      <c r="Y73">
        <f t="shared" si="83"/>
        <v>0.82556591211717711</v>
      </c>
      <c r="Z73">
        <f t="shared" si="50"/>
        <v>1.276595744680851E-2</v>
      </c>
      <c r="AA73">
        <f t="shared" si="67"/>
        <v>0.26657512750098078</v>
      </c>
      <c r="AB73">
        <f t="shared" si="68"/>
        <v>0.11315240083507309</v>
      </c>
      <c r="AC73">
        <f t="shared" si="84"/>
        <v>0</v>
      </c>
      <c r="AD73">
        <f t="shared" si="85"/>
        <v>0.22247023809523811</v>
      </c>
      <c r="AE73">
        <f t="shared" si="86"/>
        <v>0.21611982881597716</v>
      </c>
      <c r="AF73">
        <f t="shared" si="52"/>
        <v>2.5492094223943211E-2</v>
      </c>
      <c r="AG73">
        <f t="shared" si="69"/>
        <v>2.1231422505307856E-4</v>
      </c>
      <c r="AH73">
        <f t="shared" si="70"/>
        <v>8.2651622002820876E-2</v>
      </c>
      <c r="AI73">
        <f t="shared" si="71"/>
        <v>2.5891084836454645E-3</v>
      </c>
      <c r="AJ73">
        <f t="shared" si="72"/>
        <v>7.4128984432913266E-4</v>
      </c>
      <c r="AK73">
        <f t="shared" si="87"/>
        <v>0</v>
      </c>
      <c r="AL73">
        <f t="shared" si="73"/>
        <v>0</v>
      </c>
      <c r="AM73">
        <f t="shared" si="74"/>
        <v>0</v>
      </c>
      <c r="AN73">
        <f t="shared" si="75"/>
        <v>0</v>
      </c>
      <c r="AO73">
        <f t="shared" si="76"/>
        <v>0</v>
      </c>
      <c r="AP73">
        <f t="shared" si="88"/>
        <v>0.15666666666666665</v>
      </c>
      <c r="AQ73" s="35">
        <f t="shared" si="89"/>
        <v>1.8423509382548924</v>
      </c>
      <c r="AR73">
        <v>1</v>
      </c>
      <c r="AS73">
        <f t="shared" si="90"/>
        <v>0.82556591211717711</v>
      </c>
      <c r="AT73">
        <f t="shared" si="90"/>
        <v>1.276595744680851E-2</v>
      </c>
      <c r="AU73">
        <f t="shared" si="90"/>
        <v>0.26657512750098078</v>
      </c>
      <c r="AV73">
        <f t="shared" si="90"/>
        <v>0.11315240083507309</v>
      </c>
      <c r="AW73">
        <f t="shared" si="90"/>
        <v>0</v>
      </c>
      <c r="AX73">
        <f t="shared" si="90"/>
        <v>0.22247023809523811</v>
      </c>
      <c r="AY73">
        <f t="shared" si="90"/>
        <v>0.21611982881597716</v>
      </c>
      <c r="AZ73">
        <f t="shared" si="90"/>
        <v>2.5492094223943211E-2</v>
      </c>
      <c r="BA73">
        <f t="shared" si="90"/>
        <v>2.1231422505307856E-4</v>
      </c>
      <c r="BB73">
        <f t="shared" si="90"/>
        <v>8.2651622002820876E-2</v>
      </c>
      <c r="BC73">
        <f t="shared" si="90"/>
        <v>2.5891084836454645E-3</v>
      </c>
      <c r="BD73">
        <f t="shared" si="90"/>
        <v>7.4128984432913266E-4</v>
      </c>
      <c r="BE73">
        <f t="shared" si="90"/>
        <v>0</v>
      </c>
      <c r="BF73">
        <f t="shared" si="90"/>
        <v>0</v>
      </c>
      <c r="BG73">
        <f t="shared" si="90"/>
        <v>0</v>
      </c>
      <c r="BH73">
        <f t="shared" si="90"/>
        <v>0</v>
      </c>
      <c r="BI73">
        <f t="shared" si="77"/>
        <v>0</v>
      </c>
      <c r="BJ73">
        <f t="shared" si="77"/>
        <v>0.15666666666666665</v>
      </c>
      <c r="BK73">
        <f t="shared" si="91"/>
        <v>1.8423509382548924</v>
      </c>
      <c r="BL73">
        <f t="shared" si="79"/>
        <v>9.3414765003655559E-2</v>
      </c>
      <c r="BM73">
        <f t="shared" si="80"/>
        <v>1.4444987340647628E-3</v>
      </c>
      <c r="BN73" s="35">
        <v>3.7178028826092753</v>
      </c>
      <c r="BO73">
        <f t="shared" si="92"/>
        <v>0.57028635981337461</v>
      </c>
      <c r="BP73">
        <f t="shared" si="63"/>
        <v>1216.0585885486018</v>
      </c>
      <c r="BQ73">
        <f t="shared" si="63"/>
        <v>18.804255319148936</v>
      </c>
      <c r="BR73">
        <f t="shared" si="63"/>
        <v>392.66516280894467</v>
      </c>
      <c r="BS73">
        <f t="shared" si="63"/>
        <v>166.67348643006267</v>
      </c>
      <c r="BT73">
        <f t="shared" si="63"/>
        <v>0</v>
      </c>
      <c r="BU73">
        <f t="shared" si="63"/>
        <v>327.69866071428572</v>
      </c>
      <c r="BV73">
        <f t="shared" si="63"/>
        <v>318.34450784593434</v>
      </c>
      <c r="BW73">
        <f t="shared" si="63"/>
        <v>37.549854791868349</v>
      </c>
      <c r="BX73">
        <f t="shared" si="63"/>
        <v>0.3127388535031847</v>
      </c>
      <c r="BY73">
        <f t="shared" si="63"/>
        <v>121.74583921015514</v>
      </c>
      <c r="BZ73">
        <f t="shared" si="63"/>
        <v>3.8137567964097689</v>
      </c>
      <c r="CA73">
        <f t="shared" si="63"/>
        <v>1.0919199406968123</v>
      </c>
      <c r="CB73">
        <f t="shared" si="93"/>
        <v>230.76999999999998</v>
      </c>
      <c r="CC73">
        <f t="shared" si="63"/>
        <v>0</v>
      </c>
      <c r="CD73">
        <f t="shared" si="63"/>
        <v>0</v>
      </c>
      <c r="CE73">
        <f t="shared" si="63"/>
        <v>0</v>
      </c>
      <c r="CF73">
        <f t="shared" si="94"/>
        <v>230.76999999999998</v>
      </c>
      <c r="CG73">
        <f t="shared" si="40"/>
        <v>0.57028635981337461</v>
      </c>
      <c r="CH73">
        <f t="shared" si="81"/>
        <v>0.22950426979028693</v>
      </c>
      <c r="CI73">
        <f t="shared" si="95"/>
        <v>0.34078209002308768</v>
      </c>
      <c r="CJ73">
        <f t="shared" si="96"/>
        <v>1.6793970106668399</v>
      </c>
      <c r="CK73">
        <f t="shared" si="97"/>
        <v>0.32745071412991955</v>
      </c>
    </row>
    <row r="74" spans="1:89" x14ac:dyDescent="0.2">
      <c r="A74">
        <v>1200</v>
      </c>
      <c r="B74">
        <v>0.5</v>
      </c>
      <c r="C74" s="45">
        <f t="shared" si="64"/>
        <v>1473</v>
      </c>
      <c r="D74" s="46">
        <f t="shared" si="65"/>
        <v>0.67888662593346916</v>
      </c>
      <c r="E74" s="47">
        <f t="shared" si="66"/>
        <v>0.33944331296673458</v>
      </c>
      <c r="F74">
        <v>50.26</v>
      </c>
      <c r="G74">
        <v>1.03</v>
      </c>
      <c r="H74">
        <v>13.8</v>
      </c>
      <c r="I74">
        <v>6.04</v>
      </c>
      <c r="J74" s="58">
        <v>0</v>
      </c>
      <c r="K74">
        <v>8.7799999999999994</v>
      </c>
      <c r="L74">
        <v>11.88</v>
      </c>
      <c r="M74">
        <v>1.2</v>
      </c>
      <c r="N74">
        <v>0.03</v>
      </c>
      <c r="O74">
        <v>3.25</v>
      </c>
      <c r="P74" s="58">
        <v>0.3</v>
      </c>
      <c r="Q74" s="58">
        <v>0.1</v>
      </c>
      <c r="R74" s="58">
        <v>0</v>
      </c>
      <c r="S74" s="58">
        <v>0</v>
      </c>
      <c r="T74" s="58">
        <v>0</v>
      </c>
      <c r="U74" s="58">
        <v>0</v>
      </c>
      <c r="W74">
        <v>3.1</v>
      </c>
      <c r="X74" s="59">
        <f t="shared" si="82"/>
        <v>99.77</v>
      </c>
      <c r="Y74">
        <f t="shared" si="83"/>
        <v>0.83655126498002663</v>
      </c>
      <c r="Z74">
        <f t="shared" si="50"/>
        <v>1.2891113892365457E-2</v>
      </c>
      <c r="AA74">
        <f t="shared" si="67"/>
        <v>0.27069438995684586</v>
      </c>
      <c r="AB74">
        <f t="shared" si="68"/>
        <v>8.4064022268615174E-2</v>
      </c>
      <c r="AC74">
        <f t="shared" si="84"/>
        <v>0</v>
      </c>
      <c r="AD74">
        <f t="shared" si="85"/>
        <v>0.21775793650793648</v>
      </c>
      <c r="AE74">
        <f t="shared" si="86"/>
        <v>0.21184022824536378</v>
      </c>
      <c r="AF74">
        <f t="shared" si="52"/>
        <v>3.8722168441432718E-2</v>
      </c>
      <c r="AG74">
        <f t="shared" si="69"/>
        <v>6.3694267515923564E-4</v>
      </c>
      <c r="AH74">
        <f t="shared" si="70"/>
        <v>9.1678420310296188E-2</v>
      </c>
      <c r="AI74">
        <f t="shared" si="71"/>
        <v>2.5891084836454645E-3</v>
      </c>
      <c r="AJ74">
        <f t="shared" si="72"/>
        <v>7.4128984432913266E-4</v>
      </c>
      <c r="AK74">
        <f t="shared" si="87"/>
        <v>0</v>
      </c>
      <c r="AL74">
        <f t="shared" si="73"/>
        <v>0</v>
      </c>
      <c r="AM74">
        <f t="shared" si="74"/>
        <v>0</v>
      </c>
      <c r="AN74">
        <f t="shared" si="75"/>
        <v>0</v>
      </c>
      <c r="AO74">
        <f t="shared" si="76"/>
        <v>0</v>
      </c>
      <c r="AP74">
        <f t="shared" si="88"/>
        <v>0.34444444444444444</v>
      </c>
      <c r="AQ74" s="35">
        <f>SUM(Y74:AP74)-AH74</f>
        <v>2.0209329097401643</v>
      </c>
      <c r="AR74">
        <v>1</v>
      </c>
      <c r="AS74">
        <f t="shared" si="90"/>
        <v>0.83655126498002663</v>
      </c>
      <c r="AT74">
        <f t="shared" si="90"/>
        <v>1.2891113892365457E-2</v>
      </c>
      <c r="AU74">
        <f t="shared" si="90"/>
        <v>0.27069438995684586</v>
      </c>
      <c r="AV74">
        <f t="shared" si="90"/>
        <v>8.4064022268615174E-2</v>
      </c>
      <c r="AW74">
        <f t="shared" si="90"/>
        <v>0</v>
      </c>
      <c r="AX74">
        <f t="shared" si="90"/>
        <v>0.21775793650793648</v>
      </c>
      <c r="AY74">
        <f t="shared" si="90"/>
        <v>0.21184022824536378</v>
      </c>
      <c r="AZ74">
        <f t="shared" si="90"/>
        <v>3.8722168441432718E-2</v>
      </c>
      <c r="BA74">
        <f t="shared" si="90"/>
        <v>6.3694267515923564E-4</v>
      </c>
      <c r="BB74">
        <f t="shared" si="90"/>
        <v>9.1678420310296188E-2</v>
      </c>
      <c r="BC74">
        <f t="shared" si="90"/>
        <v>2.5891084836454645E-3</v>
      </c>
      <c r="BD74">
        <f t="shared" si="90"/>
        <v>7.4128984432913266E-4</v>
      </c>
      <c r="BE74">
        <f t="shared" si="90"/>
        <v>0</v>
      </c>
      <c r="BF74">
        <f t="shared" si="90"/>
        <v>0</v>
      </c>
      <c r="BG74">
        <f t="shared" si="90"/>
        <v>0</v>
      </c>
      <c r="BH74">
        <f t="shared" si="90"/>
        <v>0</v>
      </c>
      <c r="BI74">
        <f t="shared" si="77"/>
        <v>0</v>
      </c>
      <c r="BJ74">
        <f t="shared" si="77"/>
        <v>0.34444444444444444</v>
      </c>
      <c r="BK74">
        <f t="shared" si="91"/>
        <v>2.0209329097401643</v>
      </c>
      <c r="BL74">
        <f t="shared" si="79"/>
        <v>7.0323864168119157E-2</v>
      </c>
      <c r="BM74">
        <f t="shared" si="80"/>
        <v>1.0836788853150641E-3</v>
      </c>
      <c r="BN74" s="35">
        <v>3.913269395739492</v>
      </c>
      <c r="BO74">
        <f t="shared" si="92"/>
        <v>0.59253974645827889</v>
      </c>
      <c r="BP74">
        <f t="shared" si="63"/>
        <v>1232.2400133155791</v>
      </c>
      <c r="BQ74">
        <f t="shared" si="63"/>
        <v>18.988610763454318</v>
      </c>
      <c r="BR74">
        <f t="shared" si="63"/>
        <v>398.73283640643388</v>
      </c>
      <c r="BS74">
        <f t="shared" si="63"/>
        <v>123.82630480167015</v>
      </c>
      <c r="BT74">
        <f t="shared" si="63"/>
        <v>0</v>
      </c>
      <c r="BU74">
        <f t="shared" si="63"/>
        <v>320.75744047619042</v>
      </c>
      <c r="BV74">
        <f t="shared" si="63"/>
        <v>312.04065620542082</v>
      </c>
      <c r="BW74">
        <f t="shared" si="63"/>
        <v>57.037754114230395</v>
      </c>
      <c r="BX74">
        <f t="shared" si="63"/>
        <v>0.93821656050955404</v>
      </c>
      <c r="BY74">
        <f t="shared" si="63"/>
        <v>135.04231311706627</v>
      </c>
      <c r="BZ74">
        <f t="shared" si="63"/>
        <v>3.8137567964097689</v>
      </c>
      <c r="CA74">
        <f t="shared" si="63"/>
        <v>1.0919199406968123</v>
      </c>
      <c r="CB74">
        <f t="shared" si="93"/>
        <v>507.36666666666667</v>
      </c>
      <c r="CC74">
        <f t="shared" si="63"/>
        <v>0</v>
      </c>
      <c r="CD74">
        <f t="shared" si="63"/>
        <v>0</v>
      </c>
      <c r="CE74">
        <f t="shared" si="63"/>
        <v>0</v>
      </c>
      <c r="CF74">
        <f t="shared" si="94"/>
        <v>507.36666666666667</v>
      </c>
      <c r="CG74">
        <f t="shared" si="40"/>
        <v>0.59253974645827889</v>
      </c>
      <c r="CH74">
        <f t="shared" si="81"/>
        <v>0.13857132224628921</v>
      </c>
      <c r="CI74">
        <f t="shared" si="95"/>
        <v>0.45396842421198969</v>
      </c>
      <c r="CJ74">
        <f t="shared" si="96"/>
        <v>1.5789327211811766</v>
      </c>
      <c r="CK74">
        <f t="shared" si="97"/>
        <v>0.23113806393776259</v>
      </c>
    </row>
    <row r="75" spans="1:89" x14ac:dyDescent="0.2">
      <c r="A75">
        <v>1200</v>
      </c>
      <c r="B75">
        <v>0.5</v>
      </c>
      <c r="C75" s="45">
        <f t="shared" si="64"/>
        <v>1473</v>
      </c>
      <c r="D75" s="46">
        <f t="shared" si="65"/>
        <v>0.67888662593346916</v>
      </c>
      <c r="E75" s="47">
        <f t="shared" si="66"/>
        <v>0.33944331296673458</v>
      </c>
      <c r="F75">
        <v>49.34</v>
      </c>
      <c r="G75">
        <v>1.01</v>
      </c>
      <c r="H75">
        <v>12.71</v>
      </c>
      <c r="I75">
        <v>6.52</v>
      </c>
      <c r="J75" s="58">
        <v>0</v>
      </c>
      <c r="K75">
        <v>9.34</v>
      </c>
      <c r="L75">
        <v>11.81</v>
      </c>
      <c r="M75">
        <v>0.7</v>
      </c>
      <c r="N75">
        <v>0.02</v>
      </c>
      <c r="O75">
        <v>3.37</v>
      </c>
      <c r="P75" s="58">
        <v>0.3</v>
      </c>
      <c r="Q75" s="58">
        <v>0.1</v>
      </c>
      <c r="R75" s="58">
        <v>0</v>
      </c>
      <c r="S75" s="58">
        <v>0</v>
      </c>
      <c r="T75" s="58">
        <v>0</v>
      </c>
      <c r="U75" s="58">
        <v>0</v>
      </c>
      <c r="W75">
        <v>3.18</v>
      </c>
      <c r="X75" s="59">
        <f t="shared" si="82"/>
        <v>98.4</v>
      </c>
      <c r="Y75">
        <f t="shared" si="83"/>
        <v>0.82123834886817582</v>
      </c>
      <c r="Z75">
        <f t="shared" si="50"/>
        <v>1.2640801001251563E-2</v>
      </c>
      <c r="AA75">
        <f t="shared" si="67"/>
        <v>0.24931345625735585</v>
      </c>
      <c r="AB75">
        <f t="shared" si="68"/>
        <v>9.0744606819763401E-2</v>
      </c>
      <c r="AC75">
        <f t="shared" si="84"/>
        <v>0</v>
      </c>
      <c r="AD75">
        <f t="shared" si="85"/>
        <v>0.23164682539682538</v>
      </c>
      <c r="AE75">
        <f t="shared" si="86"/>
        <v>0.21059201141226822</v>
      </c>
      <c r="AF75">
        <f t="shared" si="52"/>
        <v>2.2587931590835754E-2</v>
      </c>
      <c r="AG75">
        <f t="shared" si="69"/>
        <v>4.2462845010615713E-4</v>
      </c>
      <c r="AH75">
        <f t="shared" si="70"/>
        <v>9.5063469675599435E-2</v>
      </c>
      <c r="AI75">
        <f t="shared" si="71"/>
        <v>2.5891084836454645E-3</v>
      </c>
      <c r="AJ75">
        <f t="shared" si="72"/>
        <v>7.4128984432913266E-4</v>
      </c>
      <c r="AK75">
        <f t="shared" si="87"/>
        <v>0</v>
      </c>
      <c r="AL75">
        <f t="shared" si="73"/>
        <v>0</v>
      </c>
      <c r="AM75">
        <f t="shared" si="74"/>
        <v>0</v>
      </c>
      <c r="AN75">
        <f t="shared" si="75"/>
        <v>0</v>
      </c>
      <c r="AO75">
        <f t="shared" si="76"/>
        <v>0</v>
      </c>
      <c r="AP75">
        <f t="shared" si="88"/>
        <v>0.35333333333333333</v>
      </c>
      <c r="AQ75" s="35">
        <f>SUM(Y75:AP75)-AH75</f>
        <v>1.9958523414578901</v>
      </c>
      <c r="AR75">
        <v>1</v>
      </c>
      <c r="AS75">
        <f t="shared" si="90"/>
        <v>0.82123834886817582</v>
      </c>
      <c r="AT75">
        <f t="shared" si="90"/>
        <v>1.2640801001251563E-2</v>
      </c>
      <c r="AU75">
        <f t="shared" si="90"/>
        <v>0.24931345625735585</v>
      </c>
      <c r="AV75">
        <f t="shared" si="90"/>
        <v>9.0744606819763401E-2</v>
      </c>
      <c r="AW75">
        <f t="shared" si="90"/>
        <v>0</v>
      </c>
      <c r="AX75">
        <f t="shared" si="90"/>
        <v>0.23164682539682538</v>
      </c>
      <c r="AY75">
        <f t="shared" si="90"/>
        <v>0.21059201141226822</v>
      </c>
      <c r="AZ75">
        <f t="shared" si="90"/>
        <v>2.2587931590835754E-2</v>
      </c>
      <c r="BA75">
        <f t="shared" si="90"/>
        <v>4.2462845010615713E-4</v>
      </c>
      <c r="BB75">
        <f t="shared" si="90"/>
        <v>9.5063469675599435E-2</v>
      </c>
      <c r="BC75">
        <f t="shared" si="90"/>
        <v>2.5891084836454645E-3</v>
      </c>
      <c r="BD75">
        <f t="shared" si="90"/>
        <v>7.4128984432913266E-4</v>
      </c>
      <c r="BE75">
        <f t="shared" si="90"/>
        <v>0</v>
      </c>
      <c r="BF75">
        <f t="shared" si="90"/>
        <v>0</v>
      </c>
      <c r="BG75">
        <f t="shared" si="90"/>
        <v>0</v>
      </c>
      <c r="BH75">
        <f t="shared" si="90"/>
        <v>0</v>
      </c>
      <c r="BI75">
        <f t="shared" si="77"/>
        <v>0</v>
      </c>
      <c r="BJ75">
        <f t="shared" si="77"/>
        <v>0.35333333333333333</v>
      </c>
      <c r="BK75">
        <f t="shared" si="91"/>
        <v>1.9958523414578901</v>
      </c>
      <c r="BL75">
        <f t="shared" si="79"/>
        <v>7.4522951073354299E-2</v>
      </c>
      <c r="BM75">
        <f t="shared" si="80"/>
        <v>1.1470845167454446E-3</v>
      </c>
      <c r="BN75" s="35">
        <v>4.060574199267081</v>
      </c>
      <c r="BO75">
        <f t="shared" si="92"/>
        <v>0.60858745080398191</v>
      </c>
      <c r="BP75">
        <f t="shared" si="63"/>
        <v>1209.6840878828227</v>
      </c>
      <c r="BQ75">
        <f t="shared" si="63"/>
        <v>18.619899874843551</v>
      </c>
      <c r="BR75">
        <f t="shared" si="63"/>
        <v>367.23872106708512</v>
      </c>
      <c r="BS75">
        <f t="shared" si="63"/>
        <v>133.66680584551148</v>
      </c>
      <c r="BT75">
        <f t="shared" si="63"/>
        <v>0</v>
      </c>
      <c r="BU75">
        <f t="shared" si="63"/>
        <v>341.2157738095238</v>
      </c>
      <c r="BV75">
        <f t="shared" si="63"/>
        <v>310.20203281027108</v>
      </c>
      <c r="BW75">
        <f t="shared" si="63"/>
        <v>33.272023233301063</v>
      </c>
      <c r="BX75">
        <f t="shared" si="63"/>
        <v>0.6254777070063694</v>
      </c>
      <c r="BY75">
        <f t="shared" si="63"/>
        <v>140.02849083215796</v>
      </c>
      <c r="BZ75">
        <f t="shared" si="63"/>
        <v>3.8137567964097689</v>
      </c>
      <c r="CA75">
        <f t="shared" si="63"/>
        <v>1.0919199406968123</v>
      </c>
      <c r="CB75">
        <f t="shared" si="93"/>
        <v>520.45999999999992</v>
      </c>
      <c r="CC75">
        <f t="shared" si="63"/>
        <v>0</v>
      </c>
      <c r="CD75">
        <f t="shared" si="63"/>
        <v>0</v>
      </c>
      <c r="CE75">
        <f t="shared" si="63"/>
        <v>0</v>
      </c>
      <c r="CF75">
        <f t="shared" si="94"/>
        <v>520.45999999999992</v>
      </c>
      <c r="CG75">
        <f t="shared" ref="CG75" si="98">BO75</f>
        <v>0.60858745080398191</v>
      </c>
      <c r="CH75">
        <f t="shared" si="81"/>
        <v>0.18278628353970672</v>
      </c>
      <c r="CI75">
        <f t="shared" si="95"/>
        <v>0.42580116726427519</v>
      </c>
      <c r="CJ75">
        <f t="shared" si="96"/>
        <v>1.6097353393517164</v>
      </c>
      <c r="CK75">
        <f t="shared" si="97"/>
        <v>0.27889799038923657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Eq16</vt:lpstr>
      <vt:lpstr>eq. 7 and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Rusiecka</dc:creator>
  <cp:lastModifiedBy>Monika Rusiecka</cp:lastModifiedBy>
  <dcterms:created xsi:type="dcterms:W3CDTF">2024-11-20T10:52:45Z</dcterms:created>
  <dcterms:modified xsi:type="dcterms:W3CDTF">2024-11-20T12:13:22Z</dcterms:modified>
</cp:coreProperties>
</file>