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25725"/>
  <workbookPr filterPrivacy="1" autoCompressPictures="0"/>
  <bookViews>
    <workbookView xWindow="-36200" yWindow="0" windowWidth="34040" windowHeight="20720" tabRatio="876" firstSheet="13" activeTab="36"/>
  </bookViews>
  <sheets>
    <sheet name="1" sheetId="25" r:id="rId1"/>
    <sheet name="2" sheetId="23" r:id="rId2"/>
    <sheet name="3" sheetId="24" r:id="rId3"/>
    <sheet name="4" sheetId="42" r:id="rId4"/>
    <sheet name="5" sheetId="41" r:id="rId5"/>
    <sheet name="6" sheetId="33" r:id="rId6"/>
    <sheet name="7" sheetId="38" r:id="rId7"/>
    <sheet name="8" sheetId="49" r:id="rId8"/>
    <sheet name="9" sheetId="43" r:id="rId9"/>
    <sheet name="10" sheetId="40" r:id="rId10"/>
    <sheet name="11" sheetId="26" r:id="rId11"/>
    <sheet name="12" sheetId="5" r:id="rId12"/>
    <sheet name="13" sheetId="7" r:id="rId13"/>
    <sheet name="14" sheetId="8" r:id="rId14"/>
    <sheet name="15" sheetId="9" r:id="rId15"/>
    <sheet name="16" sheetId="11" r:id="rId16"/>
    <sheet name="17" sheetId="27" r:id="rId17"/>
    <sheet name="18" sheetId="12" r:id="rId18"/>
    <sheet name="19" sheetId="13" r:id="rId19"/>
    <sheet name="20" sheetId="15" r:id="rId20"/>
    <sheet name="21" sheetId="18" r:id="rId21"/>
    <sheet name="22" sheetId="17" r:id="rId22"/>
    <sheet name="23" sheetId="19" r:id="rId23"/>
    <sheet name="24" sheetId="37" r:id="rId24"/>
    <sheet name="25" sheetId="39" r:id="rId25"/>
    <sheet name="26" sheetId="32" r:id="rId26"/>
    <sheet name="27" sheetId="35" r:id="rId27"/>
    <sheet name="28" sheetId="31" r:id="rId28"/>
    <sheet name="29" sheetId="21" r:id="rId29"/>
    <sheet name="30" sheetId="29" r:id="rId30"/>
    <sheet name="31" sheetId="47" r:id="rId31"/>
    <sheet name="32" sheetId="45" r:id="rId32"/>
    <sheet name="33" sheetId="44" r:id="rId33"/>
    <sheet name="34" sheetId="50" r:id="rId34"/>
    <sheet name="35" sheetId="20" r:id="rId35"/>
    <sheet name="36" sheetId="34" r:id="rId36"/>
    <sheet name="Acknowledgements" sheetId="48" r:id="rId37"/>
  </sheets>
  <calcPr calcId="140001" concurrentCalc="0"/>
  <extLst>
    <ext xmlns:mx="http://schemas.microsoft.com/office/mac/excel/2008/main" uri="{7523E5D3-25F3-A5E0-1632-64F254C22452}">
      <mx:ArchID Flags="2"/>
    </ext>
  </extLst>
</workbook>
</file>

<file path=xl/calcChain.xml><?xml version="1.0" encoding="utf-8"?>
<calcChain xmlns="http://schemas.openxmlformats.org/spreadsheetml/2006/main">
  <c r="B38" i="25" l="1"/>
  <c r="B22" i="25"/>
  <c r="B40" i="25"/>
  <c r="F38" i="25"/>
  <c r="F40" i="25"/>
  <c r="D38" i="25"/>
  <c r="E38" i="25"/>
  <c r="P55" i="32"/>
  <c r="P38" i="32"/>
  <c r="P4" i="32"/>
  <c r="E22" i="25"/>
  <c r="E40" i="25"/>
  <c r="D22" i="25"/>
  <c r="D40" i="25"/>
  <c r="G6" i="18"/>
  <c r="H6" i="18"/>
  <c r="I6" i="18"/>
  <c r="J6" i="18"/>
  <c r="K6" i="18"/>
  <c r="N6" i="18"/>
  <c r="O6" i="18"/>
  <c r="P6" i="18"/>
  <c r="Q6" i="18"/>
  <c r="R6" i="18"/>
  <c r="G22" i="18"/>
  <c r="H22" i="18"/>
  <c r="I22" i="18"/>
  <c r="J22" i="18"/>
  <c r="K22" i="18"/>
  <c r="N22" i="18"/>
  <c r="O22" i="18"/>
  <c r="P22" i="18"/>
  <c r="Q22" i="18"/>
  <c r="R22" i="18"/>
</calcChain>
</file>

<file path=xl/sharedStrings.xml><?xml version="1.0" encoding="utf-8"?>
<sst xmlns="http://schemas.openxmlformats.org/spreadsheetml/2006/main" count="38769" uniqueCount="8564">
  <si>
    <t>Chr</t>
  </si>
  <si>
    <t>Gene</t>
  </si>
  <si>
    <t>p-value</t>
  </si>
  <si>
    <t>EN1</t>
  </si>
  <si>
    <t>Position</t>
  </si>
  <si>
    <t>RS</t>
  </si>
  <si>
    <t>Other allele</t>
  </si>
  <si>
    <t>Beta</t>
  </si>
  <si>
    <t>SE</t>
  </si>
  <si>
    <t>P value</t>
  </si>
  <si>
    <r>
      <t>I</t>
    </r>
    <r>
      <rPr>
        <b/>
        <vertAlign val="superscript"/>
        <sz val="10"/>
        <color theme="1"/>
        <rFont val="Arial"/>
        <family val="2"/>
      </rPr>
      <t>2</t>
    </r>
  </si>
  <si>
    <t>Studies</t>
  </si>
  <si>
    <t>Effects</t>
  </si>
  <si>
    <t>rs79189641</t>
  </si>
  <si>
    <t>T</t>
  </si>
  <si>
    <t>C</t>
  </si>
  <si>
    <t>++-+</t>
  </si>
  <si>
    <t>rs73215348</t>
  </si>
  <si>
    <t>A</t>
  </si>
  <si>
    <t>rs73215349</t>
  </si>
  <si>
    <t>G</t>
  </si>
  <si>
    <t>rs73215350</t>
  </si>
  <si>
    <t>rs6956851</t>
  </si>
  <si>
    <t>rs73215353</t>
  </si>
  <si>
    <t>rs73215356</t>
  </si>
  <si>
    <t>rs4140913</t>
  </si>
  <si>
    <t>rs73215357</t>
  </si>
  <si>
    <t>rs56069371</t>
  </si>
  <si>
    <t>rs73215359</t>
  </si>
  <si>
    <t>rs6961416</t>
  </si>
  <si>
    <t>rs28419522</t>
  </si>
  <si>
    <t>rs73215363</t>
  </si>
  <si>
    <t>rs798936</t>
  </si>
  <si>
    <t>rs798937</t>
  </si>
  <si>
    <t>rs148771817</t>
  </si>
  <si>
    <t>++++</t>
  </si>
  <si>
    <t>rs10230185</t>
  </si>
  <si>
    <t>rs59353128</t>
  </si>
  <si>
    <t>rs61327650</t>
  </si>
  <si>
    <t>rs60326700</t>
  </si>
  <si>
    <t>rs73433957</t>
  </si>
  <si>
    <t>rs10225539</t>
  </si>
  <si>
    <t>rs798950</t>
  </si>
  <si>
    <t>rs13221538</t>
  </si>
  <si>
    <t>rs73433974</t>
  </si>
  <si>
    <t>rs78065645</t>
  </si>
  <si>
    <t>rs10248019</t>
  </si>
  <si>
    <t>rs79162867</t>
  </si>
  <si>
    <t>rs10235191</t>
  </si>
  <si>
    <t>rs28562415</t>
  </si>
  <si>
    <t>rs10228942</t>
  </si>
  <si>
    <t>rs13238167</t>
  </si>
  <si>
    <t>rs78272488</t>
  </si>
  <si>
    <t>rs35682088</t>
  </si>
  <si>
    <t>rs10232353</t>
  </si>
  <si>
    <t>rs28695392</t>
  </si>
  <si>
    <t>rs10274123</t>
  </si>
  <si>
    <t>rs10264879</t>
  </si>
  <si>
    <t>rs6951173</t>
  </si>
  <si>
    <t>rs10244109</t>
  </si>
  <si>
    <t>rs10277559</t>
  </si>
  <si>
    <t>rs78521632</t>
  </si>
  <si>
    <t>rs77667920</t>
  </si>
  <si>
    <t>rs28532880</t>
  </si>
  <si>
    <t>rs10252157</t>
  </si>
  <si>
    <t>rs10251982</t>
  </si>
  <si>
    <t>rs10226602</t>
  </si>
  <si>
    <t>rs10260002</t>
  </si>
  <si>
    <t>rs10260631</t>
  </si>
  <si>
    <t>rs28477952</t>
  </si>
  <si>
    <t>rs28624478</t>
  </si>
  <si>
    <t>rs28476487</t>
  </si>
  <si>
    <t>rs6965592</t>
  </si>
  <si>
    <t>rs7779605</t>
  </si>
  <si>
    <t>rs6950995</t>
  </si>
  <si>
    <t>rs7808138</t>
  </si>
  <si>
    <t>rs10277676</t>
  </si>
  <si>
    <t>rs10215022</t>
  </si>
  <si>
    <t>rs75361007</t>
  </si>
  <si>
    <t>rs75956426</t>
  </si>
  <si>
    <t>rs79723118</t>
  </si>
  <si>
    <t>rs116083706</t>
  </si>
  <si>
    <t>rs35793694</t>
  </si>
  <si>
    <t>rs77699599</t>
  </si>
  <si>
    <t>rs10279122</t>
  </si>
  <si>
    <t>rs80269068</t>
  </si>
  <si>
    <t>rs13438127</t>
  </si>
  <si>
    <t>rs77634630</t>
  </si>
  <si>
    <t>rs10230310</t>
  </si>
  <si>
    <t>rs77659599</t>
  </si>
  <si>
    <t>rs80183787</t>
  </si>
  <si>
    <t>rs79498775</t>
  </si>
  <si>
    <t>rs10274324</t>
  </si>
  <si>
    <t>rs10229198</t>
  </si>
  <si>
    <t>rs10259598</t>
  </si>
  <si>
    <t>rs79199805</t>
  </si>
  <si>
    <t>rs78417395</t>
  </si>
  <si>
    <t>rs57977421</t>
  </si>
  <si>
    <t>rs798918</t>
  </si>
  <si>
    <t>rs798917</t>
  </si>
  <si>
    <t>rs798915</t>
  </si>
  <si>
    <t>rs2691032</t>
  </si>
  <si>
    <t>rs76272871</t>
  </si>
  <si>
    <t>rs78204988</t>
  </si>
  <si>
    <t>rs798913</t>
  </si>
  <si>
    <t>rs118025539</t>
  </si>
  <si>
    <t>rs798908</t>
  </si>
  <si>
    <t>rs117555994</t>
  </si>
  <si>
    <t>rs798901</t>
  </si>
  <si>
    <t>----</t>
  </si>
  <si>
    <t>rs12534075</t>
  </si>
  <si>
    <t>rs10276111</t>
  </si>
  <si>
    <t>rs10232709</t>
  </si>
  <si>
    <t>rs10276127</t>
  </si>
  <si>
    <t>rs10233441</t>
  </si>
  <si>
    <t>rs2952556</t>
  </si>
  <si>
    <t>rs7809135</t>
  </si>
  <si>
    <t>rs114816639</t>
  </si>
  <si>
    <t>rs6961083</t>
  </si>
  <si>
    <t>rs7794940</t>
  </si>
  <si>
    <t>rs7795061</t>
  </si>
  <si>
    <t>rs7778200</t>
  </si>
  <si>
    <t>rs10241888</t>
  </si>
  <si>
    <t>rs2707521</t>
  </si>
  <si>
    <t>rs10282303</t>
  </si>
  <si>
    <t>?+++</t>
  </si>
  <si>
    <t>rs34155977</t>
  </si>
  <si>
    <t>rs1547960</t>
  </si>
  <si>
    <t>rs1547959</t>
  </si>
  <si>
    <t>rs6980043</t>
  </si>
  <si>
    <t>rs6947246</t>
  </si>
  <si>
    <t>rs35883000</t>
  </si>
  <si>
    <t>rs6952851</t>
  </si>
  <si>
    <t>rs10277699</t>
  </si>
  <si>
    <t>rs2707520</t>
  </si>
  <si>
    <t>rs10231005</t>
  </si>
  <si>
    <t>rs76042375</t>
  </si>
  <si>
    <t>rs74879064</t>
  </si>
  <si>
    <t>rs2707518</t>
  </si>
  <si>
    <t>rs10254825</t>
  </si>
  <si>
    <t>rs2908008</t>
  </si>
  <si>
    <t>rs10234624</t>
  </si>
  <si>
    <t>rs2908007</t>
  </si>
  <si>
    <t>rs3779381</t>
  </si>
  <si>
    <t>rs2908004</t>
  </si>
  <si>
    <t>rs2536189</t>
  </si>
  <si>
    <t>rs3801387</t>
  </si>
  <si>
    <t>rs55963900</t>
  </si>
  <si>
    <t>rs2707466</t>
  </si>
  <si>
    <t>rs10242100</t>
  </si>
  <si>
    <t>rs2536185</t>
  </si>
  <si>
    <t>rs2536182</t>
  </si>
  <si>
    <t>rs3801383</t>
  </si>
  <si>
    <t>rs2536180</t>
  </si>
  <si>
    <t>rs2244812</t>
  </si>
  <si>
    <t>rs2270215</t>
  </si>
  <si>
    <t>rs2536172</t>
  </si>
  <si>
    <t>rs7807953</t>
  </si>
  <si>
    <t>rs7808155</t>
  </si>
  <si>
    <t>rs12539772</t>
  </si>
  <si>
    <t>rs2254595</t>
  </si>
  <si>
    <t>rs56364616</t>
  </si>
  <si>
    <t>rs2952565</t>
  </si>
  <si>
    <t>rs917727</t>
  </si>
  <si>
    <t>rs917726</t>
  </si>
  <si>
    <t>rs718766</t>
  </si>
  <si>
    <t>rs12531355</t>
  </si>
  <si>
    <t>rs7807894</t>
  </si>
  <si>
    <t>rs4727924</t>
  </si>
  <si>
    <t>rs7776725</t>
  </si>
  <si>
    <t>rs7793554</t>
  </si>
  <si>
    <t>rs28395249</t>
  </si>
  <si>
    <t>rs12171617</t>
  </si>
  <si>
    <t>NA</t>
  </si>
  <si>
    <t>rs4727923</t>
  </si>
  <si>
    <t>Phenotype</t>
  </si>
  <si>
    <t>P-value</t>
  </si>
  <si>
    <t>distance</t>
  </si>
  <si>
    <t>Forearm</t>
  </si>
  <si>
    <t>Lumbar Spine</t>
  </si>
  <si>
    <t>rs11692564</t>
  </si>
  <si>
    <t>rs1878526</t>
  </si>
  <si>
    <t>rs71429412</t>
  </si>
  <si>
    <t>rs9533094</t>
  </si>
  <si>
    <t>Femoral Neck</t>
  </si>
  <si>
    <t>rs112843613</t>
  </si>
  <si>
    <t>rs7524102</t>
  </si>
  <si>
    <t>KCND2</t>
  </si>
  <si>
    <t>TSPAN12</t>
  </si>
  <si>
    <t>ING3</t>
  </si>
  <si>
    <t>CPED1</t>
  </si>
  <si>
    <t>WNT16</t>
  </si>
  <si>
    <t>FAM3C</t>
  </si>
  <si>
    <t>PTPRZ1</t>
  </si>
  <si>
    <t>Matched or Unmatched</t>
  </si>
  <si>
    <t>GERP++ Threshold</t>
  </si>
  <si>
    <t>Mean of Matching Characteristic Case SNVs</t>
  </si>
  <si>
    <t>Mean of Matching Characteristic Control SNVs</t>
  </si>
  <si>
    <t>SD Control</t>
  </si>
  <si>
    <t>matched</t>
  </si>
  <si>
    <t>FA</t>
  </si>
  <si>
    <t>unmatched</t>
  </si>
  <si>
    <t>eaf</t>
  </si>
  <si>
    <t>FN</t>
  </si>
  <si>
    <t>LS</t>
  </si>
  <si>
    <t>0.99 (0.36-2.16)</t>
  </si>
  <si>
    <t>1.02 (0.37-2.23)</t>
  </si>
  <si>
    <t>1.24 (0.56-2.37)</t>
  </si>
  <si>
    <t>1.28 (0.58-2.45)</t>
  </si>
  <si>
    <t>1.38 (0.71-2.43)</t>
  </si>
  <si>
    <t>1.43 (0.74-2.53)</t>
  </si>
  <si>
    <t>1.64 (0.95-2.65)</t>
  </si>
  <si>
    <t>1.7 (0.98-2.76)</t>
  </si>
  <si>
    <t>2.35 (1.56-3.42)</t>
  </si>
  <si>
    <t>2.44 (1.62-3.55)</t>
  </si>
  <si>
    <t>2.17 (1.47-3.11)</t>
  </si>
  <si>
    <t>2.25 (1.52-3.22)</t>
  </si>
  <si>
    <t>2.06 (1.42-2.89)</t>
  </si>
  <si>
    <t>2.13 (1.47-2.98)</t>
  </si>
  <si>
    <t>1.61 (1.1-2.28)</t>
  </si>
  <si>
    <t>1.66 (1.14-2.36)</t>
  </si>
  <si>
    <t>1.62 (1.15-2.23)</t>
  </si>
  <si>
    <t>1.64 (1.16-2.25)</t>
  </si>
  <si>
    <t>1.93 (1.44-2.54)</t>
  </si>
  <si>
    <t>1.96 (1.46-2.58)</t>
  </si>
  <si>
    <t>1.72 (1.3-2.26)</t>
  </si>
  <si>
    <t>1.73 (1.3-2.27)</t>
  </si>
  <si>
    <t>1.58 (1.21-2.05)</t>
  </si>
  <si>
    <t>1.59 (1.21-2.07)</t>
  </si>
  <si>
    <t>1.65 (1.28-2.09)</t>
  </si>
  <si>
    <t>1.65 (1.29-2.1)</t>
  </si>
  <si>
    <t>1.45 (1.13-1.83)</t>
  </si>
  <si>
    <t>1.46 (1.14-1.84)</t>
  </si>
  <si>
    <t>1.7 (1.37-2.1)</t>
  </si>
  <si>
    <t>1.72 (1.38-2.12)</t>
  </si>
  <si>
    <t>1.72 (1.41-2.1)</t>
  </si>
  <si>
    <t>1.74 (1.42-2.13)</t>
  </si>
  <si>
    <t>1.8 (1.49-2.17)</t>
  </si>
  <si>
    <t>1.82 (1.5-2.2)</t>
  </si>
  <si>
    <t>1.88 (1.57-2.25)</t>
  </si>
  <si>
    <t>1.99 (1.67-2.36)</t>
  </si>
  <si>
    <t>1.98 (1.67-2.36)</t>
  </si>
  <si>
    <t>2.03 (1.72-2.4)</t>
  </si>
  <si>
    <t>0.83 (0.7-0.99)</t>
  </si>
  <si>
    <t>4.63 (2.97-6.92)</t>
  </si>
  <si>
    <t>4.63 (2.97-6.93)</t>
  </si>
  <si>
    <t>3.57 (2.24-5.43)</t>
  </si>
  <si>
    <t>3.58 (2.25-5.44)</t>
  </si>
  <si>
    <t>3.52 (2.29-5.18)</t>
  </si>
  <si>
    <t>3.52 (2.3-5.19)</t>
  </si>
  <si>
    <t>2.05 (1.22-3.24)</t>
  </si>
  <si>
    <t>2.06 (1.23-3.26)</t>
  </si>
  <si>
    <t>1.16 (0.61-2.01)</t>
  </si>
  <si>
    <t>1.17 (0.62-2.01)</t>
  </si>
  <si>
    <t>0.97 (0.51-1.68)</t>
  </si>
  <si>
    <t>0.87 (0.47-1.47)</t>
  </si>
  <si>
    <t>0.86 (0.47-1.46)</t>
  </si>
  <si>
    <t>0.87 (0.5-1.41)</t>
  </si>
  <si>
    <t>1.45 (0.99-2.07)</t>
  </si>
  <si>
    <t>1.76 (1.28-2.38)</t>
  </si>
  <si>
    <t>1.76 (1.27-2.38)</t>
  </si>
  <si>
    <t>1.82 (1.36-2.4)</t>
  </si>
  <si>
    <t>1.74 (1.32-2.26)</t>
  </si>
  <si>
    <t>1.76 (1.36-2.24)</t>
  </si>
  <si>
    <t>1.78 (1.38-2.27)</t>
  </si>
  <si>
    <t>1.75 (1.38-2.21)</t>
  </si>
  <si>
    <t>1.87 (1.5-2.32)</t>
  </si>
  <si>
    <t>2.44 (2.02-2.95)</t>
  </si>
  <si>
    <t>2.46 (2.05-2.95)</t>
  </si>
  <si>
    <t>2.24 (1.86-2.68)</t>
  </si>
  <si>
    <t>1.84 (1.54-2.21)</t>
  </si>
  <si>
    <t>1.55 (1.29-1.85)</t>
  </si>
  <si>
    <t>0.67 (0.56-0.79)</t>
  </si>
  <si>
    <t>0.68 (0.57-0.81)</t>
  </si>
  <si>
    <t>19.32 (11.27-31.63)</t>
  </si>
  <si>
    <t>19.18 (11.19-31.39)</t>
  </si>
  <si>
    <t>21.67 (13.55-33.62)</t>
  </si>
  <si>
    <t>21.55 (13.48-33.41)</t>
  </si>
  <si>
    <t>21.52 (13.92-32.51)</t>
  </si>
  <si>
    <t>21.42 (13.86-32.36)</t>
  </si>
  <si>
    <t>28.69 (19.81-41.15)</t>
  </si>
  <si>
    <t>28.25 (19.52-40.55)</t>
  </si>
  <si>
    <t>22.48 (15.45-32.34)</t>
  </si>
  <si>
    <t>22.4 (15.4-32.22)</t>
  </si>
  <si>
    <t>10.23 (6.35-15.98)</t>
  </si>
  <si>
    <t>10.2 (6.33-15.93)</t>
  </si>
  <si>
    <t>15.25 (10.3-22.29)</t>
  </si>
  <si>
    <t>15.21 (10.28-22.24)</t>
  </si>
  <si>
    <t>12.31 (8.25-18.13)</t>
  </si>
  <si>
    <t>12.29 (8.23-18.09)</t>
  </si>
  <si>
    <t>10.6 (7.16-15.5)</t>
  </si>
  <si>
    <t>10.58 (7.14-15.48)</t>
  </si>
  <si>
    <t>9.77 (6.55-14.4)</t>
  </si>
  <si>
    <t>9.75 (6.54-14.38)</t>
  </si>
  <si>
    <t>9.22 (6.27-13.44)</t>
  </si>
  <si>
    <t>9.21 (6.27-13.42)</t>
  </si>
  <si>
    <t>7.49 (5.04-11.04)</t>
  </si>
  <si>
    <t>7.48 (5.03-11.03)</t>
  </si>
  <si>
    <t>6.97 (4.77-10.12)</t>
  </si>
  <si>
    <t>6.85 (4.78-9.79)</t>
  </si>
  <si>
    <t>6.85 (4.78-9.78)</t>
  </si>
  <si>
    <t>6.89 (4.89-9.72)</t>
  </si>
  <si>
    <t>6.89 (4.89-9.71)</t>
  </si>
  <si>
    <t>6.71 (4.8-9.4)</t>
  </si>
  <si>
    <t>7.12 (5.14-9.91)</t>
  </si>
  <si>
    <t>6.15 (4.43-8.57)</t>
  </si>
  <si>
    <t>6.14 (4.43-8.57)</t>
  </si>
  <si>
    <t>6.01 (4.3-8.46)</t>
  </si>
  <si>
    <t>6 (4.3-8.46)</t>
  </si>
  <si>
    <t>3.99 (2.85-5.64)</t>
  </si>
  <si>
    <t>0.67 (0.44-1.02)</t>
  </si>
  <si>
    <t>OR (CI)</t>
  </si>
  <si>
    <t xml:space="preserve">Proportion with &lt; q-val 0.05 </t>
  </si>
  <si>
    <t>Total Variants</t>
  </si>
  <si>
    <t>Fisher's Exact Test</t>
  </si>
  <si>
    <t>GERP++ score &lt; threshold</t>
  </si>
  <si>
    <t>GERP++ score &gt;= threshold</t>
  </si>
  <si>
    <t>UNMATCHED</t>
  </si>
  <si>
    <t>MATCHED FOR MAF AND DISTANCE TO GENE</t>
  </si>
  <si>
    <t>intron_variant</t>
  </si>
  <si>
    <t xml:space="preserve">JAG1 </t>
  </si>
  <si>
    <t>rs2235811</t>
  </si>
  <si>
    <t>20p12.2</t>
  </si>
  <si>
    <t>RHPN2</t>
  </si>
  <si>
    <t>rs9749364</t>
  </si>
  <si>
    <t>19q13.11</t>
  </si>
  <si>
    <t>5' UTR</t>
  </si>
  <si>
    <t>TNFRSF11A</t>
  </si>
  <si>
    <t>rs884205</t>
  </si>
  <si>
    <t>18q21.33</t>
  </si>
  <si>
    <t xml:space="preserve">AXIN1 </t>
  </si>
  <si>
    <t>rs9921222</t>
  </si>
  <si>
    <t>16p13.3</t>
  </si>
  <si>
    <t xml:space="preserve">RPS6KA5 </t>
  </si>
  <si>
    <t>rs73326583</t>
  </si>
  <si>
    <t>14q32.11</t>
  </si>
  <si>
    <t>intergenic_variant</t>
  </si>
  <si>
    <t>13q14.11</t>
  </si>
  <si>
    <t>rs11614913</t>
  </si>
  <si>
    <t>downstream_gene_variant, DISTANCE=106</t>
  </si>
  <si>
    <t xml:space="preserve">LRP5 </t>
  </si>
  <si>
    <t>rs2291467</t>
  </si>
  <si>
    <t>11q13.2</t>
  </si>
  <si>
    <t>rs11002249</t>
  </si>
  <si>
    <t>10q22.3</t>
  </si>
  <si>
    <t xml:space="preserve">TNFRSF11B </t>
  </si>
  <si>
    <t>rs2220189</t>
  </si>
  <si>
    <t>8q24.12</t>
  </si>
  <si>
    <t>downstream_gene_variant, DISTANCE=2041;</t>
  </si>
  <si>
    <t xml:space="preserve">FAM3C </t>
  </si>
  <si>
    <t>7q31.31</t>
  </si>
  <si>
    <t>upstream_gene_variant, DISTANCE=484</t>
  </si>
  <si>
    <t xml:space="preserve">SHFM1 </t>
  </si>
  <si>
    <t>rs6965122</t>
  </si>
  <si>
    <t>7q21.3</t>
  </si>
  <si>
    <t xml:space="preserve">SFRP4 </t>
  </si>
  <si>
    <t>rs1357651</t>
  </si>
  <si>
    <t>7p14.1</t>
  </si>
  <si>
    <t xml:space="preserve"> missense_variant</t>
  </si>
  <si>
    <t xml:space="preserve">CCDC170 </t>
  </si>
  <si>
    <t>rs1023940</t>
  </si>
  <si>
    <t>6q25.1</t>
  </si>
  <si>
    <t>rs401680</t>
  </si>
  <si>
    <t>3p22.1</t>
  </si>
  <si>
    <t>rs11680288</t>
  </si>
  <si>
    <t>2q24.3</t>
  </si>
  <si>
    <t>2q14.2</t>
  </si>
  <si>
    <t xml:space="preserve">WLS </t>
  </si>
  <si>
    <t>rs2566752</t>
  </si>
  <si>
    <t>1p31.3</t>
  </si>
  <si>
    <t>1p36.12</t>
  </si>
  <si>
    <t>rs11652763</t>
  </si>
  <si>
    <t>17q21.31</t>
  </si>
  <si>
    <t>rs71390846</t>
  </si>
  <si>
    <t>16q24.1</t>
  </si>
  <si>
    <t>rs10794639</t>
  </si>
  <si>
    <t>rs7108738</t>
  </si>
  <si>
    <t>11p15.2</t>
  </si>
  <si>
    <t>upstream_gene_variant, DISTANCE=296</t>
  </si>
  <si>
    <t xml:space="preserve">COLEC10 </t>
  </si>
  <si>
    <t>rs1485307</t>
  </si>
  <si>
    <t xml:space="preserve">WNT16 </t>
  </si>
  <si>
    <t>SHFM1</t>
  </si>
  <si>
    <t>rs4448201</t>
  </si>
  <si>
    <t>rs4281029</t>
  </si>
  <si>
    <t>rs9478217</t>
  </si>
  <si>
    <t>CTC-454M9.1(near MEF2C)</t>
  </si>
  <si>
    <t>rs1366594</t>
  </si>
  <si>
    <t>5q14.3</t>
  </si>
  <si>
    <t>RP11-520!21.1/CTNNB1</t>
  </si>
  <si>
    <t>rs436448</t>
  </si>
  <si>
    <t>CSRNP3/GALNT3</t>
  </si>
  <si>
    <t>rs10170839</t>
  </si>
  <si>
    <t>WNT4/ZBTB40</t>
  </si>
  <si>
    <t>WNT/FAM3C</t>
  </si>
  <si>
    <t>Consequence</t>
  </si>
  <si>
    <t>Effect allele</t>
  </si>
  <si>
    <t>RS number</t>
  </si>
  <si>
    <t>Positon</t>
  </si>
  <si>
    <t>Locus</t>
  </si>
  <si>
    <t>rs399996</t>
  </si>
  <si>
    <t>+++++++++</t>
  </si>
  <si>
    <t>rs9895423</t>
  </si>
  <si>
    <t>rs9910055</t>
  </si>
  <si>
    <t>+++++++?+</t>
  </si>
  <si>
    <t>rs4473241</t>
  </si>
  <si>
    <t>rs9911991</t>
  </si>
  <si>
    <t>rs7214540</t>
  </si>
  <si>
    <t>rs12937692</t>
  </si>
  <si>
    <t>rs7217858</t>
  </si>
  <si>
    <t>rs7212573</t>
  </si>
  <si>
    <t>rs7220138</t>
  </si>
  <si>
    <t>rs7216294</t>
  </si>
  <si>
    <t>rs6503490</t>
  </si>
  <si>
    <t>rs2526019</t>
  </si>
  <si>
    <t>rs730228</t>
  </si>
  <si>
    <t>rs2631298</t>
  </si>
  <si>
    <t>rs2631299</t>
  </si>
  <si>
    <t>rs2526021</t>
  </si>
  <si>
    <t>rs2526022</t>
  </si>
  <si>
    <t>rs227577</t>
  </si>
  <si>
    <t>rs184478</t>
  </si>
  <si>
    <t>rs56215655</t>
  </si>
  <si>
    <t>rs56412041</t>
  </si>
  <si>
    <t>-++++++++</t>
  </si>
  <si>
    <t>rs117697841</t>
  </si>
  <si>
    <t>+?+?+++++</t>
  </si>
  <si>
    <t>rs113184718</t>
  </si>
  <si>
    <t>rs4239142</t>
  </si>
  <si>
    <t>rs11079983</t>
  </si>
  <si>
    <t>rs228769</t>
  </si>
  <si>
    <t>rs228768</t>
  </si>
  <si>
    <t>rs2523162</t>
  </si>
  <si>
    <t>rs2631290</t>
  </si>
  <si>
    <t>rs189052</t>
  </si>
  <si>
    <t>rs71382995</t>
  </si>
  <si>
    <t>rs2741856</t>
  </si>
  <si>
    <t>rs75013658</t>
  </si>
  <si>
    <t>rs144691710</t>
  </si>
  <si>
    <t>rs76410205</t>
  </si>
  <si>
    <t>rs7217502</t>
  </si>
  <si>
    <t>rs4793023</t>
  </si>
  <si>
    <t>rs4793022</t>
  </si>
  <si>
    <t>rs4792909</t>
  </si>
  <si>
    <t>rs66838809</t>
  </si>
  <si>
    <t>rs1828720</t>
  </si>
  <si>
    <t>rs7209826</t>
  </si>
  <si>
    <t>rs8072602</t>
  </si>
  <si>
    <t>rs8072333</t>
  </si>
  <si>
    <t>rs59303349</t>
  </si>
  <si>
    <t>rs12602890</t>
  </si>
  <si>
    <t>rs2342313</t>
  </si>
  <si>
    <t>rs12602349</t>
  </si>
  <si>
    <t>rs7220711</t>
  </si>
  <si>
    <t>rs4793021</t>
  </si>
  <si>
    <t>rs4792908</t>
  </si>
  <si>
    <t>rs6503470</t>
  </si>
  <si>
    <t>rs9902329</t>
  </si>
  <si>
    <t>rs9897313</t>
  </si>
  <si>
    <t>rs9909172</t>
  </si>
  <si>
    <t>rs9896582</t>
  </si>
  <si>
    <t>rs2342315</t>
  </si>
  <si>
    <t>rs1881107</t>
  </si>
  <si>
    <t>rs4513138</t>
  </si>
  <si>
    <t>rs4793020</t>
  </si>
  <si>
    <t>rs1983490</t>
  </si>
  <si>
    <t>rs8079336</t>
  </si>
  <si>
    <t>rs8068071</t>
  </si>
  <si>
    <t>rs12603100</t>
  </si>
  <si>
    <t>rs4793019</t>
  </si>
  <si>
    <t>rs4793018</t>
  </si>
  <si>
    <t>rs4793017</t>
  </si>
  <si>
    <t>rs9911277</t>
  </si>
  <si>
    <t>rs4792907</t>
  </si>
  <si>
    <t>---------</t>
  </si>
  <si>
    <t>rs4790881</t>
  </si>
  <si>
    <t>rs11657636</t>
  </si>
  <si>
    <t>rs7209460</t>
  </si>
  <si>
    <t>rs8072532</t>
  </si>
  <si>
    <t>rs8047501</t>
  </si>
  <si>
    <t>rs12719801</t>
  </si>
  <si>
    <t>rs12419520</t>
  </si>
  <si>
    <t>rs2054730</t>
  </si>
  <si>
    <t>rs7103138</t>
  </si>
  <si>
    <t>rs16931857</t>
  </si>
  <si>
    <t>rs6486260</t>
  </si>
  <si>
    <t>rs7935478</t>
  </si>
  <si>
    <t>rs4556501</t>
  </si>
  <si>
    <t>rs4477405</t>
  </si>
  <si>
    <t>rs11827785</t>
  </si>
  <si>
    <t>rs900866</t>
  </si>
  <si>
    <t>rs16931831</t>
  </si>
  <si>
    <t>rs7933516</t>
  </si>
  <si>
    <t>rs10741684</t>
  </si>
  <si>
    <t>rs10766280</t>
  </si>
  <si>
    <t>rs4757354</t>
  </si>
  <si>
    <t>rs1032109</t>
  </si>
  <si>
    <t>rs3959926</t>
  </si>
  <si>
    <t>rs4757353</t>
  </si>
  <si>
    <t>rs7926837</t>
  </si>
  <si>
    <t>rs74237094</t>
  </si>
  <si>
    <t>rs9787942</t>
  </si>
  <si>
    <t>rs7117858</t>
  </si>
  <si>
    <t>rs7128738</t>
  </si>
  <si>
    <t>rs1385162</t>
  </si>
  <si>
    <t>+-+++++++</t>
  </si>
  <si>
    <t>rs79149845</t>
  </si>
  <si>
    <t>rs1531903</t>
  </si>
  <si>
    <t>rs1124115</t>
  </si>
  <si>
    <t>rs12272967</t>
  </si>
  <si>
    <t>rs12797380</t>
  </si>
  <si>
    <t>rs2450083</t>
  </si>
  <si>
    <t>rs7016223</t>
  </si>
  <si>
    <t>rs6984572</t>
  </si>
  <si>
    <t>rs6984287</t>
  </si>
  <si>
    <t>rs10955924</t>
  </si>
  <si>
    <t>rs4313185</t>
  </si>
  <si>
    <t>rs6993813</t>
  </si>
  <si>
    <t>rs1485310</t>
  </si>
  <si>
    <t>rs1872423</t>
  </si>
  <si>
    <t>rs1872422</t>
  </si>
  <si>
    <t>rs6469805</t>
  </si>
  <si>
    <t>rs7018198</t>
  </si>
  <si>
    <t>rs7017881</t>
  </si>
  <si>
    <t>rs7013722</t>
  </si>
  <si>
    <t>rs35617427</t>
  </si>
  <si>
    <t>rs28893333</t>
  </si>
  <si>
    <t>rs78317345</t>
  </si>
  <si>
    <t>rs6469804</t>
  </si>
  <si>
    <t>rs4401893</t>
  </si>
  <si>
    <t>rs2326194</t>
  </si>
  <si>
    <t>rs1485312</t>
  </si>
  <si>
    <t>rs4495458</t>
  </si>
  <si>
    <t>rs17176952</t>
  </si>
  <si>
    <t>rs12056346</t>
  </si>
  <si>
    <t>rs79233289</t>
  </si>
  <si>
    <t>rs7009768</t>
  </si>
  <si>
    <t>rs1905779</t>
  </si>
  <si>
    <t>rs6469803</t>
  </si>
  <si>
    <t>rs7004539</t>
  </si>
  <si>
    <t>rs7004459</t>
  </si>
  <si>
    <t>rs10086835</t>
  </si>
  <si>
    <t>rs10098408</t>
  </si>
  <si>
    <t>rs1485295</t>
  </si>
  <si>
    <t>rs35746859</t>
  </si>
  <si>
    <t>rs7013731</t>
  </si>
  <si>
    <t>rs10090576</t>
  </si>
  <si>
    <t>rs4307369</t>
  </si>
  <si>
    <t>rs1485285</t>
  </si>
  <si>
    <t>rs4615609</t>
  </si>
  <si>
    <t>rs6996754</t>
  </si>
  <si>
    <t>rs10091277</t>
  </si>
  <si>
    <t>rs10505351</t>
  </si>
  <si>
    <t>rs13262276</t>
  </si>
  <si>
    <t>rs7813486</t>
  </si>
  <si>
    <t>rs12682278</t>
  </si>
  <si>
    <t>rs4403441</t>
  </si>
  <si>
    <t>rs4403440</t>
  </si>
  <si>
    <t>rs7004052</t>
  </si>
  <si>
    <t>rs28621599</t>
  </si>
  <si>
    <t>rs28437165</t>
  </si>
  <si>
    <t>rs7016585</t>
  </si>
  <si>
    <t>rs2326193</t>
  </si>
  <si>
    <t>rs4577982</t>
  </si>
  <si>
    <t>rs6469802</t>
  </si>
  <si>
    <t>rs7464464</t>
  </si>
  <si>
    <t>rs2326192</t>
  </si>
  <si>
    <t>rs6469801</t>
  </si>
  <si>
    <t>rs4546691</t>
  </si>
  <si>
    <t>rs4617188</t>
  </si>
  <si>
    <t>rs7017691</t>
  </si>
  <si>
    <t>rs6999463</t>
  </si>
  <si>
    <t>rs1586273</t>
  </si>
  <si>
    <t>rs4422806</t>
  </si>
  <si>
    <t>rs4360322</t>
  </si>
  <si>
    <t>rs1905778</t>
  </si>
  <si>
    <t>rs1905777</t>
  </si>
  <si>
    <t>rs10955919</t>
  </si>
  <si>
    <t>rs7822098</t>
  </si>
  <si>
    <t>rs4327884</t>
  </si>
  <si>
    <t>rs4495461</t>
  </si>
  <si>
    <t>rs79327012</t>
  </si>
  <si>
    <t>rs4424291</t>
  </si>
  <si>
    <t>rs4397431</t>
  </si>
  <si>
    <t>rs6469798</t>
  </si>
  <si>
    <t>rs9650075</t>
  </si>
  <si>
    <t>rs67819415</t>
  </si>
  <si>
    <t>rs7838083</t>
  </si>
  <si>
    <t>rs4336637</t>
  </si>
  <si>
    <t>rs6469795</t>
  </si>
  <si>
    <t>rs4355805</t>
  </si>
  <si>
    <t>rs4273881</t>
  </si>
  <si>
    <t>rs4354338</t>
  </si>
  <si>
    <t>rs1905783</t>
  </si>
  <si>
    <t>rs1905784</t>
  </si>
  <si>
    <t>rs4335155</t>
  </si>
  <si>
    <t>rs4424296</t>
  </si>
  <si>
    <t>rs13264791</t>
  </si>
  <si>
    <t>rs13264172</t>
  </si>
  <si>
    <t>rs11995824</t>
  </si>
  <si>
    <t>rs7010043</t>
  </si>
  <si>
    <t>rs13260214</t>
  </si>
  <si>
    <t>rs13254554</t>
  </si>
  <si>
    <t>rs2062376</t>
  </si>
  <si>
    <t>rs4618726</t>
  </si>
  <si>
    <t>rs4416847</t>
  </si>
  <si>
    <t>rs7824837</t>
  </si>
  <si>
    <t>rs7842942</t>
  </si>
  <si>
    <t>rs6469792</t>
  </si>
  <si>
    <t>rs4567065</t>
  </si>
  <si>
    <t>rs2062377</t>
  </si>
  <si>
    <t>rs9969672</t>
  </si>
  <si>
    <t>rs11992136</t>
  </si>
  <si>
    <t>rs4563920</t>
  </si>
  <si>
    <t>rs4876876</t>
  </si>
  <si>
    <t>rs6992497</t>
  </si>
  <si>
    <t>rs2062375</t>
  </si>
  <si>
    <t>rs7014574</t>
  </si>
  <si>
    <t>rs7839059</t>
  </si>
  <si>
    <t>---?-----</t>
  </si>
  <si>
    <t>rs1564860</t>
  </si>
  <si>
    <t>rs1385499</t>
  </si>
  <si>
    <t>rs10505348</t>
  </si>
  <si>
    <t>rs7006553</t>
  </si>
  <si>
    <t>rs4242592</t>
  </si>
  <si>
    <t>rs2073617</t>
  </si>
  <si>
    <t>rs10955915</t>
  </si>
  <si>
    <t>rs6469789</t>
  </si>
  <si>
    <t>rs11573824</t>
  </si>
  <si>
    <t>-+-------</t>
  </si>
  <si>
    <t>rs3134063</t>
  </si>
  <si>
    <t>rs11573829</t>
  </si>
  <si>
    <t>rs7463176</t>
  </si>
  <si>
    <t>rs6415470</t>
  </si>
  <si>
    <t>rs6469788</t>
  </si>
  <si>
    <t>rs1982763</t>
  </si>
  <si>
    <t>rs4319131</t>
  </si>
  <si>
    <t>rs7010267</t>
  </si>
  <si>
    <t>rs3134049</t>
  </si>
  <si>
    <t>rs4876869</t>
  </si>
  <si>
    <t>rs72680380</t>
  </si>
  <si>
    <t>rs4355801</t>
  </si>
  <si>
    <t>rs13439134</t>
  </si>
  <si>
    <t>rs13250753</t>
  </si>
  <si>
    <t>rs10955908</t>
  </si>
  <si>
    <t>rs2055101</t>
  </si>
  <si>
    <t>-+++++-++</t>
  </si>
  <si>
    <t>rs7788173</t>
  </si>
  <si>
    <t>rs6959014</t>
  </si>
  <si>
    <t>rs34898775</t>
  </si>
  <si>
    <t>-?+?++-++</t>
  </si>
  <si>
    <t>rs141979501</t>
  </si>
  <si>
    <t>rs7790840</t>
  </si>
  <si>
    <t>rs112918742</t>
  </si>
  <si>
    <t>rs12534051</t>
  </si>
  <si>
    <t>rs6951355</t>
  </si>
  <si>
    <t>rs7801752</t>
  </si>
  <si>
    <t>rs10278627</t>
  </si>
  <si>
    <t>rs10277869</t>
  </si>
  <si>
    <t>rs57205290</t>
  </si>
  <si>
    <t>rs146792181</t>
  </si>
  <si>
    <t>rs6967285</t>
  </si>
  <si>
    <t>rs7796023</t>
  </si>
  <si>
    <t>rs7776727</t>
  </si>
  <si>
    <t>rs7812221</t>
  </si>
  <si>
    <t>rs12704861</t>
  </si>
  <si>
    <t>rs67055449</t>
  </si>
  <si>
    <t>rs4530970</t>
  </si>
  <si>
    <t>rs6964260</t>
  </si>
  <si>
    <t>++++++-++</t>
  </si>
  <si>
    <t>rs9918701</t>
  </si>
  <si>
    <t>rs4346937</t>
  </si>
  <si>
    <t>rs4727340</t>
  </si>
  <si>
    <t>rs4486124</t>
  </si>
  <si>
    <t>rs4727339</t>
  </si>
  <si>
    <t>rs13241030</t>
  </si>
  <si>
    <t>rs12539556</t>
  </si>
  <si>
    <t>rs7784410</t>
  </si>
  <si>
    <t>rs6465524</t>
  </si>
  <si>
    <t>??+?++-++</t>
  </si>
  <si>
    <t>rs6465520</t>
  </si>
  <si>
    <t>rs4566970</t>
  </si>
  <si>
    <t>rs4296976</t>
  </si>
  <si>
    <t>rs10953179</t>
  </si>
  <si>
    <t>rs10225703</t>
  </si>
  <si>
    <t>rs62470051</t>
  </si>
  <si>
    <t>rs6971293</t>
  </si>
  <si>
    <t>rs6960700</t>
  </si>
  <si>
    <t>rs4389863</t>
  </si>
  <si>
    <t>rs4427101</t>
  </si>
  <si>
    <t>rs10085588</t>
  </si>
  <si>
    <t>rs4342521</t>
  </si>
  <si>
    <t>-?-?-----</t>
  </si>
  <si>
    <t>rs4440558</t>
  </si>
  <si>
    <t>rs4370463</t>
  </si>
  <si>
    <t>rs6465511</t>
  </si>
  <si>
    <t>rs6465510</t>
  </si>
  <si>
    <t>rs7781370</t>
  </si>
  <si>
    <t>rs7798294</t>
  </si>
  <si>
    <t>rs7787512</t>
  </si>
  <si>
    <t>rs10808100</t>
  </si>
  <si>
    <t>rs6465508</t>
  </si>
  <si>
    <t>rs4383904</t>
  </si>
  <si>
    <t>rs4727338</t>
  </si>
  <si>
    <t>rs4729260</t>
  </si>
  <si>
    <t>rs4339540</t>
  </si>
  <si>
    <t>rs4576334</t>
  </si>
  <si>
    <t>rs4576333</t>
  </si>
  <si>
    <t>rs2461306</t>
  </si>
  <si>
    <t>rs1717739</t>
  </si>
  <si>
    <t>rs1721397</t>
  </si>
  <si>
    <t>rs1038304</t>
  </si>
  <si>
    <t>rs6557155</t>
  </si>
  <si>
    <t>-------?-</t>
  </si>
  <si>
    <t>rs4869745</t>
  </si>
  <si>
    <t>rs4870045</t>
  </si>
  <si>
    <t>rs4869744</t>
  </si>
  <si>
    <t>rs4869743</t>
  </si>
  <si>
    <t>rs4869742</t>
  </si>
  <si>
    <t>rs4869741</t>
  </si>
  <si>
    <t>rs56722032</t>
  </si>
  <si>
    <t>rs6910761</t>
  </si>
  <si>
    <t>rs4869739</t>
  </si>
  <si>
    <t>rs4870044</t>
  </si>
  <si>
    <t>rs11155797</t>
  </si>
  <si>
    <t>rs9479078</t>
  </si>
  <si>
    <t>rs1891002</t>
  </si>
  <si>
    <t>rs12205290</t>
  </si>
  <si>
    <t>rs12199746</t>
  </si>
  <si>
    <t>rs9479075</t>
  </si>
  <si>
    <t>rs12197879</t>
  </si>
  <si>
    <t>rs6909279</t>
  </si>
  <si>
    <t>rs4391273</t>
  </si>
  <si>
    <t>rs9479072</t>
  </si>
  <si>
    <t>rs1340873</t>
  </si>
  <si>
    <t>rs4870042</t>
  </si>
  <si>
    <t>rs958283</t>
  </si>
  <si>
    <t>rs9371221</t>
  </si>
  <si>
    <t>rs9397431</t>
  </si>
  <si>
    <t>rs9478219</t>
  </si>
  <si>
    <t>rs6904133</t>
  </si>
  <si>
    <t>rs9397429</t>
  </si>
  <si>
    <t>rs975459</t>
  </si>
  <si>
    <t>rs7753676</t>
  </si>
  <si>
    <t>rs67445790</t>
  </si>
  <si>
    <t>rs35025342</t>
  </si>
  <si>
    <t>rs35564624</t>
  </si>
  <si>
    <t>rs35106185</t>
  </si>
  <si>
    <t>rs6557149</t>
  </si>
  <si>
    <t>rs28517362</t>
  </si>
  <si>
    <t>rs71549128</t>
  </si>
  <si>
    <t>rs7740522</t>
  </si>
  <si>
    <t>rs66775662</t>
  </si>
  <si>
    <t>rs11759804</t>
  </si>
  <si>
    <t>rs9397428</t>
  </si>
  <si>
    <t>rs9383924</t>
  </si>
  <si>
    <t>rs9397427</t>
  </si>
  <si>
    <t>rs13213582</t>
  </si>
  <si>
    <t>rs9383581</t>
  </si>
  <si>
    <t>rs9397425</t>
  </si>
  <si>
    <t>rs9371538</t>
  </si>
  <si>
    <t>rs9397424</t>
  </si>
  <si>
    <t>rs7761420</t>
  </si>
  <si>
    <t>rs9371537</t>
  </si>
  <si>
    <t>rs9479068</t>
  </si>
  <si>
    <t>rs4870041</t>
  </si>
  <si>
    <t>rs4870040</t>
  </si>
  <si>
    <t>rs1832727</t>
  </si>
  <si>
    <t>rs6931664</t>
  </si>
  <si>
    <t>rs10872673</t>
  </si>
  <si>
    <t>rs6923538</t>
  </si>
  <si>
    <t>rs9293511</t>
  </si>
  <si>
    <t>rs7728690</t>
  </si>
  <si>
    <t>rs4020801</t>
  </si>
  <si>
    <t>rs10070540</t>
  </si>
  <si>
    <t>rs13167262</t>
  </si>
  <si>
    <t>rs13167261</t>
  </si>
  <si>
    <t>rs7714474</t>
  </si>
  <si>
    <t>rs13187246</t>
  </si>
  <si>
    <t>rs7721818</t>
  </si>
  <si>
    <t>rs6452812</t>
  </si>
  <si>
    <t>rs4916669</t>
  </si>
  <si>
    <t>rs10069604</t>
  </si>
  <si>
    <t>rs7725337</t>
  </si>
  <si>
    <t>rs12660032</t>
  </si>
  <si>
    <t>rs919185</t>
  </si>
  <si>
    <t>rs1346452</t>
  </si>
  <si>
    <t>rs984399</t>
  </si>
  <si>
    <t>rs1366142</t>
  </si>
  <si>
    <t>rs985296</t>
  </si>
  <si>
    <t>rs9293509</t>
  </si>
  <si>
    <t>rs9986241</t>
  </si>
  <si>
    <t>rs3861964</t>
  </si>
  <si>
    <t>rs3850654</t>
  </si>
  <si>
    <t>rs4916667</t>
  </si>
  <si>
    <t>rs6886306</t>
  </si>
  <si>
    <t>rs7716025</t>
  </si>
  <si>
    <t>rs6864044</t>
  </si>
  <si>
    <t>rs7715079</t>
  </si>
  <si>
    <t>rs7727117</t>
  </si>
  <si>
    <t>rs4916747</t>
  </si>
  <si>
    <t>rs13178887</t>
  </si>
  <si>
    <t>rs10037512</t>
  </si>
  <si>
    <t>rs10040039</t>
  </si>
  <si>
    <t>rs10054245</t>
  </si>
  <si>
    <t>rs6898643</t>
  </si>
  <si>
    <t>rs6867144</t>
  </si>
  <si>
    <t>rs6452811</t>
  </si>
  <si>
    <t>rs6860105</t>
  </si>
  <si>
    <t>rs6885600</t>
  </si>
  <si>
    <t>rs35120171</t>
  </si>
  <si>
    <t>rs11957803</t>
  </si>
  <si>
    <t>rs10474291</t>
  </si>
  <si>
    <t>rs10474290</t>
  </si>
  <si>
    <t>rs1427969</t>
  </si>
  <si>
    <t>rs1427968</t>
  </si>
  <si>
    <t>rs2217257</t>
  </si>
  <si>
    <t>rs1366595</t>
  </si>
  <si>
    <t>rs715342</t>
  </si>
  <si>
    <t>rs7725469</t>
  </si>
  <si>
    <t>rs1158464</t>
  </si>
  <si>
    <t>rs13436401</t>
  </si>
  <si>
    <t>rs10942545</t>
  </si>
  <si>
    <t>rs10942544</t>
  </si>
  <si>
    <t>rs1159666</t>
  </si>
  <si>
    <t>rs1159665</t>
  </si>
  <si>
    <t>rs6880872</t>
  </si>
  <si>
    <t>rs17562941</t>
  </si>
  <si>
    <t>rs4916666</t>
  </si>
  <si>
    <t>rs4916665</t>
  </si>
  <si>
    <t>rs4916745</t>
  </si>
  <si>
    <t>rs4916744</t>
  </si>
  <si>
    <t>rs34636218</t>
  </si>
  <si>
    <t>rs6452809</t>
  </si>
  <si>
    <t>rs6865194</t>
  </si>
  <si>
    <t>rs6452808</t>
  </si>
  <si>
    <t>rs13185032</t>
  </si>
  <si>
    <t>rs1427967</t>
  </si>
  <si>
    <t>rs6894139</t>
  </si>
  <si>
    <t>rs6871386</t>
  </si>
  <si>
    <t>rs1427965</t>
  </si>
  <si>
    <t>rs2364208</t>
  </si>
  <si>
    <t>rs2099036</t>
  </si>
  <si>
    <t>rs6452806</t>
  </si>
  <si>
    <t>rs6452805</t>
  </si>
  <si>
    <t>rs4916742</t>
  </si>
  <si>
    <t>rs11949236</t>
  </si>
  <si>
    <t>rs4916741</t>
  </si>
  <si>
    <t>rs871218</t>
  </si>
  <si>
    <t>rs10473920</t>
  </si>
  <si>
    <t>rs6452803</t>
  </si>
  <si>
    <t>rs4916664</t>
  </si>
  <si>
    <t>rs6876387</t>
  </si>
  <si>
    <t>rs4916663</t>
  </si>
  <si>
    <t>rs4916740</t>
  </si>
  <si>
    <t>rs11958875</t>
  </si>
  <si>
    <t>rs11952355</t>
  </si>
  <si>
    <t>rs59844455</t>
  </si>
  <si>
    <t>rs4916739</t>
  </si>
  <si>
    <t>rs10040237</t>
  </si>
  <si>
    <t>rs4916738</t>
  </si>
  <si>
    <t>rs13154117</t>
  </si>
  <si>
    <t>rs957629</t>
  </si>
  <si>
    <t>rs4916737</t>
  </si>
  <si>
    <t>rs4373305</t>
  </si>
  <si>
    <t>rs7728694</t>
  </si>
  <si>
    <t>rs7728167</t>
  </si>
  <si>
    <t>rs7728530</t>
  </si>
  <si>
    <t>rs6867963</t>
  </si>
  <si>
    <t>rs4916735</t>
  </si>
  <si>
    <t>rs13177933</t>
  </si>
  <si>
    <t>rs1863752</t>
  </si>
  <si>
    <t>rs7700997</t>
  </si>
  <si>
    <t>rs1427970</t>
  </si>
  <si>
    <t>rs1863958</t>
  </si>
  <si>
    <t>rs6861886</t>
  </si>
  <si>
    <t>rs6864888</t>
  </si>
  <si>
    <t>rs188515</t>
  </si>
  <si>
    <t>rs183336</t>
  </si>
  <si>
    <t>rs169952</t>
  </si>
  <si>
    <t>+--------</t>
  </si>
  <si>
    <t>rs389387</t>
  </si>
  <si>
    <t>rs9832204</t>
  </si>
  <si>
    <t>rs454690</t>
  </si>
  <si>
    <t>rs375583</t>
  </si>
  <si>
    <t>rs58183061</t>
  </si>
  <si>
    <t>rs374668</t>
  </si>
  <si>
    <t>rs369145</t>
  </si>
  <si>
    <t>rs414272</t>
  </si>
  <si>
    <t>+?-?-----</t>
  </si>
  <si>
    <t>rs4419359</t>
  </si>
  <si>
    <t>rs2371447</t>
  </si>
  <si>
    <t>rs7632244</t>
  </si>
  <si>
    <t>rs417183</t>
  </si>
  <si>
    <t>rs7621892</t>
  </si>
  <si>
    <t>rs378422</t>
  </si>
  <si>
    <t>rs17280306</t>
  </si>
  <si>
    <t>rs4974070</t>
  </si>
  <si>
    <t>rs35135108</t>
  </si>
  <si>
    <t>rs34695788</t>
  </si>
  <si>
    <t>rs6599143</t>
  </si>
  <si>
    <t>rs7642431</t>
  </si>
  <si>
    <t>rs7609599</t>
  </si>
  <si>
    <t>rs11720396</t>
  </si>
  <si>
    <t>rs6762550</t>
  </si>
  <si>
    <t>rs4437116</t>
  </si>
  <si>
    <t>rs12485899</t>
  </si>
  <si>
    <t>rs9878224</t>
  </si>
  <si>
    <t>rs9820407</t>
  </si>
  <si>
    <t>rs1156916</t>
  </si>
  <si>
    <t>rs1984856</t>
  </si>
  <si>
    <t>rs6772565</t>
  </si>
  <si>
    <t>rs108606</t>
  </si>
  <si>
    <t>rs4973920</t>
  </si>
  <si>
    <t>rs389264</t>
  </si>
  <si>
    <t>rs436767</t>
  </si>
  <si>
    <t>rs436792</t>
  </si>
  <si>
    <t>rs12488439</t>
  </si>
  <si>
    <t>rs440640</t>
  </si>
  <si>
    <t>rs446717</t>
  </si>
  <si>
    <t>rs2024219</t>
  </si>
  <si>
    <t>rs423170</t>
  </si>
  <si>
    <t>rs398993</t>
  </si>
  <si>
    <t>rs386132</t>
  </si>
  <si>
    <t>rs368006</t>
  </si>
  <si>
    <t>rs423937</t>
  </si>
  <si>
    <t>rs62260279</t>
  </si>
  <si>
    <t>rs378967</t>
  </si>
  <si>
    <t>rs428510</t>
  </si>
  <si>
    <t>rs87939</t>
  </si>
  <si>
    <t>rs87938</t>
  </si>
  <si>
    <t>rs107253</t>
  </si>
  <si>
    <t>rs428903</t>
  </si>
  <si>
    <t>rs55908060</t>
  </si>
  <si>
    <t>rs440719</t>
  </si>
  <si>
    <t>rs380893</t>
  </si>
  <si>
    <t>rs411124</t>
  </si>
  <si>
    <t>rs447408</t>
  </si>
  <si>
    <t>rs450615</t>
  </si>
  <si>
    <t>rs367027</t>
  </si>
  <si>
    <t>rs415997</t>
  </si>
  <si>
    <t>rs430577</t>
  </si>
  <si>
    <t>rs430727</t>
  </si>
  <si>
    <t>rs444561</t>
  </si>
  <si>
    <t>rs385905</t>
  </si>
  <si>
    <t>rs401349</t>
  </si>
  <si>
    <t>rs447911</t>
  </si>
  <si>
    <t>rs384097</t>
  </si>
  <si>
    <t>rs417052</t>
  </si>
  <si>
    <t>rs406589</t>
  </si>
  <si>
    <t>rs370387</t>
  </si>
  <si>
    <t>rs10490823</t>
  </si>
  <si>
    <t>rs422623</t>
  </si>
  <si>
    <t>rs383911</t>
  </si>
  <si>
    <t>rs430848</t>
  </si>
  <si>
    <t>rs431052</t>
  </si>
  <si>
    <t>rs431867</t>
  </si>
  <si>
    <t>rs412476</t>
  </si>
  <si>
    <t>rs419918</t>
  </si>
  <si>
    <t>rs442115</t>
  </si>
  <si>
    <t>rs107236</t>
  </si>
  <si>
    <t>rs436705</t>
  </si>
  <si>
    <t>rs391459</t>
  </si>
  <si>
    <t>rs374289</t>
  </si>
  <si>
    <t>rs384260</t>
  </si>
  <si>
    <t>rs384934</t>
  </si>
  <si>
    <t>rs395349</t>
  </si>
  <si>
    <t>rs11717807</t>
  </si>
  <si>
    <t>rs416183</t>
  </si>
  <si>
    <t>rs416486</t>
  </si>
  <si>
    <t>rs62259232</t>
  </si>
  <si>
    <t>rs376362</t>
  </si>
  <si>
    <t>rs448359</t>
  </si>
  <si>
    <t>rs386723</t>
  </si>
  <si>
    <t>rs387329</t>
  </si>
  <si>
    <t>rs370243</t>
  </si>
  <si>
    <t>rs390910</t>
  </si>
  <si>
    <t>rs13430211</t>
  </si>
  <si>
    <t>rs2113841</t>
  </si>
  <si>
    <t>rs13422985</t>
  </si>
  <si>
    <t>rs1968294</t>
  </si>
  <si>
    <t>rs1968293</t>
  </si>
  <si>
    <t>rs62174820</t>
  </si>
  <si>
    <t>rs4667835</t>
  </si>
  <si>
    <t>rs3762552</t>
  </si>
  <si>
    <t>rs13431319</t>
  </si>
  <si>
    <t>rs3791848</t>
  </si>
  <si>
    <t>rs41268661</t>
  </si>
  <si>
    <t>rs62174818</t>
  </si>
  <si>
    <t>rs13406280</t>
  </si>
  <si>
    <t>rs13427924</t>
  </si>
  <si>
    <t>rs11686403</t>
  </si>
  <si>
    <t>rs2303394</t>
  </si>
  <si>
    <t>rs2303393</t>
  </si>
  <si>
    <t>rs1895701</t>
  </si>
  <si>
    <t>rs1346004</t>
  </si>
  <si>
    <t>rs1346003</t>
  </si>
  <si>
    <t>rs10930178</t>
  </si>
  <si>
    <t>rs6719426</t>
  </si>
  <si>
    <t>rs6710518</t>
  </si>
  <si>
    <t>rs6710388</t>
  </si>
  <si>
    <t>rs13390528</t>
  </si>
  <si>
    <t>rs6726821</t>
  </si>
  <si>
    <t>rs10211006</t>
  </si>
  <si>
    <t>rs7586085</t>
  </si>
  <si>
    <t>rs12185748</t>
  </si>
  <si>
    <t>rs10204976</t>
  </si>
  <si>
    <t>rs12185719</t>
  </si>
  <si>
    <t>rs10930177</t>
  </si>
  <si>
    <t>rs28549203</t>
  </si>
  <si>
    <t>rs35969972</t>
  </si>
  <si>
    <t>rs141595065</t>
  </si>
  <si>
    <t>rs10188462</t>
  </si>
  <si>
    <t>rs28812000</t>
  </si>
  <si>
    <t>rs36058563</t>
  </si>
  <si>
    <t>rs34095745</t>
  </si>
  <si>
    <t>rs13415101</t>
  </si>
  <si>
    <t>rs13426965</t>
  </si>
  <si>
    <t>rs12622707</t>
  </si>
  <si>
    <t>rs777362</t>
  </si>
  <si>
    <t>rs13009603</t>
  </si>
  <si>
    <t>rs11677550</t>
  </si>
  <si>
    <t>rs13009598</t>
  </si>
  <si>
    <t>rs1863196</t>
  </si>
  <si>
    <t>rs777360</t>
  </si>
  <si>
    <t>rs777359</t>
  </si>
  <si>
    <t>rs777358</t>
  </si>
  <si>
    <t>rs777356</t>
  </si>
  <si>
    <t>rs777355</t>
  </si>
  <si>
    <t>rs2113843</t>
  </si>
  <si>
    <t>rs35745544</t>
  </si>
  <si>
    <t>rs2194754</t>
  </si>
  <si>
    <t>rs777346</t>
  </si>
  <si>
    <t>rs10182272</t>
  </si>
  <si>
    <t>rs7554551</t>
  </si>
  <si>
    <t>rs17130567</t>
  </si>
  <si>
    <t>rs72670452</t>
  </si>
  <si>
    <t>rs12568456</t>
  </si>
  <si>
    <t>rs57748040</t>
  </si>
  <si>
    <t>rs2033344</t>
  </si>
  <si>
    <t>rs2033345</t>
  </si>
  <si>
    <t>rs2026749</t>
  </si>
  <si>
    <t>rs12407028</t>
  </si>
  <si>
    <t>rs878548</t>
  </si>
  <si>
    <t>rs4233320</t>
  </si>
  <si>
    <t>rs2195682</t>
  </si>
  <si>
    <t>rs2566755</t>
  </si>
  <si>
    <t>rs1430742</t>
  </si>
  <si>
    <t>rs1367447</t>
  </si>
  <si>
    <t>rs4397637</t>
  </si>
  <si>
    <t>rs714282</t>
  </si>
  <si>
    <t>rs4655576</t>
  </si>
  <si>
    <t>rs1430751</t>
  </si>
  <si>
    <t>rs7543780</t>
  </si>
  <si>
    <t>rs7543680</t>
  </si>
  <si>
    <t>rs6426749</t>
  </si>
  <si>
    <t>++++++??+</t>
  </si>
  <si>
    <t>rs34963268</t>
  </si>
  <si>
    <t>rs112125074</t>
  </si>
  <si>
    <t>rs112410871</t>
  </si>
  <si>
    <t>rs6684375</t>
  </si>
  <si>
    <t>rs11799474</t>
  </si>
  <si>
    <t>rs10493013</t>
  </si>
  <si>
    <t>rs12568930</t>
  </si>
  <si>
    <t>rs34553872</t>
  </si>
  <si>
    <t>rs12563939</t>
  </si>
  <si>
    <t>rs111243310</t>
  </si>
  <si>
    <t>rs12751610</t>
  </si>
  <si>
    <t>rs34568051</t>
  </si>
  <si>
    <t>rs111998248</t>
  </si>
  <si>
    <t>rs34920465</t>
  </si>
  <si>
    <t>rs6679981</t>
  </si>
  <si>
    <t>rs34414754</t>
  </si>
  <si>
    <t>rs11800051</t>
  </si>
  <si>
    <t>rs112185255</t>
  </si>
  <si>
    <t>rs12728589</t>
  </si>
  <si>
    <t>rs7537281</t>
  </si>
  <si>
    <t>rs112383753</t>
  </si>
  <si>
    <t>rs111830527</t>
  </si>
  <si>
    <t>rs113633002</t>
  </si>
  <si>
    <t>rs76883087</t>
  </si>
  <si>
    <t>rs12742784</t>
  </si>
  <si>
    <t>rs34761529</t>
  </si>
  <si>
    <t>rs78477485</t>
  </si>
  <si>
    <t>rs4655050</t>
  </si>
  <si>
    <t>rs12078899</t>
  </si>
  <si>
    <t>ZNF324</t>
  </si>
  <si>
    <t>ZNF324.1-30</t>
  </si>
  <si>
    <t>GERP++ &gt; 1</t>
  </si>
  <si>
    <t>&lt;1%</t>
  </si>
  <si>
    <t>ZNF446</t>
  </si>
  <si>
    <t>ZNF446.1-30</t>
  </si>
  <si>
    <t>ZNF324.6-35</t>
  </si>
  <si>
    <t>TIMP3</t>
  </si>
  <si>
    <t>TIMP3.1-9</t>
  </si>
  <si>
    <t>Coding</t>
  </si>
  <si>
    <t>DGKB.8</t>
  </si>
  <si>
    <t>DGKB.8.401-430</t>
  </si>
  <si>
    <t>All</t>
  </si>
  <si>
    <t>ADSS</t>
  </si>
  <si>
    <t>ADSS.901-930</t>
  </si>
  <si>
    <t>TMCO5A</t>
  </si>
  <si>
    <t>TMCO5A.1201-1230</t>
  </si>
  <si>
    <t>TOR3A</t>
  </si>
  <si>
    <t>TOR3A.481-510</t>
  </si>
  <si>
    <t>RBP4</t>
  </si>
  <si>
    <t>RBP4.361-390</t>
  </si>
  <si>
    <t>RFTN2</t>
  </si>
  <si>
    <t>RFTN2.461-490</t>
  </si>
  <si>
    <t>TOR3A.501-530</t>
  </si>
  <si>
    <t>MARCH1.6</t>
  </si>
  <si>
    <t>MARCH1.6.861-890</t>
  </si>
  <si>
    <t>&lt;5%</t>
  </si>
  <si>
    <t>C1orf101.1</t>
  </si>
  <si>
    <t>C1orf101.1.1-30</t>
  </si>
  <si>
    <t>ADSS.1021-1050</t>
  </si>
  <si>
    <t>MEF2BNB-MEF2B</t>
  </si>
  <si>
    <t>MEF2BNB-MEF2B.1241-1270</t>
  </si>
  <si>
    <t>ATRNL1.3</t>
  </si>
  <si>
    <t>ATRNL1.3.1461-1490</t>
  </si>
  <si>
    <t>ABCA7</t>
  </si>
  <si>
    <t>ABCA7.1-30</t>
  </si>
  <si>
    <t>TOR3A.641-670</t>
  </si>
  <si>
    <t>DOCK8.1</t>
  </si>
  <si>
    <t>DOCK8.1.2741-2770</t>
  </si>
  <si>
    <t>SYT1.2</t>
  </si>
  <si>
    <t>SYT1.2.121-150</t>
  </si>
  <si>
    <t>LRP1B.11</t>
  </si>
  <si>
    <t>LRP1B.11.461-490</t>
  </si>
  <si>
    <t>RP11-73O6.4.2</t>
  </si>
  <si>
    <t>RP11-73O6.4.2.1581-1610</t>
  </si>
  <si>
    <t>HEXB</t>
  </si>
  <si>
    <t>HEXB.1141-1170</t>
  </si>
  <si>
    <t>SYT1.2.101-130</t>
  </si>
  <si>
    <t>EPHA3.3</t>
  </si>
  <si>
    <t>EPHA3.3.1361-1390</t>
  </si>
  <si>
    <t>C6orf164</t>
  </si>
  <si>
    <t>C6orf164.61-90</t>
  </si>
  <si>
    <t>C6orf164.41-70</t>
  </si>
  <si>
    <t>MRAP2</t>
  </si>
  <si>
    <t>MRAP2.1-30</t>
  </si>
  <si>
    <t>C6orf10</t>
  </si>
  <si>
    <t>C6orf10.2133-2162</t>
  </si>
  <si>
    <t>LRP1B.11.1-30</t>
  </si>
  <si>
    <t>ZNF746</t>
  </si>
  <si>
    <t>ZNF746.321-350</t>
  </si>
  <si>
    <t>MRAP2.961-990</t>
  </si>
  <si>
    <t>LRRC16A.1</t>
  </si>
  <si>
    <t>LRRC16A.1.901-930</t>
  </si>
  <si>
    <t>MRAP2.121-150</t>
  </si>
  <si>
    <t>C6orf164.21-50</t>
  </si>
  <si>
    <t>CRISPLD2</t>
  </si>
  <si>
    <t>CRISPLD2.261-290</t>
  </si>
  <si>
    <t>TAGAP</t>
  </si>
  <si>
    <t>TAGAP.421-450</t>
  </si>
  <si>
    <t>MRAP2.681-710</t>
  </si>
  <si>
    <t>METTL1</t>
  </si>
  <si>
    <t>METTL1.121-150</t>
  </si>
  <si>
    <t>CYP27B1</t>
  </si>
  <si>
    <t>CYP27B1.241-270</t>
  </si>
  <si>
    <t>METTL21B</t>
  </si>
  <si>
    <t>METTL21B.61-90</t>
  </si>
  <si>
    <t>SNX2</t>
  </si>
  <si>
    <t>SNX2.181-210</t>
  </si>
  <si>
    <t>DOCK8.1.2421-2450</t>
  </si>
  <si>
    <t>DOCK8.1.2761-2790</t>
  </si>
  <si>
    <t>RP11-73O6.4.2.1781-1810</t>
  </si>
  <si>
    <t>MRAP2.1061-1090</t>
  </si>
  <si>
    <t>MRAP2.1041-1070</t>
  </si>
  <si>
    <t>MRAP2.1021-1050</t>
  </si>
  <si>
    <t>KIAA1009</t>
  </si>
  <si>
    <t>KIAA1009.1501-1530</t>
  </si>
  <si>
    <t>HEXB.741-770</t>
  </si>
  <si>
    <t>LCLAT1.2</t>
  </si>
  <si>
    <t>LCLAT1.2.2415-2444</t>
  </si>
  <si>
    <t>STON2.1</t>
  </si>
  <si>
    <t>STON2.1.1161-1190</t>
  </si>
  <si>
    <t>KATNAL2</t>
  </si>
  <si>
    <t>KATNAL2.201-230</t>
  </si>
  <si>
    <t>ABCG2.2</t>
  </si>
  <si>
    <t>ABCG2.2.321-350</t>
  </si>
  <si>
    <t>GALNTL6.8</t>
  </si>
  <si>
    <t>GALNTL6.8.521-550</t>
  </si>
  <si>
    <t>KCNMB3</t>
  </si>
  <si>
    <t>KCNMB3.501-530</t>
  </si>
  <si>
    <t>KCNMB2.4</t>
  </si>
  <si>
    <t>KCNMB2.4.1821-1850</t>
  </si>
  <si>
    <t>CPED1.2</t>
  </si>
  <si>
    <t>CPED1.2.161-190</t>
  </si>
  <si>
    <t>CPED1.2.181-210</t>
  </si>
  <si>
    <t>BAG4</t>
  </si>
  <si>
    <t>BAG4.661-690</t>
  </si>
  <si>
    <t>STON2.1.1221-1250</t>
  </si>
  <si>
    <t>CPED1.1</t>
  </si>
  <si>
    <t>CPED1.1.1661-1690</t>
  </si>
  <si>
    <t>ABCG2.2.341-370</t>
  </si>
  <si>
    <t>BCMO1</t>
  </si>
  <si>
    <t>BCMO1.1761-1790</t>
  </si>
  <si>
    <t>CPED1.1.1681-1710</t>
  </si>
  <si>
    <t>KCNMB2.4.1901-1930</t>
  </si>
  <si>
    <t>CPED1.2.401-430</t>
  </si>
  <si>
    <t>CPED1.2.381-410</t>
  </si>
  <si>
    <t>CPED1.2.1181-1210</t>
  </si>
  <si>
    <t>CPED1.2.1161-1190</t>
  </si>
  <si>
    <t>Qmeta</t>
  </si>
  <si>
    <t>Region</t>
  </si>
  <si>
    <t>Variant Type</t>
  </si>
  <si>
    <t>MAF Range</t>
  </si>
  <si>
    <t>[PMID: 9492970]  {1998, Design of the Women's Health  Initiative clinical trial and observational  study. The Women's Health Initiative Study  Group}</t>
  </si>
  <si>
    <t>The National Institutes of Health (NIH) established the Women's Health Initiative (WHI) in 1991 to address the most common causes of death, disability and impaired quality of life in postmenopausal women. The WHI addressed cardiovascular disease, cancer, and osteoporosis. The WHI was a 15 year multi-million dollar endeavor, and one of the largest U.S. prevention studies of its kind.</t>
  </si>
  <si>
    <t>Caucasian</t>
  </si>
  <si>
    <t>United States</t>
  </si>
  <si>
    <t>Population‐based</t>
  </si>
  <si>
    <t>Cohort</t>
  </si>
  <si>
    <t>Women's Health Initiative</t>
  </si>
  <si>
    <t>[PMID:19700477] {Estrada, 2009 GRIMP: a web‐ and grid‐ based tool for high‐speed analysis of large‐ scale genome‐wide association using imputed data}; [PMID:19728115] {Hofman, 2009 The Rotterdam Study: 2010 objectives and design update}; [PMID:1833235] {Hofman, 1991 Determinants of disease and disability in the elderly: the Rotterdam Elderly Study};</t>
  </si>
  <si>
    <t xml:space="preserve">The Rotterdam Study is a prospective cohort study that started in 1990 in Ommoord, a suburb of Rotterdam, among 10,994, men and women aged 55 and over. </t>
  </si>
  <si>
    <t>GE lunar DPX L</t>
  </si>
  <si>
    <t>North‐western European</t>
  </si>
  <si>
    <t>The Netherlands</t>
  </si>
  <si>
    <t>Rotterdam Study</t>
  </si>
  <si>
    <t>RSI</t>
  </si>
  <si>
    <t>Dawber TR, Meadors GF, Moore FE, Jr.: Epidemiological approaches to heart disease: the Framingham Study. Am J Public Health 1951; 41(3):279-286. (PubMed ID Number: 14819398:                                                                                     Splansky GL, Corey D, Yang Q, Atwood LD, Cupples LA, Benjamin EJ, D’Agostino, Sr., RB, Fox CS, Larson MG, Murabito JM,  O’Donnell CJ, Vasan RS, Wolf PA, Levy D.  The Third Generation Cohort of the National Heart, Lung, and Blood Institute’s Framingham Heart Study: Design, Recruitment, and Initial Examination.  Am J Epidemiol 2007;165:1328–1335.                                                                                                                Feinleib M, Kannel WB, Garrison RJ, et al. The Framingham Offspring Study. Design and preliminary data. Prev Med 1975;4:518–25.                                                                                                                      Kiel DP, Demissie S, Dupuis J, Lunetta KL, Murabito JM, Karasik D.  Genome-wide association with bone mass and geometry in the Framingham Heart Study.  BMC Med Genet 2007;8(Suppl 1):S14</t>
  </si>
  <si>
    <t>The Framingham Osteoporosis Study is an ancillary study of the parent, Framingham Study. The Framingham Study is a family‐based, multigenerational cohort study initiated originally to study the risk factors for cardiovascular disease</t>
  </si>
  <si>
    <t>European American</t>
  </si>
  <si>
    <t>United States of America</t>
  </si>
  <si>
    <t>Population‐based, family‐based</t>
  </si>
  <si>
    <t>Framingham Heart Study</t>
  </si>
  <si>
    <t>FHS</t>
  </si>
  <si>
    <t xml:space="preserve">Duncan EL, Danoy P, Kemp JP, Leo PJ, McCloskey E, Nicholson GC, Eastell R, Prince RL, Eisman JA, Jones G, Sambrook PN, Reid IR, Dennison EM, Wark J, Richards JB, Uitterlinden AG, Spector TD, Esapa C, Cox RD, Brown SD, Thakker RV, Addison KA, Bradbury LA, Center JR, Cooper C, Cremin C, Estrada K, Felsenberg D, Glüer CC, Hadler J, Henry MJ, Hofman A, Kotowicz MA, Makovey J, Nguyen SC, Nguyen TV, Pasco JA, Pryce K, Reid DM, Rivadeneira F, Roux C, Stefansson K, Styrkarsdottir U, Thorleifsson G, Tichawangana R, Evans DM, Brown MA. Genome-wide association study using extreme truncate selection identifies novel genes affecting bone mineral density and fracture risk. PLoS Genet. 2011 Apr;7(4):e1001372. PMID: 21533022 </t>
  </si>
  <si>
    <t>Population‐based BMD cohort and case‐control for fracture cases</t>
  </si>
  <si>
    <t>Both Lunar and Hologic</t>
  </si>
  <si>
    <t>Australia</t>
  </si>
  <si>
    <t>Population‐based, clinical‐based</t>
  </si>
  <si>
    <t>Extreme truncate selection</t>
  </si>
  <si>
    <t>Australasian Osteoporosis Genetics Consortium</t>
  </si>
  <si>
    <t>AOGC</t>
  </si>
  <si>
    <t xml:space="preserve">[PMID:20464545] {Englund, 2010 Physical activity in middle-aged women and hip fracture risk: the UFO study}; [PMID:14660243] {Hallmans, 2003 Cariovascular diseas and diabetes in the Northern Sweden Health and Disease Study Cohort - evaluation of risk factors and their interactions} </t>
  </si>
  <si>
    <t>The UFO study is a population-based study designed to identidfy genetic and enviromental determinants of osteoporotic fractures. This cohort is sampled from a longitudinal, population-based cohort from the Northern Sweden Health and Disease Study cohort, initiated to assess risk factors for diabetes and cardiovascular disease.</t>
  </si>
  <si>
    <t>na</t>
  </si>
  <si>
    <t>Population-based</t>
  </si>
  <si>
    <t>Umeå Fracture and Osteoporosis Study</t>
  </si>
  <si>
    <t>UFO (hip)</t>
  </si>
  <si>
    <t>Case-control</t>
  </si>
  <si>
    <t>UFO (forearm)</t>
  </si>
  <si>
    <t>[PMID: 19841454] {Richards, 2009 Collaborative meta‐analysis: associations of 150 candidate genes with osteoporosis and osteoporotic fracture}; [PMID: 18455228] {Richards, 2008 Bone mineral density, osteoporosis, and osteoporotic fractures: a genome‐wide association study}</t>
  </si>
  <si>
    <t>TwinsUK is a population‐based registry of British Twins representative of the general British population.</t>
  </si>
  <si>
    <t>Hologic QDR 4500W</t>
  </si>
  <si>
    <t>United Kingdom</t>
  </si>
  <si>
    <t>TwinsUK</t>
  </si>
  <si>
    <t>TWINSUK</t>
  </si>
  <si>
    <t>Cummings SR, Nevitt MC, Browner WS, et al. Risk factors for hip fracture in white women. Study of Osteoporotic Fractures Research Group. The New England journal of medicine. Mar 23 1995;332(12):767-773.Steiger P, Cummings SR, Black DM, Spencer NE, Genant HK. Age-related decrements in bone mineral density in women over 65. Journal of bone and mineral research : the official journal of the American Society for Bone and Mineral Research. Jun 1992;7(6):625-632.Ensrud KE, Palermo L, Black DM, et al. Hip and calcaneal bone loss increase with advancing age: longitudinal results from the study of osteoporotic fractures. Journal of bone and mineral research : the official journal of the American Society for Bone and Mineral Research. Nov 1995;10(11):1778-1787.</t>
  </si>
  <si>
    <t xml:space="preserve">The Study of Osteoporotic Fractures (SOF) is a prospective multicenter study. The cohort originally comprised 9704 community dwelling women recruited from population-based listings in four U.S. areas.  Inclusion criteria were 1) 65 years of age or older, (2) ability to walk without the assistance of another, (3) absence of bilateral hip replacements, (4) ability to provide self-reported data, (5) residence near a clinical site for the duration of the study, (6) absence of a medical condition that (in the judgment of the investigator) would result in imminent death, and (7) ability to understand and sign an informed consent. Written informed consent was provided, and the IRB at each enrollment site approved the study. </t>
  </si>
  <si>
    <t>QDR-1000, Hologic, Waltham, MA</t>
  </si>
  <si>
    <t>Non-Hispanic white</t>
  </si>
  <si>
    <t>General population</t>
  </si>
  <si>
    <t>Study of Osteoporotic Fractures</t>
  </si>
  <si>
    <t>SOF</t>
  </si>
  <si>
    <t>Rotterdam Study‐I</t>
  </si>
  <si>
    <t>Orwoll E, Blank JB, Barrett-Connor E, et al. Design and baseline characteristics of the osteoporotic fractures in men (MrOS) study--a large observational study of the determinants of fracture in older men. Contemporary clinical trials. Oct 2005;26(5):569-585.  Blank JB, Cawthon PM, Carrion-Petersen ML, Harper L, Johnson JP, Mitson E, Delay RR 2005 Overview of recruitment for the osteoporotic fractures in men study (MrOS). Contemp Clin Trials 26:557–568</t>
  </si>
  <si>
    <t xml:space="preserve">The Osteoporotic Fractures in Men (MrOS) Study enrolled 5,994 participants in 2000¬ to 2002 at six clinical centers in the U.S. Eligible participants were community-dwelling men who were at least 65 years of age, able to walk without assistance from another person, and had not had bilateral hip replacements. Written informed consent was obtained from all participants, and the Institutional Review Board at each study site approved the study. </t>
  </si>
  <si>
    <t>Hologic QDR-4500W scanners (Hologic, Inc., Bedford, MA)</t>
  </si>
  <si>
    <t>Osteoporotic Fractures in Men USA</t>
  </si>
  <si>
    <t>MrOS</t>
  </si>
  <si>
    <t>The Framingham Study is a family‐based, multigenerational cohort study initiated originally to study the risk factors for cardiovascular disease.</t>
  </si>
  <si>
    <t>Paternoster L, Lorentzon M, Lehtimäki T, Eriksson J, Kähönen M, Raitakari O, Laaksonen M, Sievänen H, Viikari J, Lyytikäinen LP, Mellström D, Karlsson M, Ljunggren O, Grundberg E, Kemp JP, Sayers A, Nethander M, Evans DM, Vandenput L, Tobias JH, Ohlsson C. Genetic determinants of trabecular and cortical volumetric bone mineral densities and bone microstructure. PLoS Genet. 2013;9(2):e1003247. PMID:23437003.</t>
  </si>
  <si>
    <t>ALSPAC  is a long-term health research project. More than 14,000 mothers enrolled during pregnancy in 1991 and 1992, and the health and development of their children has been followed in great detail</t>
  </si>
  <si>
    <t>Hologic</t>
  </si>
  <si>
    <t>The Avon Longitudinal Study of Parents and Children</t>
  </si>
  <si>
    <t>ALSPAC</t>
  </si>
  <si>
    <t>References</t>
  </si>
  <si>
    <t>Short Study Description</t>
  </si>
  <si>
    <t>BMD Assessment method (Lunar, Hologic, Norland)</t>
  </si>
  <si>
    <t>Study design</t>
  </si>
  <si>
    <t>Full name</t>
  </si>
  <si>
    <t>Short name</t>
  </si>
  <si>
    <t>.</t>
  </si>
  <si>
    <t>DXA Hologic</t>
  </si>
  <si>
    <t>FABMD (g/cm2)</t>
  </si>
  <si>
    <t>FNBMD (g/cm2)</t>
  </si>
  <si>
    <t>LSBMD (g/cm2)</t>
  </si>
  <si>
    <t>Height stadiometer</t>
  </si>
  <si>
    <t>Height (cm)</t>
  </si>
  <si>
    <t>Weight measured</t>
  </si>
  <si>
    <t>Weight (kg)</t>
  </si>
  <si>
    <t>BMI calculated</t>
  </si>
  <si>
    <t>BMI (kg/m2)</t>
  </si>
  <si>
    <t>age at baseline</t>
  </si>
  <si>
    <t>age (yrs)</t>
  </si>
  <si>
    <t>ESP (WHI)</t>
  </si>
  <si>
    <t>ESP (FHS)</t>
  </si>
  <si>
    <t>ESP (CHS)</t>
  </si>
  <si>
    <t>GE-lunar DPX‐L</t>
  </si>
  <si>
    <t>Measured</t>
  </si>
  <si>
    <t>Calculated</t>
  </si>
  <si>
    <t>Questionnaire</t>
  </si>
  <si>
    <t>Lunar DPX-L</t>
  </si>
  <si>
    <t>Stadiometer</t>
  </si>
  <si>
    <t>Standard scale</t>
  </si>
  <si>
    <t>Age at exam date</t>
  </si>
  <si>
    <t>Whole Exome Sequecing</t>
  </si>
  <si>
    <t>Harpen Stadiometer</t>
  </si>
  <si>
    <t>Scales</t>
  </si>
  <si>
    <t>Birth record</t>
  </si>
  <si>
    <t>Whole Genome Genotyped/Imputed</t>
  </si>
  <si>
    <t>Whole Genome Sequencing</t>
  </si>
  <si>
    <t>Max</t>
  </si>
  <si>
    <t>Min</t>
  </si>
  <si>
    <t>Median</t>
  </si>
  <si>
    <t>SD</t>
  </si>
  <si>
    <t>Mean</t>
  </si>
  <si>
    <t>N</t>
  </si>
  <si>
    <t>Assessment method</t>
  </si>
  <si>
    <t>Trait</t>
  </si>
  <si>
    <t>Dataset</t>
  </si>
  <si>
    <t>Women</t>
  </si>
  <si>
    <t>Males</t>
  </si>
  <si>
    <t>Multi-sample calling using UMAKE pipeline at U. Michigan</t>
  </si>
  <si>
    <t>Support Vector Machine from U. Michigan</t>
  </si>
  <si>
    <t>Singletons included</t>
  </si>
  <si>
    <t>111x</t>
  </si>
  <si>
    <t>Agilent RefSeq2010V2, Roche\Nimblegen CCDS 2008, Roche\Nimblegen SeqCap EZ v1.0, Roche\Nimblegen SeqCap EZ v2</t>
  </si>
  <si>
    <t>Illumina GAII and Hi-Seq</t>
  </si>
  <si>
    <t>Exome</t>
  </si>
  <si>
    <t>ESP</t>
  </si>
  <si>
    <t>GATK unified genotyper</t>
  </si>
  <si>
    <t>GATK recalibrated – ALL data provided -suggest FILTER=PASS</t>
  </si>
  <si>
    <t>Monomorphic / Singletons included</t>
  </si>
  <si>
    <t>mean 25x ; mean 75% target regions with 10x or higher</t>
  </si>
  <si>
    <t>LS-544; FN-807; FX-781 RAD-295</t>
  </si>
  <si>
    <t>Illlumina True seq 64Mb: 50 with Nimblegen v2 44.1 Mb capture</t>
  </si>
  <si>
    <t>Illumina Hi-Seq</t>
  </si>
  <si>
    <t>Using CASAVA to demultiplex pooled samples, using Burrows-Wheeler aligner, using GATK for quality recalibration and sing Atlas2 suite to call variants</t>
  </si>
  <si>
    <t>70x</t>
  </si>
  <si>
    <t xml:space="preserve">HGSC VCRome 2.1 design (42Mb, NimbleGen) </t>
  </si>
  <si>
    <t>Illumina HiSeq 2000</t>
  </si>
  <si>
    <t> Variant missing rate &gt; 60%,  20% &gt; variant_HET_AB &gt; 80%, variant QUAL score &lt; 30, MQ0 &gt; 7000</t>
  </si>
  <si>
    <t>Joint calling in GATK UnifiedGenotyper</t>
  </si>
  <si>
    <t>VQSR (with standard GATK parameters), only variants with INFO=PASS were included.</t>
  </si>
  <si>
    <t>46x </t>
  </si>
  <si>
    <t>Nimblegen SeqCap 44 Mb</t>
  </si>
  <si>
    <t>Subsequent to conversion to binary GEN format, variants were filtered by removing variants with INFO &lt; 0.4 and HWE p-value &lt; 1e-6.</t>
  </si>
  <si>
    <t>samtools and bcftools</t>
  </si>
  <si>
    <t>VQSR (with standard GATK parameters), only variants with INFO=PASS were included</t>
  </si>
  <si>
    <t>6x</t>
  </si>
  <si>
    <t>No capture, WGS.</t>
  </si>
  <si>
    <t>Genome</t>
  </si>
  <si>
    <t>Additional variant QC filters pre-association</t>
  </si>
  <si>
    <t>Calling method</t>
  </si>
  <si>
    <t>Variant QC</t>
  </si>
  <si>
    <t>Monomorphic/Singletons?</t>
  </si>
  <si>
    <t>Mean depth</t>
  </si>
  <si>
    <t>Sample size</t>
  </si>
  <si>
    <t>Capture</t>
  </si>
  <si>
    <t>Platform</t>
  </si>
  <si>
    <t>Target</t>
  </si>
  <si>
    <t>INFO&gt;0.4 and MAF &gt;5%</t>
  </si>
  <si>
    <t>MAF &gt;5%</t>
  </si>
  <si>
    <t>INFO&gt;0.4 and MAF 1-5%</t>
  </si>
  <si>
    <t>MAF 1-5%</t>
  </si>
  <si>
    <t>INFO&gt;0.4 and MAF 0.5-1%</t>
  </si>
  <si>
    <t>MAF 0.5-1%</t>
  </si>
  <si>
    <t>INFO&gt;0.4 &amp; MAF &lt; 0.5%</t>
  </si>
  <si>
    <t>MAF &lt; 0.5%</t>
  </si>
  <si>
    <t>Average concordance rate</t>
  </si>
  <si>
    <t>Sample Size</t>
  </si>
  <si>
    <t>GSM906381_UW.H1_Derived_Mesenchymal_Stem_Cells.ChromatinAccessibility.DS21042</t>
  </si>
  <si>
    <t>GSM906380_UW.H1_Derived_Mesenchymal_Stem_Cells.ChromatinAccessibility.DS20671</t>
  </si>
  <si>
    <t>GSM906379_UW.H1_Derived_Neuronal_Progenitor_Cultured_Cells.ChromatinAccessibility.DS20153</t>
  </si>
  <si>
    <t>GSM878667_UW.Fetal_Renal_Cortex.ChromatinAccessibility.H-24493.DS20568</t>
  </si>
  <si>
    <t>GSM878666_UW.Fetal_Kidney.ChromatinAccessibility.H-24507.DS20564</t>
  </si>
  <si>
    <t>GSM878665_UW.Fetal_Stomach.ChromatinAccessibility.H-24507.DS20546</t>
  </si>
  <si>
    <t>GSM878664_UW.Fetal_Muscle_Trunk.ChromatinAccessibility.H-24507.DS20544</t>
  </si>
  <si>
    <t>GSM878663_UW.Fetal_Spinal_Cord.ChromatinAccessibility.H-24493.DS20530</t>
  </si>
  <si>
    <t>GSM878662_UW.Fetal_Renal_Pelvis.ChromatinAccessibility.H-24477.DS20448</t>
  </si>
  <si>
    <t>GSM878661_UW.Fetal_Spinal_Cord.ChromatinAccessibility.H-24409.DS20351</t>
  </si>
  <si>
    <t>GSM878660_UW.Fetal_Stomach.ChromatinAccessibility.H-24401.DS20349</t>
  </si>
  <si>
    <t>GSM878659_UW.Fetal_Placenta.ChromatinAccessibility.H-24409.DS20346</t>
  </si>
  <si>
    <t>GSM878658_UW.Fetal_Adrenal_Gland.ChromatinAccessibility.H-24409.DS20343</t>
  </si>
  <si>
    <t>GSM878657_UW.Fetal_Thymus.ChromatinAccessibility.H-24409.DS20341</t>
  </si>
  <si>
    <t>GSM878656_UW.Fetal_Thymus.ChromatinAccessibility.H-24401.DS20335</t>
  </si>
  <si>
    <t>GSM878646_UW.Fibroblasts_Fetal_Skin_Quadriceps_Right.ChromatinAccessibility.H-24259.DS19943</t>
  </si>
  <si>
    <t>GSM878645_UW.Fibroblasts_Fetal_Skin_Biceps_Left.ChromatinAccessibility.H-24259.DS19867</t>
  </si>
  <si>
    <t>GSM878644_UW.Fibroblasts_Fetal_Skin_Biceps_Left.ChromatinAccessibility.H-24259.DS19857</t>
  </si>
  <si>
    <t>GSM878643_UW.Fibroblasts_Fetal_Skin_Biceps_Right.ChromatinAccessibility.H-24259.DS19761</t>
  </si>
  <si>
    <t>GSM878642_UW.Fibroblasts_Fetal_Skin_Biceps_Right.ChromatinAccessibility.H-24259.DS19745</t>
  </si>
  <si>
    <t>GSM878641_UW.Fibroblasts_Fetal_Skin_Upper_Back.ChromatinAccessibility.H-24259.DS19706</t>
  </si>
  <si>
    <t>GSM878640_UW.Fibroblasts_Fetal_Skin_Upper_Back.ChromatinAccessibility.H-24259.DS19696</t>
  </si>
  <si>
    <t>GSM878639_UW.Fetal_Muscle_Back.ChromatinAccessibility.H-24297.DS19648</t>
  </si>
  <si>
    <t>GSM878638_UW.Fetal_Muscle_Arm.ChromatinAccessibility.H-24297.DS19646</t>
  </si>
  <si>
    <t>GSM878637_UW.Fetal_Muscle_Leg.ChromatinAccessibility.H-24297.DS19643</t>
  </si>
  <si>
    <t>GSM878636_UW.Fibroblasts_Fetal_Skin_Abdomen.ChromatinAccessibility.H-24259.DS19561</t>
  </si>
  <si>
    <t>GSM878635_UW.Fibroblasts_Fetal_Skin_Abdomen.ChromatinAccessibility.H-24259.DS19558</t>
  </si>
  <si>
    <t>GSM878634_UW.Fibroblasts_Fetal_Skin_Scalp.ChromatinAccessibility.H-24259.DS19449</t>
  </si>
  <si>
    <t>GSM878633_UW.Fibroblasts_Fetal_Skin_Scalp.ChromatinAccessibility.H-24259.DS19444</t>
  </si>
  <si>
    <t>GSM878632_UW.Fetal_Muscle_Back.ChromatinAccessibility.H-24279.DS19441</t>
  </si>
  <si>
    <t>GSM878631_UW.Fetal_Muscle_Leg.ChromatinAccessibility.H-24279.DS19436</t>
  </si>
  <si>
    <t>GSM878630_UW.Fetal_Heart.ChromatinAccessibility.H-24042.DS19427</t>
  </si>
  <si>
    <t>GSM878629_UW.Fetal_Renal_Cortex.ChromatinAccessibility.H-24259.DS19388</t>
  </si>
  <si>
    <t>GSM878628_UW.H1_BMP4_Derived_Trophoblast_Cultured_Cells.ChromatinAccessibility.DS19317</t>
  </si>
  <si>
    <t>GSM878627_UW.Fetal_Thymus.ChromatinAccessibility.H-24259.DS19287</t>
  </si>
  <si>
    <t>GSM878626_UW.Fetal_Muscle_Leg.ChromatinAccessibility.H-24244.DS19272</t>
  </si>
  <si>
    <t>GSM878625_UW.Fetal_Muscle_Arm.ChromatinAccessibility.H-24244.DS19270</t>
  </si>
  <si>
    <t>GSM878624_UW.Fibroblasts_Fetal_Skin_Back.ChromatinAccessibility.H-24218.DS19233</t>
  </si>
  <si>
    <t>GSM878623_UW.Fibroblasts_Fetal_Skin_Back.ChromatinAccessibility.H-24218.DS19174</t>
  </si>
  <si>
    <t>GSM878622_UW.Fetal_Muscle_Leg.ChromatinAccessibility.H-24198.DS19158</t>
  </si>
  <si>
    <t>GSM878621_UW.H1.ChromatinAccessibility.DS19100</t>
  </si>
  <si>
    <t>GSM878620_UW.Fetal_Muscle_Arm.ChromatinAccessibility.H-24218.DS19053</t>
  </si>
  <si>
    <t>GSM878619_UW.Fetal_Muscle_Arm.ChromatinAccessibility.H-24198.DS19051</t>
  </si>
  <si>
    <t>GSM878618_UW.Fetal_Muscle_Arm.ChromatinAccessibility.H-24143.DS18992</t>
  </si>
  <si>
    <t>GSM878617_UW.Fetal_Testes.ChromatinAccessibility.H24198_H23640_H24042.DS18942</t>
  </si>
  <si>
    <t>GSM878616_UW.H1.ChromatinAccessibility.DS18873</t>
  </si>
  <si>
    <t>GSM878615_UW.H1_Derived_Neuronal_Progenitor_Cultured_Cells.ChromatinAccessibility.DS18739</t>
  </si>
  <si>
    <t>GSM878614_UW.H1_BMP4_Derived_Trophoblast_Cultured_Cells.ChromatinAccessibility.DS18736</t>
  </si>
  <si>
    <t>GSM878613_UW.H9.ChromatinAccessibility.DS18522</t>
  </si>
  <si>
    <t>GSM878612_UW.H9.ChromatinAccessibility.DS18517</t>
  </si>
  <si>
    <t>GSM878611_UW.Fetal_Muscle_Back.ChromatinAccessibility.H-24089.DS18454</t>
  </si>
  <si>
    <t>GSM878610_UW.Fetal_Muscle_Arm.ChromatinAccessibility.H-24078.DS18379</t>
  </si>
  <si>
    <t>GSM817220_UW.Fetal_Heart.ChromatinAccessibility.H-23744.DS19431</t>
  </si>
  <si>
    <t>GSM817219_UW.Fetal_Placenta.ChromatinAccessibility.H-24272.DS19391</t>
  </si>
  <si>
    <t>GSM817218_UW.Fetal_Renal_Pelvis.ChromatinAccessibility.H-24259.DS19386</t>
  </si>
  <si>
    <t>GSM817217_UW.Fetal_Muscle_Back.ChromatinAccessibility.H-24272.DS19384</t>
  </si>
  <si>
    <t>GSM817216_UW.Fetal_Muscle_Arm.ChromatinAccessibility.H-24272.DS19380</t>
  </si>
  <si>
    <t>GSM817215_UW.H1_BMP4_Derived_Mesendoderm_Cultured_Cells.ChromatinAccessibility.DS19310</t>
  </si>
  <si>
    <t>GSM817214_UW.Fetal_Muscle_Arm.ChromatinAccessibility.H-24259.DS19295</t>
  </si>
  <si>
    <t>GSM817213_UW.Fetal_Muscle_Leg.ChromatinAccessibility.H-24259.DS19291</t>
  </si>
  <si>
    <t>GSM817212_UW.Fetal_Muscle_Back.ChromatinAccessibility.H-24244.DS19283</t>
  </si>
  <si>
    <t>GSM817211_UW.Fetal_Renal_Cortex_Left.ChromatinAccessibility.H-24232.DS19257</t>
  </si>
  <si>
    <t>GSM817210_UW.Fetal_Renal_Cortex_Right.ChromatinAccessibility.H-24232.DS19254</t>
  </si>
  <si>
    <t>GSM817209_UW.Fetal_Renal_Pelvis_Left.ChromatinAccessibility.H-24232.DS19238</t>
  </si>
  <si>
    <t>GSM817208_UW.Fetal_Renal_Pelvis_Right.ChromatinAccessibility.H-24232.DS19235</t>
  </si>
  <si>
    <t>GSM817207_UW.Fetal_Muscle_Back.ChromatinAccessibility.H-24218.DS19117</t>
  </si>
  <si>
    <t>GSM817206_UW.Fetal_Muscle_Leg.ChromatinAccessibility.H-24218.DS19115</t>
  </si>
  <si>
    <t>GSM817205_UW.Fetal_Renal_Pelvis_Left.ChromatinAccessibility.H-24169.DS18964</t>
  </si>
  <si>
    <t>GSM817204_UW.Fetal_Renal_Pelvis_Right.ChromatinAccessibility.H-24169.DS18961</t>
  </si>
  <si>
    <t>GSM817203_UW.Fetal_Renal_Cortex_Left.ChromatinAccessibility.H-24169.DS18931</t>
  </si>
  <si>
    <t>GSM817202_UW.Fetal_Renal_Cortex_Right.ChromatinAccessibility.H-24169.DS18928</t>
  </si>
  <si>
    <t>GSM817201_UW.Fetal_Muscle_Leg.ChromatinAccessibility.H-24143.DS18844</t>
  </si>
  <si>
    <t>GSM817200_UW.Fetal_Muscle_Back.ChromatinAccessibility.H-24143.DS18842</t>
  </si>
  <si>
    <t>GSM817199_UW.Fetal_Stomach.ChromatinAccessibility.H-24125.DS18821</t>
  </si>
  <si>
    <t>GSM817188_UW.Fetal_Intestine_Large.ChromatinAccessibility.H-24111.DS18499</t>
  </si>
  <si>
    <t>GSM817187_UW.Fetal_Intestine_Small.ChromatinAccessibility.H-24111.DS18495</t>
  </si>
  <si>
    <t>GSM817186_UW.Fetal_Lung_Right.ChromatinAccessibility.H-24111.DS18492</t>
  </si>
  <si>
    <t>GSM817185_UW.Fetal_Lung_Left.ChromatinAccessibility.H-24111.DS18487</t>
  </si>
  <si>
    <t>GSM817184_UW.Fetal_Muscle_Arm.ChromatinAccessibility.H-24111.DS18473</t>
  </si>
  <si>
    <t>GSM817183_UW.Fetal_Muscle_Leg.ChromatinAccessibility.H-24111.DS18471</t>
  </si>
  <si>
    <t>GSM817182_UW.Fetal_Muscle_Back.ChromatinAccessibility.H-24111.DS18468</t>
  </si>
  <si>
    <t>GSM817181_UW.Fetal_Kidney_Left.ChromatinAccessibility.H-24089.DS18466</t>
  </si>
  <si>
    <t>GSM817180_UW.Fetal_Kidney_Right.ChromatinAccessibility.H-24089.DS18463</t>
  </si>
  <si>
    <t>GSM817179_UW.Fetal_Muscle_Leg.ChromatinAccessibility.H-24089.DS18456</t>
  </si>
  <si>
    <t>GSM817178_UW.Fetal_Muscle_Arm.ChromatinAccessibility.H-24089.DS18452</t>
  </si>
  <si>
    <t>GSM817177_UW.Fetal_Renal_Pelvis.ChromatinAccessibility.H-24078.DS18431</t>
  </si>
  <si>
    <t>GSM817176_UW.Fetal_Renal_Cortex.ChromatinAccessibility.H-24078.DS18428</t>
  </si>
  <si>
    <t>GSM817175_UW.Fetal_Lung_Left.ChromatinAccessibility.H-24089.DS18421</t>
  </si>
  <si>
    <t>GSM817174_UW.Fetal_Lung_Right.ChromatinAccessibility.H-24089.DS18418</t>
  </si>
  <si>
    <t>GSM817173_UW.Fetal_Stomach.ChromatinAccessibility.H-24078.DS18389</t>
  </si>
  <si>
    <t>GSM817172_UW.Fetal_Thymus.ChromatinAccessibility.H-24078.DS18382</t>
  </si>
  <si>
    <t>GSM817171_UW.Fetal_Muscle_Back.ChromatinAccessibility.H-24078.DS18377</t>
  </si>
  <si>
    <t>GSM817170_UW.Penis_Foreskin_Fibroblast_Primary_Cells.ChromatinAccessibility.skin02.DS18256</t>
  </si>
  <si>
    <t>GSM817169_UW.Penis_Foreskin_Fibroblast_Primary_Cells.ChromatinAccessibility.skin02.DS18252</t>
  </si>
  <si>
    <t>GSM817168_UW.Fetal_Lung_Left.ChromatinAccessibility.H-24005.DS17959</t>
  </si>
  <si>
    <t>GSM817167_UW.Fetal_Adrenal_Gland.ChromatinAccessibility.H-23887.DS17677</t>
  </si>
  <si>
    <t>GSM817166_UW.CD4_Primary_Cells.ChromatinAccessibility.RO_01689.DS17329</t>
  </si>
  <si>
    <t>GSM817165_UW.Fetal_Adrenal_Gland.ChromatinAccessibility.H-23769.DS17319</t>
  </si>
  <si>
    <t>GSM817164_UW.Fetal_Lung_Right.ChromatinAccessibility.H-23758.DS17162</t>
  </si>
  <si>
    <t>GSM817163_UW.Fetal_Kidney_Right.ChromatinAccessibility.H-23758.DS17144</t>
  </si>
  <si>
    <t>GSM817162_UW.Fetal_Intestine_Large.ChromatinAccessibility.H-23744.DS17094</t>
  </si>
  <si>
    <t>GSM817161_UW.Fetal_Intestine_Small.ChromatinAccessibility.H-23724.DS16975</t>
  </si>
  <si>
    <t>GSM817160_UW.Mobilized_CD8_Primary_Cells.ChromatinAccessibility.RO_01679.DS16962</t>
  </si>
  <si>
    <t>GSM817159_UW.Fetal_Kidney.ChromatinAccessibility.H-23663.DS16837</t>
  </si>
  <si>
    <t>GSM817158_UW.Fetal_Skin.ChromatinAccessibility.H-22337.DS10987</t>
  </si>
  <si>
    <t>GSM774244_UW.Penis_Foreskin_Melanocyte_Primary_Cells.ChromatinAccessibility.skin01.DS18601</t>
  </si>
  <si>
    <t>GSM774243_UW.Penis_Foreskin_Melanocyte_Primary_Cells.ChromatinAccessibility.skin01.DS18590</t>
  </si>
  <si>
    <t>GSM774242_UW.Fetal_Muscle_Leg.ChromatinAccessibility.H-24078.DS18386</t>
  </si>
  <si>
    <t>GSM774241_UW.Penis_Foreskin_Fibroblast_Primary_Cells.ChromatinAccessibility.skin01.DS18229</t>
  </si>
  <si>
    <t>GSM774240_UW.Penis_Foreskin_Fibroblast_Primary_Cells.ChromatinAccessibility.skin01.DS18224</t>
  </si>
  <si>
    <t>GSM774239_UW.Fetal_Muscle_Arm.ChromatinAccessibility.H-24042.DS18176</t>
  </si>
  <si>
    <t>GSM774238_UW.Fetal_Muscle_Lower_Limb_Skeletal.ChromatinAccessibility.H-24042.DS18174</t>
  </si>
  <si>
    <t>GSM774237_UW.Fetal_Lung_Left.ChromatinAccessibility.H-23640.DS18170</t>
  </si>
  <si>
    <t>GSM774236_UW.Fetal_Renal_Pelvis.ChromatinAccessibility.H-24005.DS18088</t>
  </si>
  <si>
    <t>GSM774235_UW.Fetal_Muscle_Back.ChromatinAccessibility.H-24005.DS18083</t>
  </si>
  <si>
    <t>GSM774223_UW.Fetal_Muscle_Arm.ChromatinAccessibility.H-23914.DS17765</t>
  </si>
  <si>
    <t>GSM774222_UW.Fetal_Renal_Pelvis.ChromatinAccessibility.H-23914.DS17760</t>
  </si>
  <si>
    <t>GSM774221_UW.Fetal_Kidney.ChromatinAccessibility.H-23887.DS17753</t>
  </si>
  <si>
    <t>GSM774220_UW.Fetal_Intestine_Large.ChromatinAccessibility.H-23914.DS17748</t>
  </si>
  <si>
    <t>GSM774219_UW.Fetal_Placenta.ChromatinAccessibility.H-23914.DS17744</t>
  </si>
  <si>
    <t>GSM774218_UW.Fetal_Muscle_Upper_Trunk.ChromatinAccessibility.H-23887.DS17664</t>
  </si>
  <si>
    <t>GSM774217_UW.Fetal_Intestine_Large.ChromatinAccessibility.H-23887.DS17647</t>
  </si>
  <si>
    <t>GSM774216_UW.Fetal_Intestine_Small.ChromatinAccessibility.H-23887.DS17643</t>
  </si>
  <si>
    <t>GSM774215_UW.Fetal_Placenta.ChromatinAccessibility.H-23887.DS17639</t>
  </si>
  <si>
    <t>GSM774214_UW.Fetal_Intestine_Large.ChromatinAccessibility.H-23833.DS17462</t>
  </si>
  <si>
    <t>GSM774213_UW.Fetal_Intestine_Large.ChromatinAccessibility.H-23808.DS17422</t>
  </si>
  <si>
    <t>GSM774212_UW.Fetal_Stomach.ChromatinAccessibility.H-23758.DS17172</t>
  </si>
  <si>
    <t>GSM774211_UW.Fetal_Lung_Left.ChromatinAccessibility.H-23758.DS17154</t>
  </si>
  <si>
    <t>GSM774210_UW.Fetal_Intestine_Small.ChromatinAccessibility.H-23758.DS17150</t>
  </si>
  <si>
    <t>GSM774209_UW.Fetal_Kidney_Left.ChromatinAccessibility.H-23758.DS17140</t>
  </si>
  <si>
    <t>GSM774208_UW.Mobilized_CD34_Primary_Cells.ChromatinAccessibility.RO_01701.DS17112</t>
  </si>
  <si>
    <t>GSM774207_UW.Fetal_Lung_Left.ChromatinAccessibility.H-23744.DS17105</t>
  </si>
  <si>
    <t>GSM774206_UW.Fetal_Lung_Right.ChromatinAccessibility.H-23744.DS17101</t>
  </si>
  <si>
    <t>GSM774205_UW.Fetal_Intestine_Small.ChromatinAccessibility.H-23744.DS17092</t>
  </si>
  <si>
    <t>GSM774204_UW.Fetal_Thymus.ChromatinAccessibility.H-23663.DS16841</t>
  </si>
  <si>
    <t>GSM774203_UW.Fetal_Heart.ChromatinAccessibility.H-23663.DS16819</t>
  </si>
  <si>
    <t>GSM774202_UW.Fetal_Stomach.ChromatinAccessibility.H-23589.DS16530</t>
  </si>
  <si>
    <t>GSM774201_UW.Mobilized_CD3_Primary_Cells.ChromatinAccessibility.RO_01508.DS11148</t>
  </si>
  <si>
    <t>GSM753974_UW.Breast_vHMEC.ChromatinAccessibility.RM035.DS18438</t>
  </si>
  <si>
    <t>GSM753973_UW.Breast_vHMEC.ChromatinAccessibility.RM035.DS18406</t>
  </si>
  <si>
    <t>GSM701541_UW.CD14_Primary_Cells.ChromatinAccessibility.RO_01701.DS17889</t>
  </si>
  <si>
    <t>GSM701540_UW.CD8_Primary_Cells.ChromatinAccessibility.RO_01701.DS17885</t>
  </si>
  <si>
    <t>GSM701539_UW.CD4_Primary_Cells.ChromatinAccessibility.RO_01701.DS17881</t>
  </si>
  <si>
    <t>GSM701538_UW.Fetal_Stomach.ChromatinAccessibility.H-23964.DS17878</t>
  </si>
  <si>
    <t>GSM701537_UW.Fetal_Thymus.ChromatinAccessibility.H-23964.DS17875</t>
  </si>
  <si>
    <t>GSM701536_UW.Fetal_Muscle_Back.ChromatinAccessibility.H-23964.DS17850</t>
  </si>
  <si>
    <t>GSM701535_UW.Fetal_Muscle_Arm.ChromatinAccessibility.H-23964.DS17848</t>
  </si>
  <si>
    <t>GSM701534_UW.Fetal_Lung_Left.ChromatinAccessibility.H-23964.DS17835</t>
  </si>
  <si>
    <t>GSM701533_UW.Fetal_Muscle_Trunk.ChromatinAccessibility.H-23941.DS17827</t>
  </si>
  <si>
    <t>GSM701532_UW.Fetal_Renal_Cortex.ChromatinAccessibility.H-23941.DS17804</t>
  </si>
  <si>
    <t>GSM701531_UW.Fetal_Intestine_Large.ChromatinAccessibility.H-23941.DS17785</t>
  </si>
  <si>
    <t>GSM701530_UW.Fetal_Intestine_Small.ChromatinAccessibility.H-23914.DS17763</t>
  </si>
  <si>
    <t>GSM701529_UW.Fetal_Renal_Cortex.ChromatinAccessibility.H-23914.DS17756</t>
  </si>
  <si>
    <t>GSM701528_UW.Fetal_Stomach.ChromatinAccessibility.H-23914.DS17750</t>
  </si>
  <si>
    <t>GSM701527_UW.Fetal_Lung_Left.ChromatinAccessibility.H-23914.DS17739</t>
  </si>
  <si>
    <t>GSM701526_UW.CD3_Primary_Cells.ChromatinAccessibility.CB6_1-4-2011.DS17706</t>
  </si>
  <si>
    <t>GSM701525_UW.CD3_Primary_Cells.ChromatinAccessibility.CB1_1-3-2011.DS17702</t>
  </si>
  <si>
    <t>GSM701524_UW.Fetal_Lung_Left.ChromatinAccessibility.H-23887.DS17674</t>
  </si>
  <si>
    <t>GSM701523_UW.Fetal_Lung_Right.ChromatinAccessibility.H-23887.DS17670</t>
  </si>
  <si>
    <t>GSM701522_UW.Fetal_Muscle_Upper_Limb_Skeletal.ChromatinAccessibility.H-23887.DS17661</t>
  </si>
  <si>
    <t>GSM701521_UW.Fetal_Stomach.ChromatinAccessibility.H-23887.DS17659</t>
  </si>
  <si>
    <t>GSM701520_UW.Fetal_Renal_Pelvis_Left.ChromatinAccessibility.H-23871.DS17553</t>
  </si>
  <si>
    <t>GSM701519_UW.Fetal_Renal_Cortex_Left.ChromatinAccessibility.H-23871.DS17550</t>
  </si>
  <si>
    <t>GSM701518_UW.Fetal_Renal_Pelvis_Right.ChromatinAccessibility.H-23871.DS17548</t>
  </si>
  <si>
    <t>GSM701517_UW.Fetal_Renal_Cortex_Right.ChromatinAccessibility.H-23871.DS17545</t>
  </si>
  <si>
    <t>GSM701506_UW.Fetal_Muscle_Arm.ChromatinAccessibility.H-23808.DS17432</t>
  </si>
  <si>
    <t>GSM701505_UW.Fetal_Muscle_Leg.ChromatinAccessibility.H-23808.DS17429</t>
  </si>
  <si>
    <t>GSM701504_UW.Fetal_Intestine_Small.ChromatinAccessibility.H-23808.DS17425</t>
  </si>
  <si>
    <t>GSM701503_UW.CD14_Primary_Cells.ChromatinAccessibility.RO_01689.DS17391</t>
  </si>
  <si>
    <t>GSM701502_UW.Fetal_Renal_Cortex.ChromatinAccessibility.H-23790.DS17387</t>
  </si>
  <si>
    <t>GSM701501_UW.Fetal_Renal_Pelvis.ChromatinAccessibility.H-23790.DS17381</t>
  </si>
  <si>
    <t>GSM701500_UW.CD20_Primary_Cells.ChromatinAccessibility.RO_01778.DS17371</t>
  </si>
  <si>
    <t>GSM701499_UW.CD8_Primary_Cells.ChromatinAccessibility.RO_01689.DS17332</t>
  </si>
  <si>
    <t>GSM701498_UW.Fetal_Stomach.ChromatinAccessibility.H-23769.DS17325</t>
  </si>
  <si>
    <t>GSM701497_UW.Fetal_Thymus.ChromatinAccessibility.H-23769.DS17323</t>
  </si>
  <si>
    <t>GSM701496_UW.Fetal_Intestine_Small.ChromatinAccessibility.H-23769.DS17317</t>
  </si>
  <si>
    <t>GSM701495_UW.Fetal_Intestine_Large.ChromatinAccessibility.H-23769.DS17313</t>
  </si>
  <si>
    <t>GSM701494_UW.Fetal_Renal_Cortex.ChromatinAccessibility.H-23769.DS17307</t>
  </si>
  <si>
    <t>GSM701493_UW.CD19_Primary_Cells.ChromatinAccessibility.RO_01689.DS17281</t>
  </si>
  <si>
    <t>GSM701492_UW.CD19_Primary_Cells.ChromatinAccessibility.RO_01679.DS17186</t>
  </si>
  <si>
    <t>GSM701491_UW.Mobilized_CD4_Primary_Cells.ChromatinAccessibility.RO_01701.DS17175</t>
  </si>
  <si>
    <t>GSM701490_UW.Fetal_Intestine_Large.ChromatinAccessibility.H-23758.DS17157</t>
  </si>
  <si>
    <t>GSM701489_UW.Mobilized_CD4_Primary_Cells.ChromatinAccessibility.RO_01679.DS16955</t>
  </si>
  <si>
    <t>GSM701488_UW.Mobilized_CD3_Primary_Cells.ChromatinAccessibility.RO_01679.DS16834</t>
  </si>
  <si>
    <t>GSM701487_UW.Fetal_Intestine_Small.ChromatinAccessibility.H-23640.DS16712</t>
  </si>
  <si>
    <t>GSM665839_UW.CD4_Primary_Cells.ChromatinAccessibility.RO_01679.DS17212</t>
  </si>
  <si>
    <t>GSM665838_UW.CD8_Primary_Cells.ChromatinAccessibility.RO_01679.DS17203</t>
  </si>
  <si>
    <t>GSM665837_UW.CD3_Primary_Cells.ChromatinAccessibility.RO_01679.DS17198</t>
  </si>
  <si>
    <t>GSM665836_UW.CD56_Primary_Cells.ChromatinAccessibility.RO_01679.DS17189</t>
  </si>
  <si>
    <t>GSM665835_UW.Fetal_Intestine_Small.ChromatinAccessibility.H-23663.DS16822</t>
  </si>
  <si>
    <t>GSM665834_UW.Fetal_Kidney_Left.ChromatinAccessibility.H-23640.DS16805</t>
  </si>
  <si>
    <t>GSM665833_UW.Fetal_Kidney_Right.ChromatinAccessibility.H-23640.DS16801</t>
  </si>
  <si>
    <t>GSM665832_UW.Fetal_Lung_Right.ChromatinAccessibility.H-23640.DS16790</t>
  </si>
  <si>
    <t>GSM665831_UW.Fetal_Heart.ChromatinAccessibility.H-23617.DS16621</t>
  </si>
  <si>
    <t>GSM665830_UW.Fetal_Heart.ChromatinAccessibility.H-23604.DS16582</t>
  </si>
  <si>
    <t>GSM665829_UW.Fetal_Kidney_Left.ChromatinAccessibility.H-23604.DS16579</t>
  </si>
  <si>
    <t>GSM665828_UW.Fetal_Lung_Left.ChromatinAccessibility.H-23604.DS16570</t>
  </si>
  <si>
    <t>GSM665827_UW.Fetal_Lung_Right.ChromatinAccessibility.H-23604.DS16566</t>
  </si>
  <si>
    <t>GSM665825_UW.Fetal_Intestine_Small.ChromatinAccessibility.H-23604.DS16559</t>
  </si>
  <si>
    <t>GSM665824_UW.Fetal_Heart.ChromatinAccessibility.H-23589.DS16500</t>
  </si>
  <si>
    <t>GSM665823_UW.Fetal_Thymus.ChromatinAccessibility.H-23589.DS16490</t>
  </si>
  <si>
    <t>GSM665822_UW.Fetal_Kidney_Left.ChromatinAccessibility.H-23589.DS16446</t>
  </si>
  <si>
    <t>GSM665821_UW.Fetal_Kidney_Right.ChromatinAccessibility.H-23589.DS16441</t>
  </si>
  <si>
    <t>GSM665811_UW.Fetal_Heart.ChromatinAccessibility.H-23468.DS15839</t>
  </si>
  <si>
    <t>GSM665810_UW.Fetal_Kidney_Right.ChromatinAccessibility.H-23435.DS15651</t>
  </si>
  <si>
    <t>GSM665808_UW.Fetal_Lung_Left.ChromatinAccessibility.H-23435.DS15637</t>
  </si>
  <si>
    <t>GSM665807_UW.Fetal_Lung_Right.ChromatinAccessibility.H-23435.DS15632</t>
  </si>
  <si>
    <t>GSM665806_UW.Fetal_Lung.ChromatinAccessibility.H-23419.DS15573</t>
  </si>
  <si>
    <t>GSM665805_UW.Fetal_Lung.ChromatinAccessibility.H-23399.DS15461</t>
  </si>
  <si>
    <t>GSM665804_UW.Fetal_Brain.ChromatinAccessibility.H-23399.DS15453</t>
  </si>
  <si>
    <t>GSM665803_UW.iPS_DF_4.7.ChromatinAccessibility.DS15169</t>
  </si>
  <si>
    <t>GSM665802_UW.iPS_DF_6.9.ChromatinAccessibility.DS15164</t>
  </si>
  <si>
    <t>GSM665801_UW.iPS_DF_19.11.ChromatinAccessibility.DS15153</t>
  </si>
  <si>
    <t>GSM665800_UW.iPS_DF_19.7.ChromatinAccessibility.DS15148</t>
  </si>
  <si>
    <t>GSM595930_UW.Fetal_Lung.ChromatinAccessibility.H-23365.DS15227</t>
  </si>
  <si>
    <t>GSM595930_fLung-DS15227.75.20.filtered-density.36.hg19</t>
  </si>
  <si>
    <t>GSM595929_UW.Fetal_Lung.ChromatinAccessibility.H-23284.DS14820</t>
  </si>
  <si>
    <t>GSM595929_fLung-DS14820.75.20.filtered-density.36.hg19</t>
  </si>
  <si>
    <t>GSM595928_UW.Fetal_Brain.ChromatinAccessibility.H-23284.DS14815</t>
  </si>
  <si>
    <t>GSM595928_fBrain-DS14815.75.20.filtered-density.36.hg19</t>
  </si>
  <si>
    <t>GSM595927_UW.Fetal_Lung.ChromatinAccessibility.H-23284.DS14809</t>
  </si>
  <si>
    <t>GSM595927_fLung-DS14809.75.20.filtered-density.36.hg19</t>
  </si>
  <si>
    <t>GSM595926_UW.Fetal_Brain.ChromatinAccessibility.H-23284.DS14803</t>
  </si>
  <si>
    <t>GSM595926_fBrain-DS14803.75.20.filtered-density.36.hg19</t>
  </si>
  <si>
    <t>GSM595925_UW.Fetal_Lung.ChromatinAccessibility.H-23266.DS14751</t>
  </si>
  <si>
    <t>GSM595925_fLung-DS14751.75.20.filtered-density.36.hg19</t>
  </si>
  <si>
    <t>GSM595924_UW.Fetal_Lung.ChromatinAccessibility.H-23266.DS14724</t>
  </si>
  <si>
    <t>GSM595924_fLung-DS14724.75.20.filtered-density.36.hg19</t>
  </si>
  <si>
    <t>GSM595923_UW.Fetal_Brain.ChromatinAccessibility.H-23266.DS14718</t>
  </si>
  <si>
    <t>GSM595923_fBrain-DS14718.75.20.filtered-density.36.hg19</t>
  </si>
  <si>
    <t>GSM595922_UW.Fetal_Brain.ChromatinAccessibility.H-23266.DS14717</t>
  </si>
  <si>
    <t>GSM595922_fBrain-DS14717.75.20.filtered-density.36.hg19</t>
  </si>
  <si>
    <t>GSM595921_UW.Fetal_Lung.ChromatinAccessibility.H-23247.DS14666</t>
  </si>
  <si>
    <t>GSM595921_fLung-DS14666.75.20.filtered-density.36.hg19</t>
  </si>
  <si>
    <t>GSM595920_UW.Fetal_Brain.ChromatinAccessibility.H-22911.DS14464</t>
  </si>
  <si>
    <t>GSM595920_fBrain-DS14464.75.20.filtered-density.36.hg19</t>
  </si>
  <si>
    <t>GSM595919_UW.Mobilized_CD34_Primary_Cells.ChromatinAccessibility.RO_01492.DS14206</t>
  </si>
  <si>
    <t>GSM595919_CD34-DS14206.75.20.filtered-density.36.hg19</t>
  </si>
  <si>
    <t>GSM595918_UW.Mobilized_CD34_Primary_Cells.ChromatinAccessibility.RO_01535.DS14197</t>
  </si>
  <si>
    <t>GSM595918_CD34-DS14197.75.20.filtered-density.36.hg19</t>
  </si>
  <si>
    <t>GSM595917_UW.Mobilized_CD34_Primary_Cells.ChromatinAccessibility.RO_01517.DS14129</t>
  </si>
  <si>
    <t>GSM595917_CD34-DS14129.75.20.filtered-density.36.hg19</t>
  </si>
  <si>
    <t>GSM595916_UW.Fetal_Lung.ChromatinAccessibility.H-23090.DS13985</t>
  </si>
  <si>
    <t>GSM595916_fLung-DS13985.75.20.filtered-density.36.hg19</t>
  </si>
  <si>
    <t>GSM595915_UW.Fetal_Lung.ChromatinAccessibility.H-22934B.DS13507</t>
  </si>
  <si>
    <t>GSM595915_fLung-DS13507.75.20.filtered-density.36.hg19</t>
  </si>
  <si>
    <t>GSM595914_UW.Mobilized_CD34_Primary_Cells.ChromatinAccessibility.RO_01536.DS12336</t>
  </si>
  <si>
    <t>GSM595914_CD34-DS12336.75.20.filtered-density.36.hg19</t>
  </si>
  <si>
    <t>GSM595913_UW.Fetal_Brain.ChromatinAccessibility.H-22510.DS11877</t>
  </si>
  <si>
    <t>GSM595913_fBrain-DS11877.75.20.filtered-density.36.hg19</t>
  </si>
  <si>
    <t>GSM530666_UW.IMR90.ChromatinAccessibility.IMR90-DS13229</t>
  </si>
  <si>
    <t>GSM530666_UW.IMR90.ChromatinAccessibility.DS13229</t>
  </si>
  <si>
    <t>GSM530665_UW.IMR90.ChromatinAccessibility.IMR90-DS13219</t>
  </si>
  <si>
    <t>GSM530665_UW.IMR90.ChromatinAccessibility.DS13219</t>
  </si>
  <si>
    <t>GSM530664_UW.Mobilized_CD34_Primary_Cells.ChromatinAccessibility.RO_00738.DS13199</t>
  </si>
  <si>
    <t>GSM530664_UW.CD34.ChromatinAccessibility.CD34+-DS13199</t>
  </si>
  <si>
    <t>GSM530663_UW.Mobilized_CD34_Primary_Cells.ChromatinAccessibility.RO_01562.DS13196</t>
  </si>
  <si>
    <t>GSM530663_UW.CD34.ChromatinAccessibility.CD34+-DS13196</t>
  </si>
  <si>
    <t>GSM530662_UW.Fetal_Lung.ChromatinAccessibility.H-22727.DS12817</t>
  </si>
  <si>
    <t>GSM530662_UW.FetalLung.ChromatinAccessibility.fLung-DS12817</t>
  </si>
  <si>
    <t>GSM530661_UW.Fetal_Heart.ChromatinAccessibility.H-22727.DS12810</t>
  </si>
  <si>
    <t>GSM530661_UW.FetalHeart.ChromatinAccessibility.fHeart-DS12810</t>
  </si>
  <si>
    <t>GSM530651_UW.Fetal_Brain.ChromatinAccessibility.H-22510.DS11872</t>
  </si>
  <si>
    <t>GSM530651_UW.FetalBrain.ChromatinAccessibility.fBrain-DS11872</t>
  </si>
  <si>
    <t>GSM493387_UW.Mobilized_CD34_Primary_Cells.ChromatinAccessibility.RO_01527.DS11666</t>
  </si>
  <si>
    <t>GSM493387_UW.CD34.rep3.ChromatinAccessibility.CD34+-DS11666</t>
  </si>
  <si>
    <t>GSM493386_UW.Mobilized_CD34_Primary_Cells.ChromatinAccessibility.RO_01508.DS11202</t>
  </si>
  <si>
    <t>GSM493386_UW.CD34.rep2.ChromatinAccessibility.CD34+-DS11202</t>
  </si>
  <si>
    <t>GSM493385_UW.Fetal_Kidney.ChromatinAccessibility.H-22337.DS10986</t>
  </si>
  <si>
    <t>GSM493385_UW.FetalKidney.ChromatinAccessibility.fKidney-DS10986</t>
  </si>
  <si>
    <t>GSM493384_UW.Mobilized_CD34_Primary_Cells.ChromatinAccessibility.RO_01535.DS12274</t>
  </si>
  <si>
    <t>GSM493384_UW.CD34.rep1.ChromatinAccessibility.CD34+-DS12274</t>
  </si>
  <si>
    <t>GSM468801_UW.IMR90.rep2.ChromatinAccessibility.IMR90-DS11764</t>
  </si>
  <si>
    <t>GSM468801_UW.IMR90.ChromatinAccessibility.DS11764</t>
  </si>
  <si>
    <t>GSM468792_UW.IMR90.rep1.ChromatinAccessibility.IMR90-DS11759</t>
  </si>
  <si>
    <t>GSM468792_UW.IMR90.ChromatinAccessibility.DS11759</t>
  </si>
  <si>
    <t>GSM1027346_UW.Fetal_Kidney_Right.ChromatinAccessibility.H-24626.DNase.DS21340</t>
  </si>
  <si>
    <t>GSM1027345_UW.Fetal_Lung_Left.ChromatinAccessibility.H-24626.DNase.DS21334</t>
  </si>
  <si>
    <t>GSM1027344_UW.Fetal_Lung_Right.ChromatinAccessibility.H-24626.DNase.DS21328</t>
  </si>
  <si>
    <t>GSM1027343_UW.Fetal_Placenta.ChromatinAccessibility.H-24608.DNase.DS21111</t>
  </si>
  <si>
    <t>GSM1027331_UW.Fetal_Stomach.ChromatinAccessibility.H-24510.DNase.DS20791</t>
  </si>
  <si>
    <t>GSM1027330_UW.Fetal_Muscle_Back.ChromatinAccessibility.H-24510.DNase.DS20789</t>
  </si>
  <si>
    <t>GSM1027329_UW.Fetal_Kidney.ChromatinAccessibility.H-24510.DNase.DS20786</t>
  </si>
  <si>
    <t>GSM1027328_UW.Fetal_Brain.ChromatinAccessibility.H-24510.DNase.DS20780</t>
  </si>
  <si>
    <t>GSM1027324_UW.Fetal_Renal_Pelvis.ChromatinAccessibility.H-24493.DNase.DS20570</t>
  </si>
  <si>
    <t>GSM1027323_UW.Fetal_Renal_Cortex.ChromatinAccessibility.H-24477.DNase.DS20445</t>
  </si>
  <si>
    <t>GSM1027322_UW.Heart.ChromatinAccessibility.STL001.DNase.DS20383</t>
  </si>
  <si>
    <t>GSM1027319_UW.Fetal_Testes.ChromatinAccessibility.H23914_H24089_H24218_H24244.DNase.DS20170</t>
  </si>
  <si>
    <t>GSM1027318_UW.Fetal_Stomach.ChromatinAccessibility.H-24365.DNase.DS20079</t>
  </si>
  <si>
    <t>GSM1027317_UW.Fetal_Renal_Pelvis.ChromatinAccessibility.H-24365.DNase.DS20027</t>
  </si>
  <si>
    <t>GSM1027316_UW.Fetal_Renal_Cortex.ChromatinAccessibility.H-24365.DNase.DS20024</t>
  </si>
  <si>
    <t>GSM1027315_UW.Fetal_Renal_Pelvis.ChromatinAccessibility.H-24342.DNase.DS20022</t>
  </si>
  <si>
    <t>GSM1027314_UW.Fetal_Renal_Cortex.ChromatinAccessibility.H-24342.DNase.DS20018</t>
  </si>
  <si>
    <t>GSM1027313_UW.Fetal_Thymus.ChromatinAccessibility.H-24297.DNase.DS19675</t>
  </si>
  <si>
    <t>GSM1027312_UW.Penis_Foreskin_Melanocyte_Primary_Cells.ChromatinAccessibility.skin02.DNase.DS19662</t>
  </si>
  <si>
    <t>GSM1027311_UW.Fetal_Adrenal_Gland.ChromatinAccessibility.H-24279.DNase.DS19583</t>
  </si>
  <si>
    <t>GSM1027310_UW.Fetal_Adrenal_Gland.ChromatinAccessibility.H-24272.DNase.DS19395</t>
  </si>
  <si>
    <t>GSM1027309_UW.Fetal_Muscle_Leg.ChromatinAccessibility.H-24272.DNase.DS19382</t>
  </si>
  <si>
    <t>GSM1027308_UW.Fetal_Spinal_Cord.ChromatinAccessibility.H-24244.DNase.DS19260</t>
  </si>
  <si>
    <t>GSM1027307_UW.Penis_Foreskin_Melanocyte_Primary_Cells.ChromatinAccessibility.skin02.DNase.DS18668</t>
  </si>
  <si>
    <t>GSM1027306_UW.Fetal_Ovary.ChromatinAccessibility.H23758_H23604.DNase.DS17445</t>
  </si>
  <si>
    <t>GSM1024608_UW.Fetal_Kidney.ChromatinAccessibility.H-24584.DS20987</t>
  </si>
  <si>
    <t>GSM1024607_UW.Fetal_Kidney_Right.ChromatinAccessibility.H-24568.DS20917</t>
  </si>
  <si>
    <t>GSM1024606_UW.Fetal_Stomach.ChromatinAccessibility.H-24342.DS19933</t>
  </si>
  <si>
    <t>GSM1024605_UW.Fetal_Muscle_Arm.ChromatinAccessibility.H-24279.DS19439</t>
  </si>
  <si>
    <t>ENCODE DHS Dataset</t>
  </si>
  <si>
    <t>Total</t>
  </si>
  <si>
    <t>UFO.rad</t>
  </si>
  <si>
    <t>UFO.hip</t>
  </si>
  <si>
    <t>TUK.imp</t>
  </si>
  <si>
    <t>TUK.seq</t>
  </si>
  <si>
    <t>RSIII</t>
  </si>
  <si>
    <t>RSII</t>
  </si>
  <si>
    <t>MrOS US</t>
  </si>
  <si>
    <t>Men</t>
  </si>
  <si>
    <t>-</t>
  </si>
  <si>
    <t>chr3:50906922</t>
  </si>
  <si>
    <t>chr8:126118933</t>
  </si>
  <si>
    <t>Meta-analysis</t>
  </si>
  <si>
    <t>HWE P-Value</t>
  </si>
  <si>
    <t>INFO</t>
  </si>
  <si>
    <t>I2</t>
  </si>
  <si>
    <t>P-Value</t>
  </si>
  <si>
    <t>TWINSUK.imp</t>
  </si>
  <si>
    <t>TWINSUK.seq</t>
  </si>
  <si>
    <t>Foreram</t>
  </si>
  <si>
    <t>MROS</t>
  </si>
  <si>
    <t>ALSPAC.imp</t>
  </si>
  <si>
    <t>ALSPAC.seq</t>
  </si>
  <si>
    <t>Lambda</t>
  </si>
  <si>
    <t>rs13046645</t>
  </si>
  <si>
    <t xml:space="preserve"> -</t>
  </si>
  <si>
    <t>RS‐I</t>
  </si>
  <si>
    <t>Whole-Exome Sequenced</t>
  </si>
  <si>
    <t>Whole-Genome Sequenced</t>
  </si>
  <si>
    <t>Cohort Acronym</t>
  </si>
  <si>
    <t>Legend:* denotes candidate variants identified. Homologous regions in mouse were identified from Build 37.</t>
  </si>
  <si>
    <t>LS BMD</t>
  </si>
  <si>
    <t>B6xDBA</t>
  </si>
  <si>
    <t>Femur aBMD</t>
  </si>
  <si>
    <t>chr2:136,699,519-136,942,019</t>
  </si>
  <si>
    <t>3:119597501-126253256</t>
  </si>
  <si>
    <t>Femoral neck elongation/*Body weight</t>
  </si>
  <si>
    <t>3:124975102-125216125</t>
  </si>
  <si>
    <t xml:space="preserve">Femoral mid vBMD </t>
  </si>
  <si>
    <t>chr7:36,061,563-36,251,019</t>
  </si>
  <si>
    <t>1:86292375-90853025</t>
  </si>
  <si>
    <t>*Lumbar total area/*Lumbar trabecular area</t>
  </si>
  <si>
    <t>1:87793208-87999101</t>
  </si>
  <si>
    <t>chr1:107,418,264-107,930,626</t>
  </si>
  <si>
    <t>13:11669395-12196546</t>
  </si>
  <si>
    <t xml:space="preserve">TNFRSF11A </t>
  </si>
  <si>
    <t>NZBxRF</t>
  </si>
  <si>
    <t xml:space="preserve">Femoral midcort vBMD </t>
  </si>
  <si>
    <t>chr11:102,057,063-102,150,738</t>
  </si>
  <si>
    <t>10:88815649-95483369</t>
  </si>
  <si>
    <t>Femoral neck cortical area/Femur midshaft polar moment of inertia/Length to femoral head/Femur mineral content/Femur midshaft total area/Femur midshaft cortical area</t>
  </si>
  <si>
    <t>10:91266519-91369065</t>
  </si>
  <si>
    <t>FN BMD</t>
  </si>
  <si>
    <t>rs1877632</t>
  </si>
  <si>
    <t>chr11:74,721,409-74,977,945</t>
  </si>
  <si>
    <t>10:57899832-62370770</t>
  </si>
  <si>
    <t>*Femur midshaft total density</t>
  </si>
  <si>
    <t>10:62217482-62470611</t>
  </si>
  <si>
    <t xml:space="preserve">SMG6 </t>
  </si>
  <si>
    <t>NZBxSM</t>
  </si>
  <si>
    <t xml:space="preserve">Whole-body aBMD </t>
  </si>
  <si>
    <t>chr8:123,720,540-123,721,010</t>
  </si>
  <si>
    <t>MRLxSJL</t>
  </si>
  <si>
    <t>chr17:26,250,262-26,335,978</t>
  </si>
  <si>
    <t>10:13512372-17998460</t>
  </si>
  <si>
    <t>Proportion of lymphocytes in WBC/Proportion of neutrophils in WBC</t>
  </si>
  <si>
    <t>10:15384648-15466009</t>
  </si>
  <si>
    <t>chr12:101,786,653-102,117,523</t>
  </si>
  <si>
    <t>6:124820623-125136743</t>
  </si>
  <si>
    <t>B6xC3H</t>
  </si>
  <si>
    <t xml:space="preserve">Vertebral vBMD </t>
  </si>
  <si>
    <t>chr14:78,678,383-78,922,463</t>
  </si>
  <si>
    <t>15:58985183-62528673</t>
  </si>
  <si>
    <t>Lumber cortical density</t>
  </si>
  <si>
    <t>15:59397837-59679551</t>
  </si>
  <si>
    <t>chr19:3,388,926-3,686,522</t>
  </si>
  <si>
    <t>1:202149330-214993316</t>
  </si>
  <si>
    <t>*Heart weight/*Proportion of T cells in WBC</t>
  </si>
  <si>
    <t>1:205916071-206206350</t>
  </si>
  <si>
    <t>rs1785493</t>
  </si>
  <si>
    <t>chr7:121,887,233-123,138,663</t>
  </si>
  <si>
    <t>1:170051092-174654246</t>
  </si>
  <si>
    <t>*Femoral neck total density</t>
  </si>
  <si>
    <t>1:172804412-174069437</t>
  </si>
  <si>
    <t xml:space="preserve">Femur aBMD </t>
  </si>
  <si>
    <t>chr14:24,871,383-24,872,140</t>
  </si>
  <si>
    <t xml:space="preserve">Vertebral aBMD </t>
  </si>
  <si>
    <t>chr15:54,082,174-54,297,913</t>
  </si>
  <si>
    <t>7:90606425-90847510</t>
  </si>
  <si>
    <t>chr6:21,899,698-22,248,522</t>
  </si>
  <si>
    <t>4:48255445-48620317</t>
  </si>
  <si>
    <t>Forearm BMD</t>
  </si>
  <si>
    <t>chr6:5,991,999-6,528,678</t>
  </si>
  <si>
    <t>4:26596752-31510205</t>
  </si>
  <si>
    <t>*Body weight/*Body weight at day immunization</t>
  </si>
  <si>
    <t>4:30823469-31336240</t>
  </si>
  <si>
    <t>chr13:19,040,302-19,725,047</t>
  </si>
  <si>
    <t>17:53121425-53802936</t>
  </si>
  <si>
    <t>chr10:5,151,538-5,938,739</t>
  </si>
  <si>
    <t>1:35114371-35959892</t>
  </si>
  <si>
    <t>rs13194508</t>
  </si>
  <si>
    <t>chr13:81,922,340-83,778,720</t>
  </si>
  <si>
    <t>2:9910038-12340586</t>
  </si>
  <si>
    <t>rs17013191</t>
  </si>
  <si>
    <t>rs35654957</t>
  </si>
  <si>
    <t xml:space="preserve">Femur vBMD </t>
  </si>
  <si>
    <t>chr9:120,480,634-120,868,635</t>
  </si>
  <si>
    <t>8:121095076-128741884</t>
  </si>
  <si>
    <t>Femur elongation/*Proportion of CD8+ cells in T cells/*Ratio of CD4+cells to CD8+ cells</t>
  </si>
  <si>
    <t>8:125582093-125987670</t>
  </si>
  <si>
    <t>B6xCASA</t>
  </si>
  <si>
    <t>whole body aBMD</t>
  </si>
  <si>
    <t>chr2:65,683,917-65,945,531</t>
  </si>
  <si>
    <t>3:43848050-48428898</t>
  </si>
  <si>
    <t>WBC in the Baso channel/*Urea</t>
  </si>
  <si>
    <t>3:47785269-48049883</t>
  </si>
  <si>
    <t>chr1:123,200,934-123,890,034</t>
  </si>
  <si>
    <t>13:33330360-34058335</t>
  </si>
  <si>
    <t>chr3:159,158,454-159,598,138</t>
  </si>
  <si>
    <t>2:257763295-258128179</t>
  </si>
  <si>
    <t>NZBxRF*</t>
  </si>
  <si>
    <t>chr4:136,979,732-137,299,501</t>
  </si>
  <si>
    <t>5:155847821-165889789</t>
  </si>
  <si>
    <t>Femur area/Femoral neck total area</t>
  </si>
  <si>
    <t>5:155748784
-156083190</t>
  </si>
  <si>
    <t>Mouse cross</t>
  </si>
  <si>
    <t>Mouse QTL Phenotype</t>
  </si>
  <si>
    <t>Mouse  QTL peak (cM)</t>
  </si>
  <si>
    <t xml:space="preserve">Homologous Region in Mouse </t>
  </si>
  <si>
    <t>Rat HS QTL position</t>
  </si>
  <si>
    <t xml:space="preserve">Rat HS QTL and Phenotype </t>
  </si>
  <si>
    <t>Homologous Region in Rat</t>
  </si>
  <si>
    <t>Nearest Gene</t>
  </si>
  <si>
    <t>rs_number</t>
  </si>
  <si>
    <t>Human Phenotype</t>
  </si>
  <si>
    <t>chr8:120018159</t>
  </si>
  <si>
    <t>chr8:120026562</t>
  </si>
  <si>
    <t>?------</t>
  </si>
  <si>
    <t>-------</t>
  </si>
  <si>
    <t>rs6040063</t>
  </si>
  <si>
    <t>rs7269017</t>
  </si>
  <si>
    <t>rs6040061</t>
  </si>
  <si>
    <t>rs3790159</t>
  </si>
  <si>
    <t>++++??+</t>
  </si>
  <si>
    <t>rs2287680</t>
  </si>
  <si>
    <t>rs10416218</t>
  </si>
  <si>
    <t>rs3760893</t>
  </si>
  <si>
    <t>rs10408093</t>
  </si>
  <si>
    <t>rs7259582</t>
  </si>
  <si>
    <t>rs13345542</t>
  </si>
  <si>
    <t>rs12608825</t>
  </si>
  <si>
    <t>rs28505093</t>
  </si>
  <si>
    <t>rs7256328</t>
  </si>
  <si>
    <t>rs7256182</t>
  </si>
  <si>
    <t>rs7256899</t>
  </si>
  <si>
    <t>rs8109970</t>
  </si>
  <si>
    <t>rs8106453</t>
  </si>
  <si>
    <t>rs4528686</t>
  </si>
  <si>
    <t>rs7258173</t>
  </si>
  <si>
    <t>rs7249860</t>
  </si>
  <si>
    <t>rs1559087</t>
  </si>
  <si>
    <t>rs7260051</t>
  </si>
  <si>
    <t>rs7247582</t>
  </si>
  <si>
    <t>+++-??+</t>
  </si>
  <si>
    <t>+++++++</t>
  </si>
  <si>
    <t>rs75486330</t>
  </si>
  <si>
    <t>rs73328524</t>
  </si>
  <si>
    <t>rs8022627</t>
  </si>
  <si>
    <t>rs73328518</t>
  </si>
  <si>
    <t>rs11849825</t>
  </si>
  <si>
    <t>rs8019494</t>
  </si>
  <si>
    <t>rs12436076</t>
  </si>
  <si>
    <t>rs11848326</t>
  </si>
  <si>
    <t>rs73326596</t>
  </si>
  <si>
    <t>rs8005489</t>
  </si>
  <si>
    <t>rs11159985</t>
  </si>
  <si>
    <t>rs1286147</t>
  </si>
  <si>
    <t>rs1286148</t>
  </si>
  <si>
    <t>rs73326585</t>
  </si>
  <si>
    <t>rs1286150</t>
  </si>
  <si>
    <t>rs1286151</t>
  </si>
  <si>
    <t>rs12586413</t>
  </si>
  <si>
    <t>rs1286061</t>
  </si>
  <si>
    <t>rs1286063</t>
  </si>
  <si>
    <t>rs1286064</t>
  </si>
  <si>
    <t>rs1286068</t>
  </si>
  <si>
    <t>rs1286069</t>
  </si>
  <si>
    <t>rs1286070</t>
  </si>
  <si>
    <t>rs1286073</t>
  </si>
  <si>
    <t>rs1286074</t>
  </si>
  <si>
    <t>rs1286075</t>
  </si>
  <si>
    <t>rs1286077</t>
  </si>
  <si>
    <t>rs1286083</t>
  </si>
  <si>
    <t>rs9533118</t>
  </si>
  <si>
    <t>rs2093816</t>
  </si>
  <si>
    <t>rs7990020</t>
  </si>
  <si>
    <t>rs7331068</t>
  </si>
  <si>
    <t>rs55868328</t>
  </si>
  <si>
    <t>rs9533110</t>
  </si>
  <si>
    <t>rs9594759</t>
  </si>
  <si>
    <t>rs12429222</t>
  </si>
  <si>
    <t>rs12430303</t>
  </si>
  <si>
    <t>rs1830790</t>
  </si>
  <si>
    <t>rs9533108</t>
  </si>
  <si>
    <t>rs9533104</t>
  </si>
  <si>
    <t>rs112538532</t>
  </si>
  <si>
    <t>rs9533100</t>
  </si>
  <si>
    <t>rs9525619</t>
  </si>
  <si>
    <t>rs67190063</t>
  </si>
  <si>
    <t>rs9594746</t>
  </si>
  <si>
    <t>rs7327510</t>
  </si>
  <si>
    <t>rs7328203</t>
  </si>
  <si>
    <t>rs61533138</t>
  </si>
  <si>
    <t>rs12854504</t>
  </si>
  <si>
    <t>rs9315910</t>
  </si>
  <si>
    <t>rs7992415</t>
  </si>
  <si>
    <t>rs34868969</t>
  </si>
  <si>
    <t>rs75875965</t>
  </si>
  <si>
    <t>rs2875470</t>
  </si>
  <si>
    <t>rs4601943</t>
  </si>
  <si>
    <t>rs35499536</t>
  </si>
  <si>
    <t>rs4454853</t>
  </si>
  <si>
    <t>rs10507509</t>
  </si>
  <si>
    <t>rs71429417</t>
  </si>
  <si>
    <t>rs7990006</t>
  </si>
  <si>
    <t>rs7989519</t>
  </si>
  <si>
    <t>rs12874725</t>
  </si>
  <si>
    <t>rs12874234</t>
  </si>
  <si>
    <t>rs61960926</t>
  </si>
  <si>
    <t>-++++++</t>
  </si>
  <si>
    <t>rs10507508</t>
  </si>
  <si>
    <t>rs34182380</t>
  </si>
  <si>
    <t>rs34815820</t>
  </si>
  <si>
    <t>rs71428876</t>
  </si>
  <si>
    <t>rs9533095</t>
  </si>
  <si>
    <t>rs77742229</t>
  </si>
  <si>
    <t>rs75512512</t>
  </si>
  <si>
    <t>rs34162209</t>
  </si>
  <si>
    <t>rs12873631</t>
  </si>
  <si>
    <t>rs7994609</t>
  </si>
  <si>
    <t>rs7992844</t>
  </si>
  <si>
    <t>rs7994236</t>
  </si>
  <si>
    <t>rs7993166</t>
  </si>
  <si>
    <t>rs7992656</t>
  </si>
  <si>
    <t>rs7994209</t>
  </si>
  <si>
    <t>rs34700891</t>
  </si>
  <si>
    <t>rs34264781</t>
  </si>
  <si>
    <t>rs7987728</t>
  </si>
  <si>
    <t>rs7987414</t>
  </si>
  <si>
    <t>rs7987211</t>
  </si>
  <si>
    <t>rs77740265</t>
  </si>
  <si>
    <t>rs74553016</t>
  </si>
  <si>
    <t>rs76844849</t>
  </si>
  <si>
    <t>rs1535789</t>
  </si>
  <si>
    <t>rs35777049</t>
  </si>
  <si>
    <t>rs8001611</t>
  </si>
  <si>
    <t>rs71428875</t>
  </si>
  <si>
    <t>rs34421364</t>
  </si>
  <si>
    <t>rs35168148</t>
  </si>
  <si>
    <t>rs34137631</t>
  </si>
  <si>
    <t>rs60618915</t>
  </si>
  <si>
    <t>rs17457561</t>
  </si>
  <si>
    <t>rs35869737</t>
  </si>
  <si>
    <t>rs34653667</t>
  </si>
  <si>
    <t>rs34474454</t>
  </si>
  <si>
    <t>rs7995172</t>
  </si>
  <si>
    <t>rs9706694</t>
  </si>
  <si>
    <t>rs34110009</t>
  </si>
  <si>
    <t>rs77583824</t>
  </si>
  <si>
    <t>rs35707014</t>
  </si>
  <si>
    <t>rs17595883</t>
  </si>
  <si>
    <t>rs17638544</t>
  </si>
  <si>
    <t>rs11840862</t>
  </si>
  <si>
    <t>rs34639165</t>
  </si>
  <si>
    <t>rs1475249</t>
  </si>
  <si>
    <t>rs34171066</t>
  </si>
  <si>
    <t>rs9594738</t>
  </si>
  <si>
    <t>rs9533090</t>
  </si>
  <si>
    <t>rs35517783</t>
  </si>
  <si>
    <t>rs71429413</t>
  </si>
  <si>
    <t>rs35836665</t>
  </si>
  <si>
    <t>rs4759320</t>
  </si>
  <si>
    <t>rs765634</t>
  </si>
  <si>
    <t>rs12422600</t>
  </si>
  <si>
    <t>rs61921797</t>
  </si>
  <si>
    <t>rs2071450</t>
  </si>
  <si>
    <t>rs10747689</t>
  </si>
  <si>
    <t>rs56270790</t>
  </si>
  <si>
    <t>rs10876530</t>
  </si>
  <si>
    <t>rs4759319</t>
  </si>
  <si>
    <t>rs7308105</t>
  </si>
  <si>
    <t>rs10876529</t>
  </si>
  <si>
    <t>rs10876528</t>
  </si>
  <si>
    <t>rs12319419</t>
  </si>
  <si>
    <t>rs4759318</t>
  </si>
  <si>
    <t>rs12426399</t>
  </si>
  <si>
    <t>rs754133</t>
  </si>
  <si>
    <t>rs2077177</t>
  </si>
  <si>
    <t>rs894736</t>
  </si>
  <si>
    <t>rs894737</t>
  </si>
  <si>
    <t>rs736825</t>
  </si>
  <si>
    <t>rs894738</t>
  </si>
  <si>
    <t>rs56154542</t>
  </si>
  <si>
    <t>rs3803042</t>
  </si>
  <si>
    <t>rs10783573</t>
  </si>
  <si>
    <t>rs2016266</t>
  </si>
  <si>
    <t>rs10747666</t>
  </si>
  <si>
    <t>rs1110720</t>
  </si>
  <si>
    <t>rs11170494</t>
  </si>
  <si>
    <t>rs10791986</t>
  </si>
  <si>
    <t>rs7926190</t>
  </si>
  <si>
    <t>rs7926188</t>
  </si>
  <si>
    <t>rs7926413</t>
  </si>
  <si>
    <t>rs10791984</t>
  </si>
  <si>
    <t>rs2513291</t>
  </si>
  <si>
    <t>rs2513290</t>
  </si>
  <si>
    <t>rs12225009</t>
  </si>
  <si>
    <t>rs2513286</t>
  </si>
  <si>
    <t>rs2510376</t>
  </si>
  <si>
    <t>--??---</t>
  </si>
  <si>
    <t>rs200570534;rs2510377</t>
  </si>
  <si>
    <t>rs12293615</t>
  </si>
  <si>
    <t>---+---</t>
  </si>
  <si>
    <t>rs2510392</t>
  </si>
  <si>
    <t>rs11228298</t>
  </si>
  <si>
    <t>rs2510384</t>
  </si>
  <si>
    <t>rs3018713</t>
  </si>
  <si>
    <t>rs10896351</t>
  </si>
  <si>
    <t>rs60538784</t>
  </si>
  <si>
    <t>rs10896350</t>
  </si>
  <si>
    <t>rs2156463</t>
  </si>
  <si>
    <t>rs7102273</t>
  </si>
  <si>
    <t>rs7116899</t>
  </si>
  <si>
    <t>rs11228293</t>
  </si>
  <si>
    <t>rs6591346</t>
  </si>
  <si>
    <t>rs12941</t>
  </si>
  <si>
    <t>rs4988291</t>
  </si>
  <si>
    <t>rs3740628</t>
  </si>
  <si>
    <t>rs11228292</t>
  </si>
  <si>
    <t>rs2236708</t>
  </si>
  <si>
    <t>rs7104877</t>
  </si>
  <si>
    <t>rs17603185</t>
  </si>
  <si>
    <t>rs55767696</t>
  </si>
  <si>
    <t>rs7107622</t>
  </si>
  <si>
    <t>rs12283755</t>
  </si>
  <si>
    <t>rs7927592</t>
  </si>
  <si>
    <t>rs11228291</t>
  </si>
  <si>
    <t>rs3758643</t>
  </si>
  <si>
    <t>rs7106010</t>
  </si>
  <si>
    <t>rs7127948</t>
  </si>
  <si>
    <t>rs4340059</t>
  </si>
  <si>
    <t>rs7123564</t>
  </si>
  <si>
    <t>rs2513277</t>
  </si>
  <si>
    <t>rs6591344</t>
  </si>
  <si>
    <t>rs10896348</t>
  </si>
  <si>
    <t>rs11228288</t>
  </si>
  <si>
    <t>rs10896347</t>
  </si>
  <si>
    <t>rs10896346</t>
  </si>
  <si>
    <t>rs17149179</t>
  </si>
  <si>
    <t>rs11228287</t>
  </si>
  <si>
    <t>rs871212</t>
  </si>
  <si>
    <t>rs73506204</t>
  </si>
  <si>
    <t>rs7108376</t>
  </si>
  <si>
    <t>rs3740629</t>
  </si>
  <si>
    <t>rs3824850</t>
  </si>
  <si>
    <t>rs3740631</t>
  </si>
  <si>
    <t>rs12277225</t>
  </si>
  <si>
    <t>rs10791982</t>
  </si>
  <si>
    <t>rs6591341</t>
  </si>
  <si>
    <t>rs2282563</t>
  </si>
  <si>
    <t>rs7109294</t>
  </si>
  <si>
    <t>rs10501398</t>
  </si>
  <si>
    <t>rs7119422</t>
  </si>
  <si>
    <t>rs2155730</t>
  </si>
  <si>
    <t>rs7102898</t>
  </si>
  <si>
    <t>rs55953412</t>
  </si>
  <si>
    <t>chr11:68327399</t>
  </si>
  <si>
    <t>rs190428352</t>
  </si>
  <si>
    <t>rs187020630</t>
  </si>
  <si>
    <t>rs12271290</t>
  </si>
  <si>
    <t>rs11228284</t>
  </si>
  <si>
    <t>rs12284933</t>
  </si>
  <si>
    <t>rs10896343</t>
  </si>
  <si>
    <t>rs7104345</t>
  </si>
  <si>
    <t>rs10896342</t>
  </si>
  <si>
    <t>rs67947146</t>
  </si>
  <si>
    <t>rs10896341</t>
  </si>
  <si>
    <t>rs10896340</t>
  </si>
  <si>
    <t>rs11228279</t>
  </si>
  <si>
    <t>rs948316</t>
  </si>
  <si>
    <t>rs948315</t>
  </si>
  <si>
    <t>rs7944870</t>
  </si>
  <si>
    <t>rs4316515</t>
  </si>
  <si>
    <t>rs11228278</t>
  </si>
  <si>
    <t>rs11228277</t>
  </si>
  <si>
    <t>rs67005337</t>
  </si>
  <si>
    <t>rs11228276</t>
  </si>
  <si>
    <t>rs60212556</t>
  </si>
  <si>
    <t>rs11228275</t>
  </si>
  <si>
    <t>rs12281742</t>
  </si>
  <si>
    <t>rs10896339</t>
  </si>
  <si>
    <t>rs12285993</t>
  </si>
  <si>
    <t>rs2840367</t>
  </si>
  <si>
    <t>rs67605986</t>
  </si>
  <si>
    <t>rs11822059</t>
  </si>
  <si>
    <t>rs7115374</t>
  </si>
  <si>
    <t>rs10896338</t>
  </si>
  <si>
    <t>rs7124078</t>
  </si>
  <si>
    <t>rs7106259</t>
  </si>
  <si>
    <t>rs6591340</t>
  </si>
  <si>
    <t>--????-</t>
  </si>
  <si>
    <t>rs34680681;rs113020558</t>
  </si>
  <si>
    <t>rs488381</t>
  </si>
  <si>
    <t>rs7925275</t>
  </si>
  <si>
    <t>rs12286536</t>
  </si>
  <si>
    <t>rs11228269</t>
  </si>
  <si>
    <t>rs4084149</t>
  </si>
  <si>
    <t>rs11228268</t>
  </si>
  <si>
    <t>rs10896337</t>
  </si>
  <si>
    <t>rs73518807</t>
  </si>
  <si>
    <t>rs7120557</t>
  </si>
  <si>
    <t>rs10896334</t>
  </si>
  <si>
    <t>rs55883802</t>
  </si>
  <si>
    <t>rs67101048</t>
  </si>
  <si>
    <t>rs72936524</t>
  </si>
  <si>
    <t>rs498782</t>
  </si>
  <si>
    <t>rs11228262</t>
  </si>
  <si>
    <t>rs66752716</t>
  </si>
  <si>
    <t>rs59056571</t>
  </si>
  <si>
    <t>rs10896331</t>
  </si>
  <si>
    <t>rs10791981</t>
  </si>
  <si>
    <t>rs12272917</t>
  </si>
  <si>
    <t>rs7129248</t>
  </si>
  <si>
    <t>rs55816191</t>
  </si>
  <si>
    <t>rs7120876</t>
  </si>
  <si>
    <t>rs7120635</t>
  </si>
  <si>
    <t>rs12226585</t>
  </si>
  <si>
    <t>rs7126451</t>
  </si>
  <si>
    <t>rs7126340</t>
  </si>
  <si>
    <t>rs12294029</t>
  </si>
  <si>
    <t>rs2186937</t>
  </si>
  <si>
    <t>rs12274114</t>
  </si>
  <si>
    <t>rs10896330</t>
  </si>
  <si>
    <t>rs7116994</t>
  </si>
  <si>
    <t>rs11228258</t>
  </si>
  <si>
    <t>rs2472420</t>
  </si>
  <si>
    <t>rs12364620</t>
  </si>
  <si>
    <t>rs11228256</t>
  </si>
  <si>
    <t>rs596494</t>
  </si>
  <si>
    <t>rs12365160</t>
  </si>
  <si>
    <t>rs10896329</t>
  </si>
  <si>
    <t>rs1193699</t>
  </si>
  <si>
    <t>rs55975204</t>
  </si>
  <si>
    <t>rs7101691</t>
  </si>
  <si>
    <t>rs73516862</t>
  </si>
  <si>
    <t>rs11228251</t>
  </si>
  <si>
    <t>rs10896328</t>
  </si>
  <si>
    <t>chr11:68243038</t>
  </si>
  <si>
    <t>rs643609</t>
  </si>
  <si>
    <t>rs7106339</t>
  </si>
  <si>
    <t>rs10750827</t>
  </si>
  <si>
    <t>rs12360903</t>
  </si>
  <si>
    <t>rs12363722</t>
  </si>
  <si>
    <t>rs10896327</t>
  </si>
  <si>
    <t>rs10896326</t>
  </si>
  <si>
    <t>rs61391279</t>
  </si>
  <si>
    <t>rs10047412</t>
  </si>
  <si>
    <t>rs10047482</t>
  </si>
  <si>
    <t>rs10047483</t>
  </si>
  <si>
    <t>rs624003</t>
  </si>
  <si>
    <t>rs67446678</t>
  </si>
  <si>
    <t>rs1201557</t>
  </si>
  <si>
    <t>rs73516838</t>
  </si>
  <si>
    <t>rs7935347</t>
  </si>
  <si>
    <t>rs7104806</t>
  </si>
  <si>
    <t>rs2375639</t>
  </si>
  <si>
    <t>rs1685688</t>
  </si>
  <si>
    <t>rs510772</t>
  </si>
  <si>
    <t>rs11228240</t>
  </si>
  <si>
    <t>rs587357</t>
  </si>
  <si>
    <t>rs56154705</t>
  </si>
  <si>
    <t>rs75202638</t>
  </si>
  <si>
    <t>rs7106320</t>
  </si>
  <si>
    <t>rs649772</t>
  </si>
  <si>
    <t>rs671494</t>
  </si>
  <si>
    <t>rs901823</t>
  </si>
  <si>
    <t>rs653056</t>
  </si>
  <si>
    <t>rs7129471</t>
  </si>
  <si>
    <t>rs7115410</t>
  </si>
  <si>
    <t>rs7950129</t>
  </si>
  <si>
    <t>rs638076</t>
  </si>
  <si>
    <t>rs3736228</t>
  </si>
  <si>
    <t>rs3781586</t>
  </si>
  <si>
    <t>rs3853616</t>
  </si>
  <si>
    <t>rs607887</t>
  </si>
  <si>
    <t>rs608343</t>
  </si>
  <si>
    <t>rs525592</t>
  </si>
  <si>
    <t>rs630225</t>
  </si>
  <si>
    <t>rs531163</t>
  </si>
  <si>
    <t>rs689075</t>
  </si>
  <si>
    <t>rs556442</t>
  </si>
  <si>
    <t>rs554734</t>
  </si>
  <si>
    <t>rs683978</t>
  </si>
  <si>
    <t>rs599083</t>
  </si>
  <si>
    <t>rs497261</t>
  </si>
  <si>
    <t>rs880610</t>
  </si>
  <si>
    <t>rs599301</t>
  </si>
  <si>
    <t>rs144998346</t>
  </si>
  <si>
    <t>rs603129</t>
  </si>
  <si>
    <t>rs923346</t>
  </si>
  <si>
    <t>rs314750</t>
  </si>
  <si>
    <t>rs41478448</t>
  </si>
  <si>
    <t>rs314751</t>
  </si>
  <si>
    <t>rs23691</t>
  </si>
  <si>
    <t>rs2306862</t>
  </si>
  <si>
    <t>rs56400711</t>
  </si>
  <si>
    <t>rs7102451</t>
  </si>
  <si>
    <t>rs2508834</t>
  </si>
  <si>
    <t>rs4988321</t>
  </si>
  <si>
    <t>rs471966</t>
  </si>
  <si>
    <t>rs686921</t>
  </si>
  <si>
    <t>rs60574719</t>
  </si>
  <si>
    <t>rs11002252</t>
  </si>
  <si>
    <t>rs2048788</t>
  </si>
  <si>
    <t>rs7070550</t>
  </si>
  <si>
    <t>rs12254404</t>
  </si>
  <si>
    <t>rs7923587</t>
  </si>
  <si>
    <t>rs4979787</t>
  </si>
  <si>
    <t>rs4979908</t>
  </si>
  <si>
    <t>rs7098023</t>
  </si>
  <si>
    <t>rs11002248</t>
  </si>
  <si>
    <t>rs11002247</t>
  </si>
  <si>
    <t>rs68092325</t>
  </si>
  <si>
    <t>rs11002242</t>
  </si>
  <si>
    <t>rs11002239</t>
  </si>
  <si>
    <t>++??+++</t>
  </si>
  <si>
    <t>rs4305930</t>
  </si>
  <si>
    <t>rs6984675</t>
  </si>
  <si>
    <t>rs72682406</t>
  </si>
  <si>
    <t>rs1586274</t>
  </si>
  <si>
    <t>rs6469797</t>
  </si>
  <si>
    <t>rs6469796</t>
  </si>
  <si>
    <t>rs7013203</t>
  </si>
  <si>
    <t>rs6469794</t>
  </si>
  <si>
    <t>rs4587360</t>
  </si>
  <si>
    <t>rs1485305</t>
  </si>
  <si>
    <t>rs1825512</t>
  </si>
  <si>
    <t>rs10106925</t>
  </si>
  <si>
    <t>rs1485303</t>
  </si>
  <si>
    <t>rs1385500</t>
  </si>
  <si>
    <t>rs1485302</t>
  </si>
  <si>
    <t>rs1564861</t>
  </si>
  <si>
    <t>rs2073618</t>
  </si>
  <si>
    <t>rs1385503</t>
  </si>
  <si>
    <t>rs3102732</t>
  </si>
  <si>
    <t>rs3134065</t>
  </si>
  <si>
    <t>rs7464496</t>
  </si>
  <si>
    <t>rs1485289</t>
  </si>
  <si>
    <t>rs3134058</t>
  </si>
  <si>
    <t>rs3134057</t>
  </si>
  <si>
    <t>rs3134056</t>
  </si>
  <si>
    <t>rs1905786</t>
  </si>
  <si>
    <t>rs6993910</t>
  </si>
  <si>
    <t>rs1872426</t>
  </si>
  <si>
    <t>rs11573885</t>
  </si>
  <si>
    <t>rs3134054</t>
  </si>
  <si>
    <t>rs10101385</t>
  </si>
  <si>
    <t>rs13277230</t>
  </si>
  <si>
    <t>rs4407910</t>
  </si>
  <si>
    <t>rs2035977</t>
  </si>
  <si>
    <t>rs2326045</t>
  </si>
  <si>
    <t>rs3103995</t>
  </si>
  <si>
    <t>rs2035979</t>
  </si>
  <si>
    <t>rs3103968</t>
  </si>
  <si>
    <t>rs3103969</t>
  </si>
  <si>
    <t>rs3103970</t>
  </si>
  <si>
    <t>rs2101752</t>
  </si>
  <si>
    <t>rs3134087</t>
  </si>
  <si>
    <t>rs3103971</t>
  </si>
  <si>
    <t>rs2087998</t>
  </si>
  <si>
    <t>rs1493934</t>
  </si>
  <si>
    <t>rs1908220</t>
  </si>
  <si>
    <t>rs3133585</t>
  </si>
  <si>
    <t>rs1948467</t>
  </si>
  <si>
    <t>rs3134077</t>
  </si>
  <si>
    <t>rs3133581</t>
  </si>
  <si>
    <t>rs1874034</t>
  </si>
  <si>
    <t>rs1403980</t>
  </si>
  <si>
    <t>rs10246805</t>
  </si>
  <si>
    <t>rs9648061</t>
  </si>
  <si>
    <t>rs6978070</t>
  </si>
  <si>
    <t>rs6973667</t>
  </si>
  <si>
    <t>rs2177470</t>
  </si>
  <si>
    <t>rs76866628</t>
  </si>
  <si>
    <t>rs10237265</t>
  </si>
  <si>
    <t>rs10280461</t>
  </si>
  <si>
    <t>rs17486985</t>
  </si>
  <si>
    <t>rs75548448</t>
  </si>
  <si>
    <t>rs17486922</t>
  </si>
  <si>
    <t>rs6963134</t>
  </si>
  <si>
    <t>rs12539343</t>
  </si>
  <si>
    <t>rs34102936</t>
  </si>
  <si>
    <t>rs3956749</t>
  </si>
  <si>
    <t>rs1524064</t>
  </si>
  <si>
    <t>rs10268845</t>
  </si>
  <si>
    <t>rs17408318</t>
  </si>
  <si>
    <t>rs1524058</t>
  </si>
  <si>
    <t>rs10046590</t>
  </si>
  <si>
    <t>rs11982391</t>
  </si>
  <si>
    <t>rs11978815</t>
  </si>
  <si>
    <t>rs7793606</t>
  </si>
  <si>
    <t>rs1113136</t>
  </si>
  <si>
    <t>rs6959212</t>
  </si>
  <si>
    <t>rs1524065</t>
  </si>
  <si>
    <t>rs1464712</t>
  </si>
  <si>
    <t>rs10235021</t>
  </si>
  <si>
    <t>rs1524067</t>
  </si>
  <si>
    <t>rs10260260</t>
  </si>
  <si>
    <t>rs10280939</t>
  </si>
  <si>
    <t>rs10247535</t>
  </si>
  <si>
    <t>rs10273227</t>
  </si>
  <si>
    <t>rs10272907</t>
  </si>
  <si>
    <t>rs10231728</t>
  </si>
  <si>
    <t>rs10243688</t>
  </si>
  <si>
    <t>rs2462184</t>
  </si>
  <si>
    <t>rs1717765</t>
  </si>
  <si>
    <t>rs2461304</t>
  </si>
  <si>
    <t>rs1717719</t>
  </si>
  <si>
    <t>rs1717720</t>
  </si>
  <si>
    <t>rs1403986</t>
  </si>
  <si>
    <t>rs1403987</t>
  </si>
  <si>
    <t>rs1717721</t>
  </si>
  <si>
    <t>rs1524068</t>
  </si>
  <si>
    <t>rs940347</t>
  </si>
  <si>
    <t>rs939666</t>
  </si>
  <si>
    <t>rs6974574</t>
  </si>
  <si>
    <t>rs6956946</t>
  </si>
  <si>
    <t>rs1403988</t>
  </si>
  <si>
    <t>rs1568758</t>
  </si>
  <si>
    <t>rs11761472</t>
  </si>
  <si>
    <t>rs1717725</t>
  </si>
  <si>
    <t>rs1721382</t>
  </si>
  <si>
    <t>rs1717726</t>
  </si>
  <si>
    <t>rs1717728</t>
  </si>
  <si>
    <t>rs1717730</t>
  </si>
  <si>
    <t>rs1618737</t>
  </si>
  <si>
    <t>rs1717731</t>
  </si>
  <si>
    <t>rs1721385</t>
  </si>
  <si>
    <t>rs4301358</t>
  </si>
  <si>
    <t>rs1721386</t>
  </si>
  <si>
    <t>rs1717747</t>
  </si>
  <si>
    <t>rs1357652</t>
  </si>
  <si>
    <t>rs1721390</t>
  </si>
  <si>
    <t>rs1721391</t>
  </si>
  <si>
    <t>rs11979844</t>
  </si>
  <si>
    <t>rs1717736</t>
  </si>
  <si>
    <t>rs74317305</t>
  </si>
  <si>
    <t>rs7779957</t>
  </si>
  <si>
    <t>rs34793871</t>
  </si>
  <si>
    <t>rs78576464</t>
  </si>
  <si>
    <t>rs12533478</t>
  </si>
  <si>
    <t>rs73336609</t>
  </si>
  <si>
    <t>rs7457360</t>
  </si>
  <si>
    <t>rs11762992</t>
  </si>
  <si>
    <t>rs1357653</t>
  </si>
  <si>
    <t>rs939668</t>
  </si>
  <si>
    <t>rs939669</t>
  </si>
  <si>
    <t>rs1629482</t>
  </si>
  <si>
    <t>rs73336604</t>
  </si>
  <si>
    <t>rs73336603</t>
  </si>
  <si>
    <t>rs2222517</t>
  </si>
  <si>
    <t>rs1717750</t>
  </si>
  <si>
    <t>rs7808757</t>
  </si>
  <si>
    <t>rs1717751</t>
  </si>
  <si>
    <t>rs1717752</t>
  </si>
  <si>
    <t>rs1721394</t>
  </si>
  <si>
    <t>rs1357656</t>
  </si>
  <si>
    <t>rs11983867</t>
  </si>
  <si>
    <t>rs11773112</t>
  </si>
  <si>
    <t>rs10278768</t>
  </si>
  <si>
    <t>rs1717729</t>
  </si>
  <si>
    <t>rs1721396</t>
  </si>
  <si>
    <t>rs59908052</t>
  </si>
  <si>
    <t>rs1618546</t>
  </si>
  <si>
    <t>rs1721398</t>
  </si>
  <si>
    <t>rs1620285</t>
  </si>
  <si>
    <t>rs1721399</t>
  </si>
  <si>
    <t>+++-+++</t>
  </si>
  <si>
    <t>rs1376264</t>
  </si>
  <si>
    <t>rs1609624</t>
  </si>
  <si>
    <t>rs1124674</t>
  </si>
  <si>
    <t>rs11155812</t>
  </si>
  <si>
    <t>rs11155811</t>
  </si>
  <si>
    <t>rs2152750</t>
  </si>
  <si>
    <t>rs977532</t>
  </si>
  <si>
    <t>rs977533</t>
  </si>
  <si>
    <t>rs1999805</t>
  </si>
  <si>
    <t>rs1856057</t>
  </si>
  <si>
    <t>rs3020307</t>
  </si>
  <si>
    <t>rs3020306</t>
  </si>
  <si>
    <t>rs3020301</t>
  </si>
  <si>
    <t>rs2982550</t>
  </si>
  <si>
    <t>rs2982551</t>
  </si>
  <si>
    <t>rs2982552</t>
  </si>
  <si>
    <t>rs3020349</t>
  </si>
  <si>
    <t>rs3020348</t>
  </si>
  <si>
    <t>rs2982555</t>
  </si>
  <si>
    <t>rs3020347</t>
  </si>
  <si>
    <t>rs3020346</t>
  </si>
  <si>
    <t>rs11155810</t>
  </si>
  <si>
    <t>rs11155809</t>
  </si>
  <si>
    <t>rs62442016</t>
  </si>
  <si>
    <t>rs11155808</t>
  </si>
  <si>
    <t>rs2982559</t>
  </si>
  <si>
    <t>rs3020344</t>
  </si>
  <si>
    <t>rs3020343</t>
  </si>
  <si>
    <t>rs2982563</t>
  </si>
  <si>
    <t>rs3020333</t>
  </si>
  <si>
    <t>rs6905582</t>
  </si>
  <si>
    <t>rs1293964</t>
  </si>
  <si>
    <t>rs852003</t>
  </si>
  <si>
    <t>rs6557161</t>
  </si>
  <si>
    <t>rs6913578</t>
  </si>
  <si>
    <t>rs7740686</t>
  </si>
  <si>
    <t>rs6901351</t>
  </si>
  <si>
    <t>rs12528841</t>
  </si>
  <si>
    <t>rs6917575</t>
  </si>
  <si>
    <t>rs7752591</t>
  </si>
  <si>
    <t>rs7776340</t>
  </si>
  <si>
    <t>rs11155802</t>
  </si>
  <si>
    <t>rs4591859</t>
  </si>
  <si>
    <t>rs9371225</t>
  </si>
  <si>
    <t>rs3757322</t>
  </si>
  <si>
    <t>rs3734806</t>
  </si>
  <si>
    <t>rs6906130</t>
  </si>
  <si>
    <t>rs6932603</t>
  </si>
  <si>
    <t>rs6932260</t>
  </si>
  <si>
    <t>rs3734804</t>
  </si>
  <si>
    <t>rs6929137</t>
  </si>
  <si>
    <t>rs75859313</t>
  </si>
  <si>
    <t>rs9479083</t>
  </si>
  <si>
    <t>-----?-</t>
  </si>
  <si>
    <t>rs6925996</t>
  </si>
  <si>
    <t>rs1871859</t>
  </si>
  <si>
    <t>rs147372226</t>
  </si>
  <si>
    <t>rs144279715</t>
  </si>
  <si>
    <t>rs141795717</t>
  </si>
  <si>
    <t>rs1430738</t>
  </si>
  <si>
    <t>rs919540</t>
  </si>
  <si>
    <t>rs2039154</t>
  </si>
  <si>
    <t>rs2116046</t>
  </si>
  <si>
    <t>rs2116047</t>
  </si>
  <si>
    <t>rs1036066</t>
  </si>
  <si>
    <t>rs2820500</t>
  </si>
  <si>
    <t>rs2033347</t>
  </si>
  <si>
    <t>?++++++</t>
  </si>
  <si>
    <t>rs75334237</t>
  </si>
  <si>
    <t>rs1430740</t>
  </si>
  <si>
    <t>rs2772296</t>
  </si>
  <si>
    <t>rs2772297</t>
  </si>
  <si>
    <t>rs2772300</t>
  </si>
  <si>
    <t>rs944082</t>
  </si>
  <si>
    <t>rs6677666</t>
  </si>
  <si>
    <t>rs1367445</t>
  </si>
  <si>
    <t>rs2566784</t>
  </si>
  <si>
    <t>rs12564247</t>
  </si>
  <si>
    <t>rs59016073</t>
  </si>
  <si>
    <t>rs35553251</t>
  </si>
  <si>
    <t>rs33997547</t>
  </si>
  <si>
    <t>rs6426748</t>
  </si>
  <si>
    <t>rs6684479</t>
  </si>
  <si>
    <t>rs12730673</t>
  </si>
  <si>
    <t>rs11803476</t>
  </si>
  <si>
    <t>rs6696981</t>
  </si>
  <si>
    <t>rs12561997</t>
  </si>
  <si>
    <t>rs12748989</t>
  </si>
  <si>
    <t>Effect Allele</t>
  </si>
  <si>
    <t>Alternate Allele</t>
  </si>
  <si>
    <t>Effect Size</t>
  </si>
  <si>
    <t>Direction of Effect per Cohort</t>
  </si>
  <si>
    <t>Meta-Analysis Sample Size</t>
  </si>
  <si>
    <t>t</t>
  </si>
  <si>
    <t>c</t>
  </si>
  <si>
    <t>????+???-??--</t>
  </si>
  <si>
    <t>a</t>
  </si>
  <si>
    <t>g</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</si>
  <si>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</si>
  <si>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</si>
  <si>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</si>
  <si>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</si>
  <si>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</si>
  <si>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</si>
  <si>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</si>
  <si>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</si>
  <si>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</si>
  <si>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</si>
  <si>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</si>
  <si>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</si>
  <si>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</si>
  <si>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</si>
  <si>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</si>
  <si>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</si>
  <si>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</si>
  <si>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</si>
  <si>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</si>
  <si>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</si>
  <si>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</si>
  <si>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</si>
  <si>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</si>
  <si>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</si>
  <si>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</si>
  <si>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</si>
  <si>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</si>
  <si>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</si>
  <si>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</si>
  <si>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</si>
  <si>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</si>
  <si>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</si>
  <si>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</si>
  <si>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</si>
  <si>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</si>
  <si>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</si>
  <si>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</si>
  <si>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</si>
  <si>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</si>
  <si>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</si>
  <si>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</si>
  <si>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</si>
  <si>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</si>
  <si>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</si>
  <si>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</si>
  <si>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</si>
  <si>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</si>
  <si>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</si>
  <si>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</si>
  <si>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</si>
  <si>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</si>
  <si>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</si>
  <si>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</si>
  <si>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</si>
  <si>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</si>
  <si>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</si>
  <si>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</si>
  <si>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</si>
  <si>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</si>
  <si>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</si>
  <si>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</si>
  <si>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</si>
  <si>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</si>
  <si>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</si>
  <si>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</si>
  <si>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</si>
  <si>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</si>
  <si>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</si>
  <si>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</si>
  <si>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</si>
  <si>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</si>
  <si>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</si>
  <si>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</si>
  <si>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</si>
  <si>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</si>
  <si>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</si>
  <si>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</si>
  <si>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</si>
  <si>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</si>
  <si>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</si>
  <si>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</si>
  <si>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</si>
  <si>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</si>
  <si>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</si>
  <si>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</si>
  <si>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</si>
  <si>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</si>
  <si>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</si>
  <si>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</si>
  <si>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</si>
  <si>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</si>
  <si>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</si>
  <si>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</si>
  <si>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</si>
  <si>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</si>
  <si>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</si>
  <si>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</si>
  <si>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</si>
  <si>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</si>
  <si>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</si>
  <si>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</si>
  <si>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</si>
  <si>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</si>
  <si>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</si>
  <si>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</si>
  <si>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</si>
  <si>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</si>
  <si>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</si>
  <si>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</si>
  <si>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</si>
  <si>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</si>
  <si>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</si>
  <si>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</si>
  <si>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</si>
  <si>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</si>
  <si>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</si>
  <si>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</si>
  <si>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</si>
  <si>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</si>
  <si>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</si>
  <si>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</si>
  <si>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</si>
  <si>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</si>
  <si>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</si>
  <si>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</si>
  <si>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</si>
  <si>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</si>
  <si>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</si>
  <si>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</si>
  <si>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</si>
  <si>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</si>
  <si>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</si>
  <si>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</si>
  <si>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</si>
  <si>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</si>
  <si>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</si>
  <si>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</si>
  <si>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</si>
  <si>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</si>
  <si>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</si>
  <si>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</si>
  <si>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</si>
  <si>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</si>
  <si>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</si>
  <si>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</si>
  <si>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</si>
  <si>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</si>
  <si>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</si>
  <si>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</si>
  <si>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</si>
  <si>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</si>
  <si>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</si>
  <si>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</si>
  <si>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</si>
  <si>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</si>
  <si>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</si>
  <si>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</si>
  <si>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</si>
  <si>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</si>
  <si>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</si>
  <si>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</si>
  <si>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</si>
  <si>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</si>
  <si>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</si>
  <si>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</si>
  <si>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</si>
  <si>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</si>
  <si>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</si>
  <si>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</si>
  <si>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</si>
  <si>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</si>
  <si>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</si>
  <si>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</si>
  <si>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</si>
  <si>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</si>
  <si>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</si>
  <si>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</si>
  <si>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</si>
  <si>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</si>
  <si>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</si>
  <si>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</si>
  <si>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</si>
  <si>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</si>
  <si>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</si>
  <si>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</si>
  <si>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</si>
  <si>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</si>
  <si>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</si>
  <si>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</si>
  <si>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</si>
  <si>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</si>
  <si>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</si>
  <si>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</si>
  <si>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</si>
  <si>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</si>
  <si>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</si>
  <si>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</si>
  <si>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</si>
  <si>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</si>
  <si>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</si>
  <si>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</si>
  <si>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</si>
  <si>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</si>
  <si>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</si>
  <si>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</si>
  <si>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</si>
  <si>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</si>
  <si>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</si>
  <si>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</si>
  <si>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</si>
  <si>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</si>
  <si>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</si>
  <si>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</si>
  <si>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</si>
  <si>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</si>
  <si>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</si>
  <si>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</si>
  <si>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</si>
  <si>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</si>
  <si>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</si>
  <si>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</si>
  <si>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</si>
  <si>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</si>
  <si>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</si>
  <si>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</si>
  <si>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</si>
  <si>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</si>
  <si>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</si>
  <si>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</si>
  <si>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</si>
  <si>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</si>
  <si>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</si>
  <si>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</si>
  <si>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</si>
  <si>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</si>
  <si>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</si>
  <si>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</si>
  <si>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</si>
  <si>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</si>
  <si>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</si>
  <si>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</si>
  <si>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</si>
  <si>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</si>
  <si>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</si>
  <si>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</si>
  <si>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</si>
  <si>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</si>
  <si>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</si>
  <si>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</si>
  <si>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</si>
  <si>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</si>
  <si>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</si>
  <si>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</si>
  <si>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</si>
  <si>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</si>
  <si>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</si>
  <si>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</si>
  <si>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</si>
  <si>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</si>
  <si>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</si>
  <si>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</si>
  <si>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</si>
  <si>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</si>
  <si>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</si>
  <si>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</si>
  <si>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</si>
  <si>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</si>
  <si>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</si>
  <si>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</si>
  <si>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</si>
  <si>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</si>
  <si>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</si>
  <si>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</si>
  <si>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</si>
  <si>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</si>
  <si>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</si>
  <si>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</si>
  <si>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</si>
  <si>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</si>
  <si>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</si>
  <si>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</si>
  <si>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</si>
  <si>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</si>
  <si>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</si>
  <si>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</si>
  <si>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</si>
  <si>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</si>
  <si>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</si>
  <si>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</si>
  <si>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</si>
  <si>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</si>
  <si>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</si>
  <si>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</si>
  <si>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</si>
  <si>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</si>
  <si>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</si>
  <si>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</si>
  <si>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</si>
  <si>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</si>
  <si>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</si>
  <si>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</si>
  <si>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</si>
  <si>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</si>
  <si>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</si>
  <si>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</si>
  <si>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</si>
  <si>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</si>
  <si>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</si>
  <si>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</si>
  <si>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</si>
  <si>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</si>
  <si>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</si>
  <si>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</si>
  <si>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</si>
  <si>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</si>
  <si>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</si>
  <si>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</si>
  <si>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</si>
  <si>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</si>
  <si>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</si>
  <si>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</si>
  <si>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</si>
  <si>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</si>
  <si>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</si>
  <si>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</si>
  <si>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</si>
  <si>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</si>
  <si>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</si>
  <si>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</si>
  <si>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</si>
  <si>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</si>
  <si>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</si>
  <si>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</si>
  <si>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</si>
  <si>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</si>
  <si>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</si>
  <si>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</si>
  <si>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</si>
  <si>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</si>
  <si>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</si>
  <si>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</si>
  <si>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</si>
  <si>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</si>
  <si>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</si>
  <si>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</si>
  <si>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</si>
  <si>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</si>
  <si>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</si>
  <si>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</si>
  <si>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</si>
  <si>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</si>
  <si>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</si>
  <si>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</si>
  <si>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</si>
  <si>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</si>
  <si>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</si>
  <si>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</si>
  <si>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</si>
  <si>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</si>
  <si>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</si>
  <si>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</si>
  <si>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</si>
  <si>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</si>
  <si>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</si>
  <si>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</si>
  <si>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</si>
  <si>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</si>
  <si>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</si>
  <si>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</si>
  <si>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</si>
  <si>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</si>
  <si>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</si>
  <si>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</si>
  <si>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</si>
  <si>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</si>
  <si>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</si>
  <si>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</si>
  <si>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</si>
  <si>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</si>
  <si>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</si>
  <si>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</si>
  <si>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</si>
  <si>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</si>
  <si>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</si>
  <si>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</si>
  <si>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</si>
  <si>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</si>
  <si>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</si>
  <si>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</si>
  <si>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</si>
  <si>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</si>
  <si>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</si>
  <si>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</si>
  <si>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</si>
  <si>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</si>
  <si>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</si>
  <si>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</si>
  <si>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</si>
  <si>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</si>
  <si>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</si>
  <si>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GEMMA</t>
  </si>
  <si>
    <t>SNPTEST</t>
  </si>
  <si>
    <t>R Kinship package</t>
  </si>
  <si>
    <t>Analysis Software</t>
  </si>
  <si>
    <t>No. SNV Analyzed</t>
  </si>
  <si>
    <t>"-" = data not available for this phenotype</t>
  </si>
  <si>
    <t>chr20:60990162</t>
  </si>
  <si>
    <t>-----</t>
  </si>
  <si>
    <t>Femoral Neck BMD</t>
  </si>
  <si>
    <t>Lumbar Spine BMD</t>
  </si>
  <si>
    <t>?+++-+-++-+</t>
  </si>
  <si>
    <t>Cases</t>
  </si>
  <si>
    <t>Controls</t>
  </si>
  <si>
    <t>Refer to supplementary information for method</t>
  </si>
  <si>
    <t>WNT16/FAM3C</t>
  </si>
  <si>
    <t>-?-?+----+-+-</t>
  </si>
  <si>
    <t>-+---+++++--+</t>
  </si>
  <si>
    <t>-?+?-+++++--+</t>
  </si>
  <si>
    <t>-?-?+----+-++</t>
  </si>
  <si>
    <t>+?-??+-+?-++-</t>
  </si>
  <si>
    <t>--+??++-?+--+</t>
  </si>
  <si>
    <t>-?-?++---+---</t>
  </si>
  <si>
    <t>+?+?++-------</t>
  </si>
  <si>
    <t>*distance in nucleotides to nearest gene, eaf = effect allele frequency</t>
  </si>
  <si>
    <t>Matching Characteristic*</t>
  </si>
  <si>
    <t>Variants with q-value &lt;= 0.05</t>
  </si>
  <si>
    <t>Cumulative MAF</t>
  </si>
  <si>
    <t>SNV</t>
  </si>
  <si>
    <t>SNV Count</t>
  </si>
  <si>
    <t xml:space="preserve">SNV posterior probability&lt;0.95 (QUAL&lt;22), number of variant reads &lt;3, variat read ratio&lt;0.1, &gt;9999% variant reads are in a single strand, total coverage &lt; 6, homozygous reference alleles &lt;6X coverage; </t>
  </si>
  <si>
    <t>we also remove SNVs with &gt;20% missingness, &gt;2 observed alleles, monomorphic (across all three studies), mean depth at the site &gt;500-fold, or HWE p&lt;5E-6</t>
  </si>
  <si>
    <t>Count of SNVs with</t>
  </si>
  <si>
    <t>Imputed SNV count</t>
  </si>
  <si>
    <t>Effect Allele Frequency</t>
  </si>
  <si>
    <t>Closest Gene</t>
  </si>
  <si>
    <t>Non-effect Allele</t>
  </si>
  <si>
    <t>Standard Error</t>
  </si>
  <si>
    <t>Study Type</t>
  </si>
  <si>
    <t>FN=587, LS=579</t>
  </si>
  <si>
    <t>Remove SNVs with &gt;60% missingness, &gt;2 monomorphic, MAF &gt; 0.15.</t>
  </si>
  <si>
    <t>Effect allele frequency</t>
  </si>
  <si>
    <t>Window Start Position</t>
  </si>
  <si>
    <t>Window End Position</t>
  </si>
  <si>
    <t>Window Span (bp)</t>
  </si>
  <si>
    <t>Females</t>
  </si>
  <si>
    <t>Mean Difference in Matching Characteristic</t>
  </si>
  <si>
    <t>chr20_60990162</t>
  </si>
  <si>
    <t>SNP</t>
  </si>
  <si>
    <t>A1</t>
  </si>
  <si>
    <t>A2</t>
  </si>
  <si>
    <t>BETA</t>
  </si>
  <si>
    <t>P</t>
  </si>
  <si>
    <t>Replication</t>
  </si>
  <si>
    <t>Discovery</t>
  </si>
  <si>
    <t>BARCOS</t>
  </si>
  <si>
    <t>CABRIO</t>
  </si>
  <si>
    <t>CAIFOS</t>
  </si>
  <si>
    <t>CAMOS</t>
  </si>
  <si>
    <t>DOPS</t>
  </si>
  <si>
    <t>EPICBMD</t>
  </si>
  <si>
    <t>EPOLOS</t>
  </si>
  <si>
    <t>GEOS</t>
  </si>
  <si>
    <t>Malta</t>
  </si>
  <si>
    <t>Peak25</t>
  </si>
  <si>
    <t>rs188303909</t>
  </si>
  <si>
    <t>rs6542457</t>
  </si>
  <si>
    <t>rs55983207</t>
  </si>
  <si>
    <t>CABRIO-C</t>
  </si>
  <si>
    <t>CABRIO-CC</t>
  </si>
  <si>
    <t>rs11024028</t>
  </si>
  <si>
    <t>RS1</t>
  </si>
  <si>
    <t>TwinsUK.imp</t>
  </si>
  <si>
    <t>TwinsUK.seq</t>
  </si>
  <si>
    <t>EDOS</t>
  </si>
  <si>
    <t>EPICNOR</t>
  </si>
  <si>
    <t>GENOMOS replication cohorts</t>
  </si>
  <si>
    <t>BMD Phenotype</t>
  </si>
  <si>
    <t>CPED1/WNT16</t>
  </si>
  <si>
    <t>Freq.</t>
  </si>
  <si>
    <t>GENOMOS Replication by Direct Genotyping</t>
  </si>
  <si>
    <t>Discovery Meta-analysis</t>
  </si>
  <si>
    <t>Replication Meta-analysis</t>
  </si>
  <si>
    <t>Combined Meta-analysis</t>
  </si>
  <si>
    <t>0.17(0.0282)</t>
  </si>
  <si>
    <t>0.122(0.0157)</t>
  </si>
  <si>
    <t>0.048(0.008)</t>
  </si>
  <si>
    <t>0.20(0.042)</t>
  </si>
  <si>
    <t>0.22(0.029)</t>
  </si>
  <si>
    <t>0.14(0.038)</t>
  </si>
  <si>
    <t>0.09(0.024)</t>
  </si>
  <si>
    <t>0.086(0.014)</t>
  </si>
  <si>
    <t>0.01 (0.04)</t>
  </si>
  <si>
    <t>0.16 (0.05)</t>
  </si>
  <si>
    <t>-0.04(0.04)</t>
  </si>
  <si>
    <t>0.02 (0.02)</t>
  </si>
  <si>
    <t>0.03 (0.02)</t>
  </si>
  <si>
    <t>0.07 (0.01)</t>
  </si>
  <si>
    <t>0.06 (0.01)</t>
  </si>
  <si>
    <t>0.17 (0.07)</t>
  </si>
  <si>
    <t>0.09 (0.07)</t>
  </si>
  <si>
    <t>0.10 (0.03)</t>
  </si>
  <si>
    <t>0.05 (0.03)</t>
  </si>
  <si>
    <t>-0.005 (0.016)</t>
  </si>
  <si>
    <t>0.06 (0.03)</t>
  </si>
  <si>
    <t>0.13 (0.04)</t>
  </si>
  <si>
    <t>0.05 (0.04)</t>
  </si>
  <si>
    <t>0.05 (0.02)</t>
  </si>
  <si>
    <t>0.12 (0.03)</t>
  </si>
  <si>
    <t>0.08 (0.02)</t>
  </si>
  <si>
    <t>0.16(0.027)</t>
  </si>
  <si>
    <t>0.01 (0.01)</t>
  </si>
  <si>
    <t>0.05 (0.009)</t>
  </si>
  <si>
    <t>SOX6</t>
  </si>
  <si>
    <t>0.03(0.014)</t>
  </si>
  <si>
    <t>0.02 (0.014)</t>
  </si>
  <si>
    <t>ERF</t>
  </si>
  <si>
    <t>Genotyping Method</t>
  </si>
  <si>
    <t>GRAND TOTAL</t>
  </si>
  <si>
    <t>PEAK25</t>
  </si>
  <si>
    <t>EDOS-A</t>
  </si>
  <si>
    <t>EDOS-B</t>
  </si>
  <si>
    <t>% Missingness (Count)</t>
  </si>
  <si>
    <t>2.4 (36)</t>
  </si>
  <si>
    <t>5.19 (196)</t>
  </si>
  <si>
    <t>2.08 (28)</t>
  </si>
  <si>
    <t>1.42 (34)</t>
  </si>
  <si>
    <t>2.89 (52)</t>
  </si>
  <si>
    <t>2.05 (27)</t>
  </si>
  <si>
    <t>2.64 (19)</t>
  </si>
  <si>
    <t>3.78 (90)</t>
  </si>
  <si>
    <t>1.81 (19)</t>
  </si>
  <si>
    <t>0.8 (8)</t>
  </si>
  <si>
    <t>1.22 (44)</t>
  </si>
  <si>
    <t>0.01 (19)</t>
  </si>
  <si>
    <t>chr8_126118933</t>
  </si>
  <si>
    <t>3.26 (49)</t>
  </si>
  <si>
    <t>1.09 (41)</t>
  </si>
  <si>
    <t>1.19 (16)</t>
  </si>
  <si>
    <t>0.75 (18)</t>
  </si>
  <si>
    <t>3.34 (60)</t>
  </si>
  <si>
    <t>1.14 (15)</t>
  </si>
  <si>
    <t>2.08 (15)</t>
  </si>
  <si>
    <t>1.35 (32)</t>
  </si>
  <si>
    <t>1.72 (18)</t>
  </si>
  <si>
    <t>0.3 (3)</t>
  </si>
  <si>
    <t>0.81 (29)</t>
  </si>
  <si>
    <t>0.01 (12)</t>
  </si>
  <si>
    <t>3.33 (50)</t>
  </si>
  <si>
    <t>2.54 (96)</t>
  </si>
  <si>
    <t>1.64 (22)</t>
  </si>
  <si>
    <t>1.05 (25)</t>
  </si>
  <si>
    <t>3.51 (63)</t>
  </si>
  <si>
    <t>2.13 (28)</t>
  </si>
  <si>
    <t>3.47 (25)</t>
  </si>
  <si>
    <t>8.15 (194)</t>
  </si>
  <si>
    <t>1.24 (13)</t>
  </si>
  <si>
    <t>0.4 (4)</t>
  </si>
  <si>
    <t>1.47 (53)</t>
  </si>
  <si>
    <t>1.25 (33)</t>
  </si>
  <si>
    <t>2.8 (42)</t>
  </si>
  <si>
    <t>1.51 (57)</t>
  </si>
  <si>
    <t>1.12 (15)</t>
  </si>
  <si>
    <t>0.71 (17)</t>
  </si>
  <si>
    <t>3.9 (70)</t>
  </si>
  <si>
    <t>1.6 (21)</t>
  </si>
  <si>
    <t>1.53 (11)</t>
  </si>
  <si>
    <t>3.99 (95)</t>
  </si>
  <si>
    <t>1.53 (16)</t>
  </si>
  <si>
    <t>0.01 (47)</t>
  </si>
  <si>
    <t>0.01 (17)</t>
  </si>
  <si>
    <t>rs117952477</t>
  </si>
  <si>
    <t>3.86 (58)</t>
  </si>
  <si>
    <t>0.99 (13)</t>
  </si>
  <si>
    <t>1.8 (13)</t>
  </si>
  <si>
    <t>1.89 (45)</t>
  </si>
  <si>
    <t>1.34 (14)</t>
  </si>
  <si>
    <t>0.2 (2)</t>
  </si>
  <si>
    <t>0.89 (32)</t>
  </si>
  <si>
    <t>0.02 (41)</t>
  </si>
  <si>
    <t>rs138243057</t>
  </si>
  <si>
    <t>5.06 (76)</t>
  </si>
  <si>
    <t>1.33 (50)</t>
  </si>
  <si>
    <t>2.38 (32)</t>
  </si>
  <si>
    <t>0.67 (16)</t>
  </si>
  <si>
    <t>4.62 (83)</t>
  </si>
  <si>
    <t>0.91 (12)</t>
  </si>
  <si>
    <t>2.22 (16)</t>
  </si>
  <si>
    <t>3.07 (73)</t>
  </si>
  <si>
    <t>2.19 (23)</t>
  </si>
  <si>
    <t>0.01 (37)</t>
  </si>
  <si>
    <t>0.02 (39)</t>
  </si>
  <si>
    <t>rs145284093</t>
  </si>
  <si>
    <t>2.86 (43)</t>
  </si>
  <si>
    <t>1.25 (47)</t>
  </si>
  <si>
    <t>1.56 (21)</t>
  </si>
  <si>
    <t>0.54 (13)</t>
  </si>
  <si>
    <t>3.12 (56)</t>
  </si>
  <si>
    <t>1.37 (18)</t>
  </si>
  <si>
    <t>3.05 (22)</t>
  </si>
  <si>
    <t>4.58 (109)</t>
  </si>
  <si>
    <t>1.15 (12)</t>
  </si>
  <si>
    <t>0.99 (10)</t>
  </si>
  <si>
    <t>0.92 (33)</t>
  </si>
  <si>
    <t>0 (8)</t>
  </si>
  <si>
    <t>rs148742154</t>
  </si>
  <si>
    <t>2.73 (41)</t>
  </si>
  <si>
    <t>1.01 (38)</t>
  </si>
  <si>
    <t>0.97 (13)</t>
  </si>
  <si>
    <t>0.59 (14)</t>
  </si>
  <si>
    <t>2.5 (45)</t>
  </si>
  <si>
    <t>0.84 (11)</t>
  </si>
  <si>
    <t>0.97 (7)</t>
  </si>
  <si>
    <t>1.47 (35)</t>
  </si>
  <si>
    <t>0.86 (9)</t>
  </si>
  <si>
    <t>0.01 (31)</t>
  </si>
  <si>
    <t>4.33 (65)</t>
  </si>
  <si>
    <t>1.93 (73)</t>
  </si>
  <si>
    <t>2.31 (31)</t>
  </si>
  <si>
    <t>6.12 (110)</t>
  </si>
  <si>
    <t>1.75 (23)</t>
  </si>
  <si>
    <t>2.77 (66)</t>
  </si>
  <si>
    <t>2 (21)</t>
  </si>
  <si>
    <t>1 (10)</t>
  </si>
  <si>
    <t>0.01 (35)</t>
  </si>
  <si>
    <t>0.01 (20)</t>
  </si>
  <si>
    <t>rs2280243</t>
  </si>
  <si>
    <t>3.8 (57)</t>
  </si>
  <si>
    <t>4.8 (181)</t>
  </si>
  <si>
    <t>1.41 (19)</t>
  </si>
  <si>
    <t>3.73 (67)</t>
  </si>
  <si>
    <t>4.18 (55)</t>
  </si>
  <si>
    <t>3.19 (23)</t>
  </si>
  <si>
    <t>6.26 (149)</t>
  </si>
  <si>
    <t>0.02 (68)</t>
  </si>
  <si>
    <t>0.02 (48)</t>
  </si>
  <si>
    <t>3.73 (56)</t>
  </si>
  <si>
    <t>2.09 (79)</t>
  </si>
  <si>
    <t>1.79 (24)</t>
  </si>
  <si>
    <t>1.34 (32)</t>
  </si>
  <si>
    <t>1.45 (26)</t>
  </si>
  <si>
    <t>4.16 (30)</t>
  </si>
  <si>
    <t>2.44 (58)</t>
  </si>
  <si>
    <t>1.91 (20)</t>
  </si>
  <si>
    <t>0.5 (5)</t>
  </si>
  <si>
    <t>0.01 (44)</t>
  </si>
  <si>
    <t>0.01 (14)</t>
  </si>
  <si>
    <t>2.2 (83)</t>
  </si>
  <si>
    <t>0.8 (19)</t>
  </si>
  <si>
    <t>4.79 (86)</t>
  </si>
  <si>
    <t>3.04 (40)</t>
  </si>
  <si>
    <t>3.95 (94)</t>
  </si>
  <si>
    <t>1.62 (17)</t>
  </si>
  <si>
    <t>0.7 (7)</t>
  </si>
  <si>
    <t>0.01 (41)</t>
  </si>
  <si>
    <t>0.01 (15)</t>
  </si>
  <si>
    <t>rs71527633</t>
  </si>
  <si>
    <t>1.71 (23)</t>
  </si>
  <si>
    <t>4.28 (77)</t>
  </si>
  <si>
    <t>3.19 (42)</t>
  </si>
  <si>
    <t>2.91 (21)</t>
  </si>
  <si>
    <t>3.4 (81)</t>
  </si>
  <si>
    <t>0.01 (33)</t>
  </si>
  <si>
    <t>0.01 (21)</t>
  </si>
  <si>
    <t>rs72792012</t>
  </si>
  <si>
    <t>3.2 (48)</t>
  </si>
  <si>
    <t>0.82 (11)</t>
  </si>
  <si>
    <t>2.11 (38)</t>
  </si>
  <si>
    <t>1.93 (46)</t>
  </si>
  <si>
    <t>1.09 (11)</t>
  </si>
  <si>
    <t>0.01 (32)</t>
  </si>
  <si>
    <t>rs7893666</t>
  </si>
  <si>
    <t>4.26 (64)</t>
  </si>
  <si>
    <t>3.66 (138)</t>
  </si>
  <si>
    <t>4.73 (85)</t>
  </si>
  <si>
    <t>3.35 (44)</t>
  </si>
  <si>
    <t>4.3 (31)</t>
  </si>
  <si>
    <t>3.7 (88)</t>
  </si>
  <si>
    <t>0.9 (9)</t>
  </si>
  <si>
    <t>0.01 (52)</t>
  </si>
  <si>
    <t>0.02 (36)</t>
  </si>
  <si>
    <t>% MAF (Alleles)</t>
  </si>
  <si>
    <t>19.08 (A/G)</t>
  </si>
  <si>
    <t>17.81 (A/G)</t>
  </si>
  <si>
    <t>13.22 (A/G)</t>
  </si>
  <si>
    <t>12.51 (A/G)</t>
  </si>
  <si>
    <t>11.15 (A/G)</t>
  </si>
  <si>
    <t>12.46 (A/G)</t>
  </si>
  <si>
    <t>11.75 (A/G)</t>
  </si>
  <si>
    <t>16.93 (A/G)</t>
  </si>
  <si>
    <t>20.6 (A/G)</t>
  </si>
  <si>
    <t>11.22 (A/G)</t>
  </si>
  <si>
    <t>13.27 (A/G)</t>
  </si>
  <si>
    <t>12.14 (A/G)</t>
  </si>
  <si>
    <t>0 (0/A)</t>
  </si>
  <si>
    <t>0.04 (G/A)</t>
  </si>
  <si>
    <t>0.15 (G/A)</t>
  </si>
  <si>
    <t>0.06 (G/A)</t>
  </si>
  <si>
    <t>0.1 (G/A)</t>
  </si>
  <si>
    <t>0.05 (G/A)</t>
  </si>
  <si>
    <t>20.64 (G/C)</t>
  </si>
  <si>
    <t>20.48 (G/C)</t>
  </si>
  <si>
    <t>20.05 (G/C)</t>
  </si>
  <si>
    <t>17.92 (G/C)</t>
  </si>
  <si>
    <t>17.24 (G/C)</t>
  </si>
  <si>
    <t>18.03 (G/C)</t>
  </si>
  <si>
    <t>16.81 (G/C)</t>
  </si>
  <si>
    <t>21.85 (G/C)</t>
  </si>
  <si>
    <t>14.98 (G/C)</t>
  </si>
  <si>
    <t>17.91 (G/C)</t>
  </si>
  <si>
    <t>20.31 (G/C)</t>
  </si>
  <si>
    <t>20.28 (G/C)</t>
  </si>
  <si>
    <t>1.89 (T/C)</t>
  </si>
  <si>
    <t>1.84 (T/C)</t>
  </si>
  <si>
    <t>1.54 (T/C)</t>
  </si>
  <si>
    <t>1.48 (T/C)</t>
  </si>
  <si>
    <t>2.03 (T/C)</t>
  </si>
  <si>
    <t>1.55 (T/C)</t>
  </si>
  <si>
    <t>2.47 (T/C)</t>
  </si>
  <si>
    <t>1.14 (T/C)</t>
  </si>
  <si>
    <t>1.45 (T/C)</t>
  </si>
  <si>
    <t>2.75 (T/C)</t>
  </si>
  <si>
    <t>1.67 (T/C)</t>
  </si>
  <si>
    <t>1.47 (T/C)</t>
  </si>
  <si>
    <t>1.07 (C/G)</t>
  </si>
  <si>
    <t>1.02 (C/G)</t>
  </si>
  <si>
    <t>0.65 (C/G)</t>
  </si>
  <si>
    <t>1.08 (C/G)</t>
  </si>
  <si>
    <t>0.72 (C/G)</t>
  </si>
  <si>
    <t>0.61 (C/G)</t>
  </si>
  <si>
    <t>0.35 (C/G)</t>
  </si>
  <si>
    <t>0.92 (C/G)</t>
  </si>
  <si>
    <t>1.11 (C/G)</t>
  </si>
  <si>
    <t>0.55 (C/G)</t>
  </si>
  <si>
    <t>0.78 (C/G)</t>
  </si>
  <si>
    <t>0.83 (C/G)</t>
  </si>
  <si>
    <t>0.35 (C/T)</t>
  </si>
  <si>
    <t>0.3 (C/T)</t>
  </si>
  <si>
    <t>0.69 (C/T)</t>
  </si>
  <si>
    <t>0.55 (C/T)</t>
  </si>
  <si>
    <t>0.18 (C/T)</t>
  </si>
  <si>
    <t>0.5 (C/T)</t>
  </si>
  <si>
    <t>0.21 (C/T)</t>
  </si>
  <si>
    <t>0.22 (C/T)</t>
  </si>
  <si>
    <t>1.42 (C/T)</t>
  </si>
  <si>
    <t>0.15 (C/T)</t>
  </si>
  <si>
    <t>0.43 (C/T)</t>
  </si>
  <si>
    <t>0.68 (C/T)</t>
  </si>
  <si>
    <t>0.21 (G/A)</t>
  </si>
  <si>
    <t>0.07 (G/A)</t>
  </si>
  <si>
    <t>0.34 (G/A)</t>
  </si>
  <si>
    <t>0.25 (G/A)</t>
  </si>
  <si>
    <t>0.55 (G/A)</t>
  </si>
  <si>
    <t>0.42 (G/A)</t>
  </si>
  <si>
    <t>0.24 (G/A)</t>
  </si>
  <si>
    <t>1 (G/A)</t>
  </si>
  <si>
    <t>0.34 (A/T)</t>
  </si>
  <si>
    <t>0.48 (A/T)</t>
  </si>
  <si>
    <t>0.64 (A/T)</t>
  </si>
  <si>
    <t>0.7 (A/T)</t>
  </si>
  <si>
    <t>0.29 (A/T)</t>
  </si>
  <si>
    <t>0.88 (A/T)</t>
  </si>
  <si>
    <t>0.21 (A/T)</t>
  </si>
  <si>
    <t>0.66 (A/T)</t>
  </si>
  <si>
    <t>0.58 (A/T)</t>
  </si>
  <si>
    <t>0.3 (A/T)</t>
  </si>
  <si>
    <t>0.62 (A/T)</t>
  </si>
  <si>
    <t>0.67 (A/T)</t>
  </si>
  <si>
    <t>2.33 (T/G)</t>
  </si>
  <si>
    <t>2.88 (T/G)</t>
  </si>
  <si>
    <t>1.49 (T/G)</t>
  </si>
  <si>
    <t>2.07 (T/G)</t>
  </si>
  <si>
    <t>2.22 (T/G)</t>
  </si>
  <si>
    <t>1.9 (T/G)</t>
  </si>
  <si>
    <t>2.12 (T/G)</t>
  </si>
  <si>
    <t>1.56 (T/G)</t>
  </si>
  <si>
    <t>1.46 (T/G)</t>
  </si>
  <si>
    <t>3.47 (T/G)</t>
  </si>
  <si>
    <t>2.23 (T/G)</t>
  </si>
  <si>
    <t>2 (T/G)</t>
  </si>
  <si>
    <t>30.61 (A/C)</t>
  </si>
  <si>
    <t>27.8 (A/C)</t>
  </si>
  <si>
    <t>30.15 (A/C)</t>
  </si>
  <si>
    <t>29.76 (A/C)</t>
  </si>
  <si>
    <t>29.97 (A/C)</t>
  </si>
  <si>
    <t>28.57 (A/C)</t>
  </si>
  <si>
    <t>29.44 (A/C)</t>
  </si>
  <si>
    <t>30.11 (A/C)</t>
  </si>
  <si>
    <t>32.28 (A/C)</t>
  </si>
  <si>
    <t>29.14 (A/C)</t>
  </si>
  <si>
    <t>30.19 (A/C)</t>
  </si>
  <si>
    <t>31.39 (A/C)</t>
  </si>
  <si>
    <t>3.05 (C/T)</t>
  </si>
  <si>
    <t>2.76 (C/T)</t>
  </si>
  <si>
    <t>3.3 (C/T)</t>
  </si>
  <si>
    <t>3.46 (C/T)</t>
  </si>
  <si>
    <t>6.07 (C/T)</t>
  </si>
  <si>
    <t>4 (C/T)</t>
  </si>
  <si>
    <t>5.93 (C/T)</t>
  </si>
  <si>
    <t>2.89 (C/T)</t>
  </si>
  <si>
    <t>2.48 (C/T)</t>
  </si>
  <si>
    <t>7 (C/T)</t>
  </si>
  <si>
    <t>3.53 (C/T)</t>
  </si>
  <si>
    <t>2.51 (C/T)</t>
  </si>
  <si>
    <t>5.13 (C/G)</t>
  </si>
  <si>
    <t>5.3 (C/G)</t>
  </si>
  <si>
    <t>6 (C/G)</t>
  </si>
  <si>
    <t>5.85 (C/G)</t>
  </si>
  <si>
    <t>7.07 (C/G)</t>
  </si>
  <si>
    <t>5.53 (C/G)</t>
  </si>
  <si>
    <t>5.84 (C/G)</t>
  </si>
  <si>
    <t>3.7 (C/G)</t>
  </si>
  <si>
    <t>2.76 (C/G)</t>
  </si>
  <si>
    <t>6.16 (C/G)</t>
  </si>
  <si>
    <t>5.9 (C/G)</t>
  </si>
  <si>
    <t>5.47 (C/G)</t>
  </si>
  <si>
    <t>0.97 (T/C)</t>
  </si>
  <si>
    <t>0.99 (T/C)</t>
  </si>
  <si>
    <t>2.08 (T/C)</t>
  </si>
  <si>
    <t>1.65 (T/C)</t>
  </si>
  <si>
    <t>1.72 (T/C)</t>
  </si>
  <si>
    <t>1.53 (T/C)</t>
  </si>
  <si>
    <t>1.79 (T/C)</t>
  </si>
  <si>
    <t>1.35 (T/C)</t>
  </si>
  <si>
    <t>0.29 (T/C)</t>
  </si>
  <si>
    <t>3.19 (T/C)</t>
  </si>
  <si>
    <t>2.21 (T/C)</t>
  </si>
  <si>
    <t>1.95 (T/C)</t>
  </si>
  <si>
    <t>0.69 (C/G)</t>
  </si>
  <si>
    <t>0.98 (C/G)</t>
  </si>
  <si>
    <t>1.17 (C/G)</t>
  </si>
  <si>
    <t>0.77 (C/G)</t>
  </si>
  <si>
    <t>2.83 (C/G)</t>
  </si>
  <si>
    <t>0.9 (C/G)</t>
  </si>
  <si>
    <t>0 (0/G)</t>
  </si>
  <si>
    <t>0.96 (C/G)</t>
  </si>
  <si>
    <t>0.62 (C/G)</t>
  </si>
  <si>
    <t>47.43 (G/C)</t>
  </si>
  <si>
    <t>46.09 (G/C)</t>
  </si>
  <si>
    <t>48.11 (G/C)</t>
  </si>
  <si>
    <t>49.54 (G/C)</t>
  </si>
  <si>
    <t>49.91 (G/C)</t>
  </si>
  <si>
    <t>48.82 (C/G)</t>
  </si>
  <si>
    <t>41.88 (G/C)</t>
  </si>
  <si>
    <t>47.47 (G/C)</t>
  </si>
  <si>
    <t>49.56 (G/C)</t>
  </si>
  <si>
    <t>49.15 (G/C)</t>
  </si>
  <si>
    <t>49.69 (G/C)</t>
  </si>
  <si>
    <t>49.5 (G/C)</t>
  </si>
  <si>
    <t>% HWE P-value (Genotype Counts)</t>
  </si>
  <si>
    <t>0.67 (56/447/962)</t>
  </si>
  <si>
    <t>0.02 (93/1088/2396)</t>
  </si>
  <si>
    <t>0.55 (20/308/988)</t>
  </si>
  <si>
    <t>0 (18/553/1783)</t>
  </si>
  <si>
    <t>0.9 (22/345/1378)</t>
  </si>
  <si>
    <t>0.1 (13/295/980)</t>
  </si>
  <si>
    <t>0.27 (13/139/550)</t>
  </si>
  <si>
    <t>0.02 (50/675/1564)</t>
  </si>
  <si>
    <t>0.51 (47/330/652)</t>
  </si>
  <si>
    <t>0.63 (14/196/788)</t>
  </si>
  <si>
    <t>0.47 (57/830/2670)</t>
  </si>
  <si>
    <t>0.25 (35/417/1554)</t>
  </si>
  <si>
    <t>1 (0/0/1452)</t>
  </si>
  <si>
    <t>1 (0/0/3732)</t>
  </si>
  <si>
    <t>1 (0/1/1327)</t>
  </si>
  <si>
    <t>1 (0/7/2363)</t>
  </si>
  <si>
    <t>1 (0/2/1735)</t>
  </si>
  <si>
    <t>1 (0/0/1300)</t>
  </si>
  <si>
    <t>1 (0/0/706)</t>
  </si>
  <si>
    <t>1 (0/2/2345)</t>
  </si>
  <si>
    <t>1 (0/0/1030)</t>
  </si>
  <si>
    <t>1 (0/0/1003)</t>
  </si>
  <si>
    <t>1 (0/7/3565)</t>
  </si>
  <si>
    <t>1 (0/2/2011)</t>
  </si>
  <si>
    <t>1 (62/475/914)</t>
  </si>
  <si>
    <t>0.27 (143/1220/2314)</t>
  </si>
  <si>
    <t>0.3 (59/412/851)</t>
  </si>
  <si>
    <t>0.48 (81/685/1597)</t>
  </si>
  <si>
    <t>0.93 (52/494/1188)</t>
  </si>
  <si>
    <t>0.57 (45/374/868)</t>
  </si>
  <si>
    <t>0.69 (21/192/483)</t>
  </si>
  <si>
    <t>0 (177/601/1407)</t>
  </si>
  <si>
    <t>1 (23/264/748)</t>
  </si>
  <si>
    <t>0.45 (28/303/671)</t>
  </si>
  <si>
    <t>0.88 (148/1145/2255)</t>
  </si>
  <si>
    <t>0.001 (135/791/1690)</t>
  </si>
  <si>
    <t>1 (0/55/1404)</t>
  </si>
  <si>
    <t>0.64 (0/137/3579)</t>
  </si>
  <si>
    <t>1 (0/41/1288)</t>
  </si>
  <si>
    <t>1 (0/70/2301)</t>
  </si>
  <si>
    <t>1 (0/70/1657)</t>
  </si>
  <si>
    <t>1 (0/40/1254)</t>
  </si>
  <si>
    <t>1 (0/35/675)</t>
  </si>
  <si>
    <t>1 (0/52/2232)</t>
  </si>
  <si>
    <t>0.19 (1/28/1003)</t>
  </si>
  <si>
    <t>0.53 (1/53/947)</t>
  </si>
  <si>
    <t>1 (1/117/3436)</t>
  </si>
  <si>
    <t>0.35 (1/57/1950)</t>
  </si>
  <si>
    <t>0.15 (1/29/1413)</t>
  </si>
  <si>
    <t>1 (0/76/3656)</t>
  </si>
  <si>
    <t>1 (0/17/1299)</t>
  </si>
  <si>
    <t>0.24 (1/49/2321)</t>
  </si>
  <si>
    <t>1 (0/25/1720)</t>
  </si>
  <si>
    <t>1 (0/16/1286)</t>
  </si>
  <si>
    <t>1 (0/5/703)</t>
  </si>
  <si>
    <t>1 (0/43/2291)</t>
  </si>
  <si>
    <t>0.12 (1/21/1012)</t>
  </si>
  <si>
    <t>1 (0/11/993)</t>
  </si>
  <si>
    <t>1 (0/56/3513)</t>
  </si>
  <si>
    <t>1 (0/33/1951)</t>
  </si>
  <si>
    <t>1 (0/10/1415)</t>
  </si>
  <si>
    <t>1 (0/22/3701)</t>
  </si>
  <si>
    <t>1 (0/18/1294)</t>
  </si>
  <si>
    <t>1 (0/26/2346)</t>
  </si>
  <si>
    <t>1 (0/6/1708)</t>
  </si>
  <si>
    <t>1 (0/13/1290)</t>
  </si>
  <si>
    <t>1 (0/3/702)</t>
  </si>
  <si>
    <t>1 (0/10/2296)</t>
  </si>
  <si>
    <t>1 (0/29/996)</t>
  </si>
  <si>
    <t>1 (0/3/994)</t>
  </si>
  <si>
    <t>1 (0/31/3533)</t>
  </si>
  <si>
    <t>1 (0/27/1959)</t>
  </si>
  <si>
    <t>1 (0/6/1452)</t>
  </si>
  <si>
    <t>1 (0/5/3721)</t>
  </si>
  <si>
    <t>1 (0/9/1314)</t>
  </si>
  <si>
    <t>1 (0/12/2363)</t>
  </si>
  <si>
    <t>1 (0/19/1722)</t>
  </si>
  <si>
    <t>1 (0/11/1286)</t>
  </si>
  <si>
    <t>1 (0/3/696)</t>
  </si>
  <si>
    <t>1 (0/11/2259)</t>
  </si>
  <si>
    <t>1 (0/0/1036)</t>
  </si>
  <si>
    <t>1 (0/20/976)</t>
  </si>
  <si>
    <t>1 (0/39/3529)</t>
  </si>
  <si>
    <t>1 (0/10/2007)</t>
  </si>
  <si>
    <t>1 (0/10/1450)</t>
  </si>
  <si>
    <t>1 (0/36/3699)</t>
  </si>
  <si>
    <t>1 (0/17/1314)</t>
  </si>
  <si>
    <t>1 (0/33/2341)</t>
  </si>
  <si>
    <t>1 (0/10/1742)</t>
  </si>
  <si>
    <t>1 (0/23/1281)</t>
  </si>
  <si>
    <t>1 (0/3/711)</t>
  </si>
  <si>
    <t>1 (0/31/2313)</t>
  </si>
  <si>
    <t>1 (0/12/1027)</t>
  </si>
  <si>
    <t>1 (0/6/995)</t>
  </si>
  <si>
    <t>1 (0/44/3526)</t>
  </si>
  <si>
    <t>1 (0/27/1990)</t>
  </si>
  <si>
    <t>1 (0/67/1369)</t>
  </si>
  <si>
    <t>0.55 (4/205/3491)</t>
  </si>
  <si>
    <t>1 (0/39/1274)</t>
  </si>
  <si>
    <t>0.27 (2/94/2274)</t>
  </si>
  <si>
    <t>1 (0/75/1612)</t>
  </si>
  <si>
    <t>1 (0/49/1243)</t>
  </si>
  <si>
    <t>1 (0/30/678)</t>
  </si>
  <si>
    <t>0.43 (1/70/2242)</t>
  </si>
  <si>
    <t>1 (0/30/997)</t>
  </si>
  <si>
    <t>1 (1/67/927)</t>
  </si>
  <si>
    <t>1 (1/157/3408)</t>
  </si>
  <si>
    <t>1 (0/80/1925)</t>
  </si>
  <si>
    <t>0.03 (153/578/713)</t>
  </si>
  <si>
    <t>0.51 (269/1459/1864)</t>
  </si>
  <si>
    <t>0.43 (114/571/640)</t>
  </si>
  <si>
    <t>0.01 (239/935/1200)</t>
  </si>
  <si>
    <t>0.86 (157/723/850)</t>
  </si>
  <si>
    <t>0.37 (96/528/636)</t>
  </si>
  <si>
    <t>0.78 (62/287/349)</t>
  </si>
  <si>
    <t>0.04 (182/979/1069)</t>
  </si>
  <si>
    <t>0.94 (106/451/470)</t>
  </si>
  <si>
    <t>0.76 (87/410/505)</t>
  </si>
  <si>
    <t>0.94 (323/1487/1723)</t>
  </si>
  <si>
    <t>0.17 (208/825/944)</t>
  </si>
  <si>
    <t>0.14 (3/82/1360)</t>
  </si>
  <si>
    <t>0.53 (1/202/3491)</t>
  </si>
  <si>
    <t>1 (1/85/1234)</t>
  </si>
  <si>
    <t>0.76 (3/157/2196)</t>
  </si>
  <si>
    <t>0.4 (4/207/1560)</t>
  </si>
  <si>
    <t>0.72 (1/102/1197)</t>
  </si>
  <si>
    <t>0.73 (3/76/612)</t>
  </si>
  <si>
    <t>0.04 (5/124/2192)</t>
  </si>
  <si>
    <t>0.47 (1/49/978)</t>
  </si>
  <si>
    <t>0.81 (5/130/865)</t>
  </si>
  <si>
    <t>0.21 (7/237/3313)</t>
  </si>
  <si>
    <t>1 (1/99/1911)</t>
  </si>
  <si>
    <t>0.42 (5/138/1300)</t>
  </si>
  <si>
    <t>0.25 (14/363/3313)</t>
  </si>
  <si>
    <t>0.81 (5/149/1171)</t>
  </si>
  <si>
    <t>0.09 (13/251/2105)</t>
  </si>
  <si>
    <t>0.36 (11/220/1480)</t>
  </si>
  <si>
    <t>1 (3/135/1137)</t>
  </si>
  <si>
    <t>0.5 (1/80/621)</t>
  </si>
  <si>
    <t>0.55 (4/161/2120)</t>
  </si>
  <si>
    <t>0.55 (1/55/975)</t>
  </si>
  <si>
    <t>0.09 (7/109/882)</t>
  </si>
  <si>
    <t>0.88 (11/398/3151)</t>
  </si>
  <si>
    <t>0.05 (11/198/1801)</t>
  </si>
  <si>
    <t>0.12 (1/26/1418)</t>
  </si>
  <si>
    <t>1 (0/74/3649)</t>
  </si>
  <si>
    <t>0.44 (1/53/1267)</t>
  </si>
  <si>
    <t>1 (0/78/2293)</t>
  </si>
  <si>
    <t>1 (0/59/1661)</t>
  </si>
  <si>
    <t>0.26 (1/37/1235)</t>
  </si>
  <si>
    <t>1 (0/25/675)</t>
  </si>
  <si>
    <t>1 (0/62/2236)</t>
  </si>
  <si>
    <t>1 (0/6/1028)</t>
  </si>
  <si>
    <t>0.62 (0/64/939)</t>
  </si>
  <si>
    <t>0.42 (0/158/3410)</t>
  </si>
  <si>
    <t>0.53 (1/76/1927)</t>
  </si>
  <si>
    <t>1 (0/20/1433)</t>
  </si>
  <si>
    <t>1 (0/62/3670)</t>
  </si>
  <si>
    <t>1 (0/26/1307)</t>
  </si>
  <si>
    <t>0.27 (1/53/2302)</t>
  </si>
  <si>
    <t>1 (0/27/1732)</t>
  </si>
  <si>
    <t>0.1 (1/22/1279)</t>
  </si>
  <si>
    <t>1 (0/40/666)</t>
  </si>
  <si>
    <t>1 (0/42/2291)</t>
  </si>
  <si>
    <t>1 (0/0/1031)</t>
  </si>
  <si>
    <t>1 (0/19/975)</t>
  </si>
  <si>
    <t>1 (0/44/3525)</t>
  </si>
  <si>
    <t>1 (0/31/1975)</t>
  </si>
  <si>
    <t>0.27 (334/695/408)</t>
  </si>
  <si>
    <t>0.53 (782/1787/1066)</t>
  </si>
  <si>
    <t>0.62 (311/651/361)</t>
  </si>
  <si>
    <t>0.84 (584/1179/606)</t>
  </si>
  <si>
    <t>0.33 (416/877/419)</t>
  </si>
  <si>
    <t>0.78 (300/641/330)</t>
  </si>
  <si>
    <t>0.81 (119/340/231)</t>
  </si>
  <si>
    <t>0.04 (492/1191/608)</t>
  </si>
  <si>
    <t>0.57 (257/505/266)</t>
  </si>
  <si>
    <t>0.9 (239/501/256)</t>
  </si>
  <si>
    <t>0.52 (886/1755/908)</t>
  </si>
  <si>
    <t>0.5 (495/979/515)</t>
  </si>
  <si>
    <t>Imputed</t>
  </si>
  <si>
    <t>Genotyped</t>
  </si>
  <si>
    <t>CHR</t>
  </si>
  <si>
    <t>POS</t>
  </si>
  <si>
    <t>%MAF</t>
  </si>
  <si>
    <t>%Concord.</t>
  </si>
  <si>
    <t>%NRD</t>
  </si>
  <si>
    <t>rs62196317</t>
  </si>
  <si>
    <t>0.47 (0.08)</t>
  </si>
  <si>
    <t>0.1 (0.02)</t>
  </si>
  <si>
    <t>0.24 (0.04)</t>
  </si>
  <si>
    <t>0.18 (0.04)</t>
  </si>
  <si>
    <t>SampNo</t>
  </si>
  <si>
    <t>MeasNo</t>
  </si>
  <si>
    <t>Animal#</t>
  </si>
  <si>
    <t>genotype</t>
  </si>
  <si>
    <t>site</t>
  </si>
  <si>
    <t>vert</t>
  </si>
  <si>
    <t>contour</t>
  </si>
  <si>
    <t>Threshold</t>
  </si>
  <si>
    <t>TV</t>
  </si>
  <si>
    <t>BV</t>
  </si>
  <si>
    <t>BV/TV</t>
  </si>
  <si>
    <t>Porosity%</t>
  </si>
  <si>
    <t>TMD</t>
  </si>
  <si>
    <t>Tb.N</t>
  </si>
  <si>
    <t>Tb.Th</t>
  </si>
  <si>
    <t>Tb.Sp</t>
  </si>
  <si>
    <t>BS/BV</t>
  </si>
  <si>
    <t>Conn-Dens.</t>
  </si>
  <si>
    <t>SMI</t>
  </si>
  <si>
    <t>pMOI[mm^4]</t>
  </si>
  <si>
    <t>Imax[mm^4]</t>
  </si>
  <si>
    <t>Imin[mm^4]</t>
  </si>
  <si>
    <t>BArea[mm^2]</t>
  </si>
  <si>
    <t>TArea[mm^2]</t>
  </si>
  <si>
    <t>BA/TA[1]</t>
  </si>
  <si>
    <t>TRI-Ct.Th</t>
  </si>
  <si>
    <t>fem</t>
  </si>
  <si>
    <t>cort</t>
  </si>
  <si>
    <t xml:space="preserve">single </t>
  </si>
  <si>
    <t>femur</t>
  </si>
  <si>
    <t>trab</t>
  </si>
  <si>
    <t>spine</t>
  </si>
  <si>
    <t>L-5</t>
  </si>
  <si>
    <t>na, measurement not applicable for site.</t>
  </si>
  <si>
    <t>Phase</t>
  </si>
  <si>
    <t>EA</t>
  </si>
  <si>
    <t>NEA</t>
  </si>
  <si>
    <t>EAF</t>
  </si>
  <si>
    <t>β</t>
  </si>
  <si>
    <t>M0.196</t>
  </si>
  <si>
    <t>Correlation Across Promoter Bins</t>
  </si>
  <si>
    <t>Promoter Bin</t>
  </si>
  <si>
    <t>Start</t>
  </si>
  <si>
    <t>End</t>
  </si>
  <si>
    <r>
      <rPr>
        <b/>
        <i/>
        <sz val="10"/>
        <color theme="1"/>
        <rFont val="Arial"/>
        <family val="2"/>
      </rPr>
      <t>β</t>
    </r>
    <r>
      <rPr>
        <b/>
        <sz val="10"/>
        <color theme="1"/>
        <rFont val="Arial"/>
        <family val="2"/>
      </rPr>
      <t xml:space="preserve"> (SE)</t>
    </r>
  </si>
  <si>
    <t>Gender</t>
  </si>
  <si>
    <t>Male</t>
  </si>
  <si>
    <t>Female</t>
  </si>
  <si>
    <t>MAF</t>
  </si>
  <si>
    <t>Barcelona Cohorte Osteoporosis</t>
  </si>
  <si>
    <t>Spain</t>
  </si>
  <si>
    <t xml:space="preserve">Mediterranean European </t>
  </si>
  <si>
    <t xml:space="preserve">Hologic </t>
  </si>
  <si>
    <t>The Barcelona  is a  cohort study of unrelated women aged 44 years and over that were recruited from the
Menopausal Unit of the Hospital del Mar, Barcelona. All of the participants were consecutive, unselected, postmenopausal women who had presented to the outpatient clinic
for a baseline visit due to menopause.</t>
  </si>
  <si>
    <t>Bustamante M, Nogues X, Agueda L, Jurado S, Wesselius A,
Caceres E, Carreras R, Ciria M, Mellibovsky L, Balcells S,
Diez-Perez A, Grinberg D 2007 Promoter 2 -1025 T/C polymorphism
in the RUNX2 gene is associated with femoral neck
bmd in Spanish postmenopausal women. Calcif Tissue Int
81:327–332.
Bustamante M, Nogues X, Mellibovsky L, Agueda L, Jurado S,
Caceres E, Blanch J, Carreras R, Diez-Perez A, Grinberg D,
Balcells S 2007 Polymorphisms in the interleukin-6 receptor
gene are associated with bone mineral density and body mass
index in Spanish postmenopausal women. Eur J Endocrinol
157:677–684.</t>
  </si>
  <si>
    <t>Cantabria-Camargo</t>
  </si>
  <si>
    <t>Cross-sectional</t>
  </si>
  <si>
    <t>Community-based</t>
  </si>
  <si>
    <t>Caucasian (Spanish)</t>
  </si>
  <si>
    <t>Community-based study designed to evaluate the prevalence of metabolic bone diseases  in postmenopausal women and men older than 50 attended at a primary care center in Northern Spain.</t>
  </si>
  <si>
    <t>Olmos JM et al. Clin Chim Acta 2010;411:1511-15; Martinez J et al. Clin Chim Acta 2009; 409:70-74</t>
  </si>
  <si>
    <t>Cantabria Osteoporosis Case-control</t>
  </si>
  <si>
    <t>Case-control, cross-sectional</t>
  </si>
  <si>
    <t>Clinic-based plus volunteers</t>
  </si>
  <si>
    <t>Clinic-based study of control individuals and patients with osteoporosis living in Cantabria, a region in Northern Spain</t>
  </si>
  <si>
    <t>Riancho et al. J Clin Endocrinol Metab 2007; 92:660-5. Zarrabeitia et al. Eur J Endocrinol 2007; 156:117-122.</t>
  </si>
  <si>
    <t>Calcium Intake Fracture Outcome Study</t>
  </si>
  <si>
    <t>Cohort, randomized 
controled trial</t>
  </si>
  <si>
    <t>Population based</t>
  </si>
  <si>
    <t>Randomized controled trial and cohort study</t>
  </si>
  <si>
    <t>[PMID: 16636212] {Prince, 2006 Effects of calcium  supplementation on clinical fracture and  bone structure: results of a 5 year, double  blind, placebo controlled trial in elderly  women}</t>
  </si>
  <si>
    <t>Canadian Multicentre Osteoporosis Study</t>
    <phoneticPr fontId="4" type="noConversion"/>
  </si>
  <si>
    <t>Cohort</t>
    <phoneticPr fontId="4" type="noConversion"/>
  </si>
  <si>
    <t>General Population</t>
    <phoneticPr fontId="4" type="noConversion"/>
  </si>
  <si>
    <t>Canada</t>
    <phoneticPr fontId="4" type="noConversion"/>
  </si>
  <si>
    <t>North-western European</t>
    <phoneticPr fontId="4" type="noConversion"/>
  </si>
  <si>
    <t>The CaMos Study is a population-based, randomly selected, prospective cohort study from 9 Canadian cities followed for 14 years for osteoporosis-related traits and outcomes.</t>
    <phoneticPr fontId="4" type="noConversion"/>
  </si>
  <si>
    <t>PMID: 11199195, PMID: 17129177, PMID: 17242321</t>
    <phoneticPr fontId="4" type="noConversion"/>
  </si>
  <si>
    <t>Danish Osteoporosis Prevention Study Cohort</t>
  </si>
  <si>
    <t>Denmark</t>
  </si>
  <si>
    <t>Northern European</t>
  </si>
  <si>
    <t>Population based study of perimenopausal  women. The women were followed for 10 years.
App. 35% were treated with HRT</t>
  </si>
  <si>
    <t>[PMID: 10340280] {Mosekilde, 1999 The Danish Osteoporosis  Prevention Study (DOPS): project design  and inclusion of 2000 normal  perimenopausal women}</t>
  </si>
  <si>
    <t>Edinburgh Osteoporosis Study</t>
  </si>
  <si>
    <t>cross-sectional</t>
  </si>
  <si>
    <t>Clinical referral population (patients)</t>
  </si>
  <si>
    <t>UK</t>
  </si>
  <si>
    <t>British (white caucasian)</t>
  </si>
  <si>
    <t>Clinical referral population of patients assessed for evaluation of osteoporosis</t>
  </si>
  <si>
    <t>None</t>
  </si>
  <si>
    <t>European Prospective Investigation of Cancer (Norfolk, UK cohort)</t>
  </si>
  <si>
    <t>European</t>
  </si>
  <si>
    <t>EPIC-Norfolk was conceived as part of a large Europe-wide study into the dietary and lifestyle determinants of cancer and had recruited 25,311 men and women aged 45-74 years. It was later broadened to include collaborative studies into other disease end-points including cardiovascular disease, diabetes, and bone fragility. The bone fragility study was initiated some 18 months after the inception of EPIC-Norfolk and recruited a random sample of 1511 men and women in the top decade of age (i.e. aged 65-74 at recruitment to EPIC-Norfolk).</t>
  </si>
  <si>
    <t xml:space="preserve">PMID: 10466767
Day N et al Br J Cancer. 1999 Jul;80 Suppl 1:95-103
EPIC-Norfolk: study design and characteristics of the cohort. European Prospective Investigation of Cancer.
PMID: 14738792
Khaw KT et al. Lancet. 2004 Jan 17;363(9404):197-202.
Prediction of total and hip fracture risk in men and women by quantitative ultrasound of the calcaneus: EPIC-Norfolk prospective population study.
PMID: 19350399
Moayyeri A et al. Eur J Epidemiol. 2009;24(5):259-66.
Estimation of absolute fracture risk among middle-aged and older men and women: the EPIC-Norfolk population cohort study.
PMID: 12753873
Kaptoge S et al Bone. 2003 May;32(5):561-70
Effects of gender, anthropometric variables, and aging on the evolution of hip strength in men and women aged over 65.
PMID: 17062759
Kaptoge S et al J Clin Endocrinol Metab. 2007 Jan;92(1):304-13
Sex hormone status may modulate rate of expansion of proximal femur diameter in older women alongside other skeletal regulators.
</t>
  </si>
  <si>
    <t>Polish Osteoporosis Study</t>
  </si>
  <si>
    <t>The EPOLOS Study is a population-based, cross-sectional study of unrelated men and women aged 19-81 years, initiated to identify early risk and effective prevention of osteoporosis based bone fractures in Polish population </t>
  </si>
  <si>
    <t>Quebec sample</t>
  </si>
  <si>
    <t>cohort</t>
  </si>
  <si>
    <t>general population</t>
  </si>
  <si>
    <t>Canada</t>
  </si>
  <si>
    <t>Population-based sample collected for the sudy of bone mineral variation. Only women from 18 to 84 years</t>
  </si>
  <si>
    <t>PMID: 19821770
Elfassihi, 2010.</t>
  </si>
  <si>
    <t>Malta Osteoporotic Fracture Study</t>
  </si>
  <si>
    <t>Case-Control</t>
  </si>
  <si>
    <t>Southern European</t>
  </si>
  <si>
    <t xml:space="preserve">The Malta Osteoporotic Fracture study is a case-control study of postmenopausal women over the age of 40 years that is being performed to identify gene variants related to fractures, some of which might be independent of BMD. Previous studies were performed in Malta looking at the effect of gene variants on osteoporosis, but never with fractures - which is the most important endpoint. </t>
  </si>
  <si>
    <t>Sweden</t>
  </si>
  <si>
    <t>A population-based bone mineral density (BMD) study of 1,061 women at 25-year-old in Sweden</t>
  </si>
  <si>
    <t>PMID: 22246601 Self-reported recreational exercise combining regularity and impact is necessary to maximize bone mineral density in young adult women: a population-based study of 1,061 women 25 years of age.</t>
  </si>
  <si>
    <t>SNP Identifier</t>
  </si>
  <si>
    <t>rs61960954</t>
  </si>
  <si>
    <t>+?-?---++----</t>
  </si>
  <si>
    <t>rs11859474</t>
  </si>
  <si>
    <t>+?-?-+??++++?</t>
  </si>
  <si>
    <t>rs4635105</t>
  </si>
  <si>
    <t>+?-?----+--+-</t>
  </si>
  <si>
    <t>rs577329</t>
  </si>
  <si>
    <t>-?+?++++-++-+</t>
  </si>
  <si>
    <t>rs7030440</t>
  </si>
  <si>
    <t>??+?+-++-++++</t>
  </si>
  <si>
    <t>rs624004</t>
  </si>
  <si>
    <t>rs511755</t>
  </si>
  <si>
    <t>rs632708</t>
  </si>
  <si>
    <t>rs495238</t>
  </si>
  <si>
    <t>rs561778</t>
  </si>
  <si>
    <t>rs1880512</t>
  </si>
  <si>
    <t>rs634277</t>
  </si>
  <si>
    <t>rs653519</t>
  </si>
  <si>
    <t>rs607894</t>
  </si>
  <si>
    <t>rs34166400</t>
  </si>
  <si>
    <t>rs576679</t>
  </si>
  <si>
    <t>rs549932</t>
  </si>
  <si>
    <t>rs547867</t>
  </si>
  <si>
    <t>rs570716</t>
  </si>
  <si>
    <t>rs618926</t>
  </si>
  <si>
    <t>rs555190</t>
  </si>
  <si>
    <t>rs572433</t>
  </si>
  <si>
    <t>rs486739</t>
  </si>
  <si>
    <t>rs479593</t>
  </si>
  <si>
    <t>rs626897</t>
  </si>
  <si>
    <t>rs511694</t>
  </si>
  <si>
    <t>rs509277</t>
  </si>
  <si>
    <t>rs563688</t>
  </si>
  <si>
    <t>rs540403</t>
  </si>
  <si>
    <t>rs654405</t>
  </si>
  <si>
    <t>rs542678</t>
  </si>
  <si>
    <t>rs542697</t>
  </si>
  <si>
    <t>rs552521</t>
  </si>
  <si>
    <t>rs505429</t>
  </si>
  <si>
    <t>rs2512490</t>
  </si>
  <si>
    <t>rs565869</t>
  </si>
  <si>
    <t>rs492896</t>
  </si>
  <si>
    <t>rs604035</t>
  </si>
  <si>
    <t>rs2451060</t>
  </si>
  <si>
    <t>rs603140</t>
  </si>
  <si>
    <t>rs606299</t>
  </si>
  <si>
    <t>rs580120</t>
  </si>
  <si>
    <t>rs502580</t>
  </si>
  <si>
    <t>rs655778</t>
  </si>
  <si>
    <t>rs670857</t>
  </si>
  <si>
    <t>rs654485</t>
  </si>
  <si>
    <t>rs482258</t>
  </si>
  <si>
    <t>rs664398</t>
  </si>
  <si>
    <t>rs652171</t>
  </si>
  <si>
    <t>rs541089</t>
  </si>
  <si>
    <t>rs522439</t>
  </si>
  <si>
    <t>rs533056</t>
  </si>
  <si>
    <t>rs482339</t>
  </si>
  <si>
    <t>rs611579</t>
  </si>
  <si>
    <t>rs654569</t>
  </si>
  <si>
    <t>rs561397</t>
  </si>
  <si>
    <t>rs651961</t>
  </si>
  <si>
    <t>rs576582</t>
  </si>
  <si>
    <t>rs687208</t>
  </si>
  <si>
    <t>rs625554</t>
  </si>
  <si>
    <t>rs604199</t>
  </si>
  <si>
    <t>rs495668</t>
  </si>
  <si>
    <t>rs606284</t>
  </si>
  <si>
    <t>rs566046</t>
  </si>
  <si>
    <t>rs620303</t>
  </si>
  <si>
    <t>rs541998</t>
  </si>
  <si>
    <t>rs543687</t>
  </si>
  <si>
    <t>rs610228</t>
  </si>
  <si>
    <t>rs568905</t>
  </si>
  <si>
    <t>rs670125</t>
  </si>
  <si>
    <t>rs608533</t>
  </si>
  <si>
    <t>rs608870</t>
  </si>
  <si>
    <t>rs187424746</t>
  </si>
  <si>
    <t>-?-?-----??-+</t>
  </si>
  <si>
    <t>rs609819</t>
  </si>
  <si>
    <t>rs520755</t>
  </si>
  <si>
    <t>rs649693</t>
  </si>
  <si>
    <t>rs477944</t>
  </si>
  <si>
    <t>rs534009</t>
  </si>
  <si>
    <t>rs608966</t>
  </si>
  <si>
    <t>rs611523</t>
  </si>
  <si>
    <t>rs607619</t>
  </si>
  <si>
    <t>+?-?----+-++-</t>
  </si>
  <si>
    <t>rs10120359</t>
  </si>
  <si>
    <t>+?-?----+----</t>
  </si>
  <si>
    <t>rs7037020</t>
  </si>
  <si>
    <t>-?+?+-++-++++</t>
  </si>
  <si>
    <t>rs71359150</t>
  </si>
  <si>
    <t>rs12280110</t>
  </si>
  <si>
    <t>rs10120794</t>
  </si>
  <si>
    <t>-?+?++++-++++</t>
  </si>
  <si>
    <t>rs10123373</t>
  </si>
  <si>
    <t>rs589209</t>
  </si>
  <si>
    <t>+?+?-++++-+-+</t>
  </si>
  <si>
    <t>rs10901186</t>
  </si>
  <si>
    <t>rs476597</t>
  </si>
  <si>
    <t>rs878347</t>
  </si>
  <si>
    <t>rs508742</t>
  </si>
  <si>
    <t>rs633592</t>
  </si>
  <si>
    <t>rs687041</t>
  </si>
  <si>
    <t>rs35775870</t>
  </si>
  <si>
    <t>rs5015648</t>
  </si>
  <si>
    <t>rs511206</t>
  </si>
  <si>
    <t>-?-?---++-++-</t>
  </si>
  <si>
    <t>rs12346094</t>
  </si>
  <si>
    <t>rs10793934</t>
  </si>
  <si>
    <t>rs531500</t>
  </si>
  <si>
    <t>rs681398</t>
  </si>
  <si>
    <t>rs672740</t>
  </si>
  <si>
    <t>+?+?-++++---+</t>
  </si>
  <si>
    <t>rs7848877</t>
  </si>
  <si>
    <t>rs5028348</t>
  </si>
  <si>
    <t>rs6465506</t>
  </si>
  <si>
    <t>rs2267000</t>
  </si>
  <si>
    <t>+?-?---+-+---</t>
  </si>
  <si>
    <t>rs630656</t>
  </si>
  <si>
    <t>rs5025341</t>
  </si>
  <si>
    <t>rs878346</t>
  </si>
  <si>
    <t>rs655853</t>
  </si>
  <si>
    <t>rs11243771</t>
  </si>
  <si>
    <t>rs11760509</t>
  </si>
  <si>
    <t>rs532688</t>
  </si>
  <si>
    <t>rs2524965</t>
  </si>
  <si>
    <t>-?+?++-++++-+</t>
  </si>
  <si>
    <t>rs28628681</t>
  </si>
  <si>
    <t>rs11871926</t>
  </si>
  <si>
    <t>rs5015649</t>
  </si>
  <si>
    <t>rs11765700</t>
  </si>
  <si>
    <t>rs10793930</t>
  </si>
  <si>
    <t>rs2724059</t>
  </si>
  <si>
    <t>rs2724056</t>
  </si>
  <si>
    <t>rs2524966</t>
  </si>
  <si>
    <t>rs10901208</t>
  </si>
  <si>
    <t>+?-?-+--+---+</t>
  </si>
  <si>
    <t>rs2724054</t>
  </si>
  <si>
    <t>rs2313200</t>
  </si>
  <si>
    <t>rs7787174</t>
  </si>
  <si>
    <t>rs7810230</t>
  </si>
  <si>
    <t>rs11243760</t>
  </si>
  <si>
    <t>rs2524967</t>
  </si>
  <si>
    <t>+?+?++-++-+-+</t>
  </si>
  <si>
    <t>rs2724046</t>
  </si>
  <si>
    <t>rs10793931</t>
  </si>
  <si>
    <t>rs12353387</t>
  </si>
  <si>
    <t>rs112613642</t>
  </si>
  <si>
    <t>-?-?---++----</t>
  </si>
  <si>
    <t>rs851983</t>
  </si>
  <si>
    <t>rs2724051</t>
  </si>
  <si>
    <t>rs2524986</t>
  </si>
  <si>
    <t>rs6959178</t>
  </si>
  <si>
    <t>rs11766056</t>
  </si>
  <si>
    <t>rs4727341</t>
  </si>
  <si>
    <t>rs73228322</t>
  </si>
  <si>
    <t>rs7853319</t>
  </si>
  <si>
    <t>+?-?-+--+----</t>
  </si>
  <si>
    <t>rs12669203</t>
  </si>
  <si>
    <t>rs7776846</t>
  </si>
  <si>
    <t>+?+?++++++--+</t>
  </si>
  <si>
    <t>rs556139</t>
  </si>
  <si>
    <t>-++?++++-++-+</t>
  </si>
  <si>
    <t>rs2280246</t>
  </si>
  <si>
    <t>-?-?------++-</t>
  </si>
  <si>
    <t>rs1554658</t>
  </si>
  <si>
    <t>rs4550881</t>
  </si>
  <si>
    <t>rs10953189</t>
  </si>
  <si>
    <t>rs13426364</t>
  </si>
  <si>
    <t>rs116079362</t>
  </si>
  <si>
    <t>-????+++?????</t>
  </si>
  <si>
    <t>rs140234466</t>
  </si>
  <si>
    <t>rs62471404</t>
  </si>
  <si>
    <t>rs10911299</t>
  </si>
  <si>
    <t>+?+?-+++--+-+</t>
  </si>
  <si>
    <t>rs2280244</t>
  </si>
  <si>
    <t>+?+?++++++---</t>
  </si>
  <si>
    <t>rs12530658</t>
  </si>
  <si>
    <t>rs1524924</t>
  </si>
  <si>
    <t>rs11773448</t>
  </si>
  <si>
    <t>rs7798484</t>
  </si>
  <si>
    <t>rs13239179</t>
  </si>
  <si>
    <t>rs953438</t>
  </si>
  <si>
    <t>rs12530918</t>
  </si>
  <si>
    <t>rs7792972</t>
  </si>
  <si>
    <t>rs12534601</t>
  </si>
  <si>
    <t>rs10953183</t>
  </si>
  <si>
    <t>rs12530663</t>
  </si>
  <si>
    <t>rs10173408</t>
  </si>
  <si>
    <t>rs6900157</t>
  </si>
  <si>
    <t>rs8080687</t>
  </si>
  <si>
    <t>????+++++++++</t>
  </si>
  <si>
    <t>rs12536037</t>
  </si>
  <si>
    <t>rs6465525</t>
  </si>
  <si>
    <t>rs12704851</t>
  </si>
  <si>
    <t>-?+?--+----+-</t>
  </si>
  <si>
    <t>rs12462426</t>
  </si>
  <si>
    <t>-?+?++-++++++</t>
  </si>
  <si>
    <t>rs11972202</t>
  </si>
  <si>
    <t>rs4392477</t>
  </si>
  <si>
    <t>rs6416905</t>
  </si>
  <si>
    <t>rs10953180</t>
  </si>
  <si>
    <t>rs10793933</t>
  </si>
  <si>
    <t>rs4146263</t>
  </si>
  <si>
    <t>rs12704852</t>
  </si>
  <si>
    <t>rs183969955</t>
  </si>
  <si>
    <t>??-?++++++++-</t>
  </si>
  <si>
    <t>rs11762707</t>
  </si>
  <si>
    <t>+?-?++-++++-+</t>
  </si>
  <si>
    <t>rs6689455</t>
  </si>
  <si>
    <t>rs4324868</t>
  </si>
  <si>
    <t>chr4:153356090</t>
  </si>
  <si>
    <t>??+???+?++???</t>
  </si>
  <si>
    <t>rs12539259</t>
  </si>
  <si>
    <t>rs10953181</t>
  </si>
  <si>
    <t>rs10953182</t>
  </si>
  <si>
    <t>rs12234766</t>
  </si>
  <si>
    <t>rs11974183</t>
  </si>
  <si>
    <t>rs489247</t>
  </si>
  <si>
    <t>rs851982</t>
  </si>
  <si>
    <t>rs80076072</t>
  </si>
  <si>
    <t>+?-?-+----+--</t>
  </si>
  <si>
    <t>rs7786962</t>
  </si>
  <si>
    <t>rs60126173</t>
  </si>
  <si>
    <t>+?-?+++++++++</t>
  </si>
  <si>
    <t>rs6961162</t>
  </si>
  <si>
    <t>rs5000437</t>
  </si>
  <si>
    <t>rs13244919</t>
  </si>
  <si>
    <t>rs13228199</t>
  </si>
  <si>
    <t>rs4313087</t>
  </si>
  <si>
    <t>rs12533119</t>
  </si>
  <si>
    <t>rs10953185</t>
  </si>
  <si>
    <t>rs5000436</t>
  </si>
  <si>
    <t>rs10208669</t>
  </si>
  <si>
    <t>+?+?+-++++--+</t>
  </si>
  <si>
    <t>rs10258890</t>
  </si>
  <si>
    <t>rs10196674</t>
  </si>
  <si>
    <t>-?-?------+++</t>
  </si>
  <si>
    <t>rs1524922</t>
  </si>
  <si>
    <t>rs74971894</t>
  </si>
  <si>
    <t>rs10274117</t>
  </si>
  <si>
    <t>rs12521108</t>
  </si>
  <si>
    <t>+?+?-++++-+++</t>
  </si>
  <si>
    <t>rs6465515</t>
  </si>
  <si>
    <t>rs1524919</t>
  </si>
  <si>
    <t>rs35371656</t>
  </si>
  <si>
    <t>rs1917486</t>
  </si>
  <si>
    <t>rs150213121</t>
  </si>
  <si>
    <t>+?+?-++-++-++</t>
  </si>
  <si>
    <t>rs10901216</t>
  </si>
  <si>
    <t>rs9341905</t>
  </si>
  <si>
    <t>rs9449383</t>
  </si>
  <si>
    <t>rs12506273</t>
  </si>
  <si>
    <t>rs13216679</t>
  </si>
  <si>
    <t>rs10943836</t>
  </si>
  <si>
    <t>rs13233151</t>
  </si>
  <si>
    <t>+?+?-+-++++-+</t>
  </si>
  <si>
    <t>rs1367868</t>
  </si>
  <si>
    <t>-?+?+-++-+++-</t>
  </si>
  <si>
    <t>rs62318301</t>
  </si>
  <si>
    <t>rs9784499</t>
  </si>
  <si>
    <t>chr7:137955655</t>
  </si>
  <si>
    <t>??-?-----+?--</t>
  </si>
  <si>
    <t>rs2215012</t>
  </si>
  <si>
    <t>rs11802513</t>
  </si>
  <si>
    <t>+?-??---?????</t>
  </si>
  <si>
    <t>rs2199557</t>
  </si>
  <si>
    <t>rs62318271</t>
  </si>
  <si>
    <t>rs9350939</t>
  </si>
  <si>
    <t>rs10250692</t>
  </si>
  <si>
    <t>+?+?++-+++++-</t>
  </si>
  <si>
    <t>rs4712642</t>
  </si>
  <si>
    <t>-?+?+-++++-++</t>
  </si>
  <si>
    <t>rs965075</t>
  </si>
  <si>
    <t>rs111821475</t>
  </si>
  <si>
    <t>rs62125281</t>
  </si>
  <si>
    <t>+?+?-+-------</t>
  </si>
  <si>
    <t>rs17714695</t>
  </si>
  <si>
    <t>rs12510860</t>
  </si>
  <si>
    <t>rs9361877</t>
  </si>
  <si>
    <t>rs10222708</t>
  </si>
  <si>
    <t>rs9657746</t>
  </si>
  <si>
    <t>rs62318287</t>
  </si>
  <si>
    <t>rs10222816</t>
  </si>
  <si>
    <t>rs10222997</t>
  </si>
  <si>
    <t>rs7259333</t>
  </si>
  <si>
    <t>-+--+-+++++++</t>
  </si>
  <si>
    <t>rs7663231</t>
  </si>
  <si>
    <t>rs144335138</t>
  </si>
  <si>
    <t>rs7738399</t>
  </si>
  <si>
    <t>rs4410806</t>
  </si>
  <si>
    <t>????--+-+--+-</t>
  </si>
  <si>
    <t>rs62125280</t>
  </si>
  <si>
    <t>-?-?+-+++++++</t>
  </si>
  <si>
    <t>rs10423531</t>
  </si>
  <si>
    <t>rs10024086</t>
  </si>
  <si>
    <t>rs11810751</t>
  </si>
  <si>
    <t>?????+++?--++</t>
  </si>
  <si>
    <t>rs12141911</t>
  </si>
  <si>
    <t>+?-?++--+++++</t>
  </si>
  <si>
    <t>rs12977993</t>
  </si>
  <si>
    <t>rs2050990</t>
  </si>
  <si>
    <t>rs7255968</t>
  </si>
  <si>
    <t>rs12460195</t>
  </si>
  <si>
    <t>+-+?-+-------</t>
  </si>
  <si>
    <t>rs6510348</t>
  </si>
  <si>
    <t>rs3760891</t>
  </si>
  <si>
    <t>rs6510346</t>
  </si>
  <si>
    <t>rs146869927</t>
  </si>
  <si>
    <t>-?-?++++-++-+</t>
  </si>
  <si>
    <t>rs10406916</t>
  </si>
  <si>
    <t>rs9304844</t>
  </si>
  <si>
    <t>rs12608763</t>
  </si>
  <si>
    <t>rs12452438</t>
  </si>
  <si>
    <t>+?-?+++++-+-+</t>
  </si>
  <si>
    <t>rs3020334</t>
  </si>
  <si>
    <t>rs12976335</t>
  </si>
  <si>
    <t>rs4976364</t>
  </si>
  <si>
    <t>-?-?-----+--+</t>
  </si>
  <si>
    <t>rs2019603</t>
  </si>
  <si>
    <t>rs862346</t>
  </si>
  <si>
    <t>rs6510349</t>
  </si>
  <si>
    <t>rs185823745</t>
  </si>
  <si>
    <t>+?+?++++---++</t>
  </si>
  <si>
    <t>rs3020335</t>
  </si>
  <si>
    <t>+?-?-------+-</t>
  </si>
  <si>
    <t>rs80107551</t>
  </si>
  <si>
    <t>rs7247748</t>
  </si>
  <si>
    <t>rs7256397</t>
  </si>
  <si>
    <t>rs9304845</t>
  </si>
  <si>
    <t>rs12610071</t>
  </si>
  <si>
    <t>rs79515411</t>
  </si>
  <si>
    <t>-?-?---+----+</t>
  </si>
  <si>
    <t>rs10416265</t>
  </si>
  <si>
    <t>rs7254758</t>
  </si>
  <si>
    <t>rs58750532;rs4727923;rs67476471</t>
  </si>
  <si>
    <t>?????+++?+-??</t>
  </si>
  <si>
    <t>rs7851693</t>
  </si>
  <si>
    <t>rs7343107</t>
  </si>
  <si>
    <t>+?+?--+------</t>
  </si>
  <si>
    <t>rs12610053</t>
  </si>
  <si>
    <t>rs10767638</t>
  </si>
  <si>
    <t>+?-?--+------</t>
  </si>
  <si>
    <t>rs2941740</t>
  </si>
  <si>
    <t>3-41171732</t>
  </si>
  <si>
    <t>+????????????</t>
  </si>
  <si>
    <t>rs12610266</t>
  </si>
  <si>
    <t>rs10416088</t>
  </si>
  <si>
    <t>rs8100392</t>
  </si>
  <si>
    <t>rs8110181</t>
  </si>
  <si>
    <t>rs10835163</t>
  </si>
  <si>
    <t>rs139835870</t>
  </si>
  <si>
    <t>-?+??+++?????</t>
  </si>
  <si>
    <t>rs1293935</t>
  </si>
  <si>
    <t>rs2076793</t>
  </si>
  <si>
    <t>-?+?+++++++++</t>
  </si>
  <si>
    <t>rs9783982</t>
  </si>
  <si>
    <t>rs7847695</t>
  </si>
  <si>
    <t>rs2287679</t>
  </si>
  <si>
    <t>rs10410778</t>
  </si>
  <si>
    <t>rs12609828</t>
  </si>
  <si>
    <t>rs8105170</t>
  </si>
  <si>
    <t>rs555798</t>
  </si>
  <si>
    <t>rs12277574</t>
  </si>
  <si>
    <t>rs2941741</t>
  </si>
  <si>
    <t>rs537444</t>
  </si>
  <si>
    <t>rs640159</t>
  </si>
  <si>
    <t>+?-?+---++-+-</t>
  </si>
  <si>
    <t>rs4487685</t>
  </si>
  <si>
    <t>+?-?--+-----+</t>
  </si>
  <si>
    <t>chr13:42982302</t>
  </si>
  <si>
    <t>?????--+?????</t>
  </si>
  <si>
    <t>rs11810755</t>
  </si>
  <si>
    <t>+?-??--+?-+--</t>
  </si>
  <si>
    <t>rs192727592</t>
  </si>
  <si>
    <t>rs9303537</t>
  </si>
  <si>
    <t>rs1564243</t>
  </si>
  <si>
    <t>rs6510355</t>
  </si>
  <si>
    <t>rs6503475</t>
  </si>
  <si>
    <t>+?-?---------</t>
  </si>
  <si>
    <t>rs7249983</t>
  </si>
  <si>
    <t>rs10417240</t>
  </si>
  <si>
    <t>rs4623318</t>
  </si>
  <si>
    <t>????++-+-++-+</t>
  </si>
  <si>
    <t>rs11029954</t>
  </si>
  <si>
    <t>rs2404494</t>
  </si>
  <si>
    <t>rs7751941</t>
  </si>
  <si>
    <t>-???+++++++++</t>
  </si>
  <si>
    <t>rs3786933</t>
  </si>
  <si>
    <t>rs17834325</t>
  </si>
  <si>
    <t>rs2272224</t>
  </si>
  <si>
    <t>rs1513671</t>
  </si>
  <si>
    <t>rs7257858</t>
  </si>
  <si>
    <t>rs633995</t>
  </si>
  <si>
    <t>rs8104519</t>
  </si>
  <si>
    <t>rs1739592</t>
  </si>
  <si>
    <t>+?+?+-++++-++</t>
  </si>
  <si>
    <t>rs1976960</t>
  </si>
  <si>
    <t>rs11672313</t>
  </si>
  <si>
    <t>rs112816273</t>
  </si>
  <si>
    <t>rs940621</t>
  </si>
  <si>
    <t>rs554019</t>
  </si>
  <si>
    <t>rs28803235</t>
  </si>
  <si>
    <t>rs2819529</t>
  </si>
  <si>
    <t>rs651032</t>
  </si>
  <si>
    <t>rs59425810</t>
  </si>
  <si>
    <t>rs12208544</t>
  </si>
  <si>
    <t>rs1969505</t>
  </si>
  <si>
    <t>rs2941742</t>
  </si>
  <si>
    <t>-?+??+++?++-+</t>
  </si>
  <si>
    <t>rs12206977</t>
  </si>
  <si>
    <t>rs9784821</t>
  </si>
  <si>
    <t>+?+?---------</t>
  </si>
  <si>
    <t>rs71359153</t>
  </si>
  <si>
    <t>-?+?++++++---</t>
  </si>
  <si>
    <t>rs1974784</t>
  </si>
  <si>
    <t>-?-?+++++++++</t>
  </si>
  <si>
    <t>rs7246562</t>
  </si>
  <si>
    <t>-?-?++-++++++</t>
  </si>
  <si>
    <t>rs35481967</t>
  </si>
  <si>
    <t>-?+?-------+-</t>
  </si>
  <si>
    <t>rs12461297</t>
  </si>
  <si>
    <t>rs3807611</t>
  </si>
  <si>
    <t>rs6510339</t>
  </si>
  <si>
    <t>rs2869710</t>
  </si>
  <si>
    <t>rs477289</t>
  </si>
  <si>
    <t>-?+?+++--++--</t>
  </si>
  <si>
    <t>rs8071941</t>
  </si>
  <si>
    <t>rs12723796</t>
  </si>
  <si>
    <t>rs1974783</t>
  </si>
  <si>
    <t>rs2869709</t>
  </si>
  <si>
    <t>+?-?+++++++-+</t>
  </si>
  <si>
    <t>rs1534402</t>
  </si>
  <si>
    <t>rs912299</t>
  </si>
  <si>
    <t>rs28840147</t>
  </si>
  <si>
    <t>rs12979164</t>
  </si>
  <si>
    <t>rs11972319</t>
  </si>
  <si>
    <t>rs479336</t>
  </si>
  <si>
    <t>rs11675517</t>
  </si>
  <si>
    <t>rs60905519</t>
  </si>
  <si>
    <t>rs7550872</t>
  </si>
  <si>
    <t>-?+??++-?+-++</t>
  </si>
  <si>
    <t>rs569179</t>
  </si>
  <si>
    <t>rs10911387</t>
  </si>
  <si>
    <t>rs1513670</t>
  </si>
  <si>
    <t>rs4345135</t>
  </si>
  <si>
    <t>rs727420</t>
  </si>
  <si>
    <t>rs10403238</t>
  </si>
  <si>
    <t>rs2161225</t>
  </si>
  <si>
    <t>rs727421</t>
  </si>
  <si>
    <t>rs7245498</t>
  </si>
  <si>
    <t>rs1559088</t>
  </si>
  <si>
    <t>rs4729277</t>
  </si>
  <si>
    <t>rs3020331</t>
  </si>
  <si>
    <t>rs6510338</t>
  </si>
  <si>
    <t>rs9912530</t>
  </si>
  <si>
    <t>rs34145423</t>
  </si>
  <si>
    <t>rs7343085</t>
  </si>
  <si>
    <t>rs1471401</t>
  </si>
  <si>
    <t>rs7683315</t>
  </si>
  <si>
    <t>rs141468266</t>
  </si>
  <si>
    <t>rs2982572</t>
  </si>
  <si>
    <t>+?-??---?--+-</t>
  </si>
  <si>
    <t>rs1513669</t>
  </si>
  <si>
    <t>rs7513562</t>
  </si>
  <si>
    <t>11-68425982</t>
  </si>
  <si>
    <t>-????????????</t>
  </si>
  <si>
    <t>rs10429035</t>
  </si>
  <si>
    <t>rs8104805</t>
  </si>
  <si>
    <t>+?+?-++------</t>
  </si>
  <si>
    <t>rs7550558</t>
  </si>
  <si>
    <t>rs10405757</t>
  </si>
  <si>
    <t>rs6695165</t>
  </si>
  <si>
    <t>rs8105777</t>
  </si>
  <si>
    <t>rs10469278</t>
  </si>
  <si>
    <t>rs115713943</t>
  </si>
  <si>
    <t>+?+?---+-----</t>
  </si>
  <si>
    <t>rs12985438</t>
  </si>
  <si>
    <t>rs2982573</t>
  </si>
  <si>
    <t>rs10405770</t>
  </si>
  <si>
    <t>rs61198286</t>
  </si>
  <si>
    <t>rs629316</t>
  </si>
  <si>
    <t>rs6532023</t>
  </si>
  <si>
    <t>rs12210699</t>
  </si>
  <si>
    <t>rs10023907</t>
  </si>
  <si>
    <t>rs61443812</t>
  </si>
  <si>
    <t>rs9990702</t>
  </si>
  <si>
    <t>rs2586392</t>
  </si>
  <si>
    <t>rs1967683</t>
  </si>
  <si>
    <t>+?+?+--++++++</t>
  </si>
  <si>
    <t>rs4360228</t>
  </si>
  <si>
    <t>rs899041</t>
  </si>
  <si>
    <t>rs899040</t>
  </si>
  <si>
    <t>rs6817223</t>
  </si>
  <si>
    <t>rs586745</t>
  </si>
  <si>
    <t>rs35238213</t>
  </si>
  <si>
    <t>-?-?++-+++--+</t>
  </si>
  <si>
    <t>rs1471403</t>
  </si>
  <si>
    <t>rs9998898</t>
  </si>
  <si>
    <t>rs6752877</t>
  </si>
  <si>
    <t>+?+?++++--+++</t>
  </si>
  <si>
    <t>rs2084651</t>
  </si>
  <si>
    <t>-?+?+-+--++++</t>
  </si>
  <si>
    <t>rs7805892</t>
  </si>
  <si>
    <t>rs1471399</t>
  </si>
  <si>
    <t>rs10410894</t>
  </si>
  <si>
    <t>rs589245</t>
  </si>
  <si>
    <t>rs7740042</t>
  </si>
  <si>
    <t>rs143699123</t>
  </si>
  <si>
    <t>-?+?+++-++++-</t>
  </si>
  <si>
    <t>rs9998975</t>
  </si>
  <si>
    <t>rs3903347</t>
  </si>
  <si>
    <t>rs138902425</t>
  </si>
  <si>
    <t>rs7259879</t>
  </si>
  <si>
    <t>rs11808940</t>
  </si>
  <si>
    <t>rs7258850</t>
  </si>
  <si>
    <t>rs59582960</t>
  </si>
  <si>
    <t>rs552399</t>
  </si>
  <si>
    <t>rs1746428</t>
  </si>
  <si>
    <t>rs11155807</t>
  </si>
  <si>
    <t>-?-?+++-+++++</t>
  </si>
  <si>
    <t>rs17783296</t>
  </si>
  <si>
    <t>rs66486759</t>
  </si>
  <si>
    <t>????-?-?---+-</t>
  </si>
  <si>
    <t>rs10001601</t>
  </si>
  <si>
    <t>rs3020302</t>
  </si>
  <si>
    <t>rs572802</t>
  </si>
  <si>
    <t>rs615091</t>
  </si>
  <si>
    <t>rs6510357</t>
  </si>
  <si>
    <t>rs1293936</t>
  </si>
  <si>
    <t>rs4573489</t>
  </si>
  <si>
    <t>rs9991133</t>
  </si>
  <si>
    <t>rs66688403</t>
  </si>
  <si>
    <t>rs2873195</t>
  </si>
  <si>
    <t>17-42088853</t>
  </si>
  <si>
    <t>rs683128</t>
  </si>
  <si>
    <t>rs60575064</t>
  </si>
  <si>
    <t>rs676081</t>
  </si>
  <si>
    <t>rs58164038</t>
  </si>
  <si>
    <t>+?+?---+--++-</t>
  </si>
  <si>
    <t>rs2504069</t>
  </si>
  <si>
    <t>+?-?---+-+-+-</t>
  </si>
  <si>
    <t>rs1890010</t>
  </si>
  <si>
    <t>-?-?---+-+-+-</t>
  </si>
  <si>
    <t>rs688451</t>
  </si>
  <si>
    <t>rs6532022</t>
  </si>
  <si>
    <t>rs6535705</t>
  </si>
  <si>
    <t>rs579989</t>
  </si>
  <si>
    <t>rs473629</t>
  </si>
  <si>
    <t>rs12410416</t>
  </si>
  <si>
    <t>??+?+++--+---</t>
  </si>
  <si>
    <t>rs216224</t>
  </si>
  <si>
    <t>+?-?-----+---</t>
  </si>
  <si>
    <t>rs72969941</t>
  </si>
  <si>
    <t>+?+?+++-++++-</t>
  </si>
  <si>
    <t>rs546751</t>
  </si>
  <si>
    <t>rs73891345</t>
  </si>
  <si>
    <t>-?+?---------</t>
  </si>
  <si>
    <t>rs583578</t>
  </si>
  <si>
    <t>rs12125882</t>
  </si>
  <si>
    <t>rs10207163</t>
  </si>
  <si>
    <t>-?-?-++----+-</t>
  </si>
  <si>
    <t>rs11649268</t>
  </si>
  <si>
    <t>????-???-??-+</t>
  </si>
  <si>
    <t>rs480988</t>
  </si>
  <si>
    <t>rs10021236</t>
  </si>
  <si>
    <t>rs7534009</t>
  </si>
  <si>
    <t>-?-?+----++--</t>
  </si>
  <si>
    <t>rs216187</t>
  </si>
  <si>
    <t>-?+?+++++-+++</t>
  </si>
  <si>
    <t>rs631915</t>
  </si>
  <si>
    <t>rs35681117</t>
  </si>
  <si>
    <t>chr6:114875577</t>
  </si>
  <si>
    <t>-???-+-+-+?++</t>
  </si>
  <si>
    <t>rs2586394</t>
  </si>
  <si>
    <t>rs6927936</t>
  </si>
  <si>
    <t>-?+?+--++++++</t>
  </si>
  <si>
    <t>rs4835612</t>
  </si>
  <si>
    <t>rs6930633</t>
  </si>
  <si>
    <t>+?-??---?-+--</t>
  </si>
  <si>
    <t>rs10211539</t>
  </si>
  <si>
    <t>+?+?+-++++---</t>
  </si>
  <si>
    <t>rs10911323</t>
  </si>
  <si>
    <t>+?-?---++-+++</t>
  </si>
  <si>
    <t>rs60705924</t>
  </si>
  <si>
    <t>rs12733602</t>
  </si>
  <si>
    <t>rs590567</t>
  </si>
  <si>
    <t>rs216186</t>
  </si>
  <si>
    <t>rs6686118</t>
  </si>
  <si>
    <t>rs4671925</t>
  </si>
  <si>
    <t>-?+?+--+----+</t>
  </si>
  <si>
    <t>rs4655776</t>
  </si>
  <si>
    <t>rs11678358</t>
  </si>
  <si>
    <t>+?-?+-++++-+-</t>
  </si>
  <si>
    <t>rs4712613</t>
  </si>
  <si>
    <t>+?-?-++------</t>
  </si>
  <si>
    <t>rs10404631</t>
  </si>
  <si>
    <t>+?-?-++---+--</t>
  </si>
  <si>
    <t>rs9910625</t>
  </si>
  <si>
    <t>rs6734097</t>
  </si>
  <si>
    <t>rs4439997</t>
  </si>
  <si>
    <t>rs34122558</t>
  </si>
  <si>
    <t>rs12197785</t>
  </si>
  <si>
    <t>rs67413479</t>
  </si>
  <si>
    <t>rs216215</t>
  </si>
  <si>
    <t>rs506516</t>
  </si>
  <si>
    <t>+?+?+++-+++++</t>
  </si>
  <si>
    <t>rs2046210</t>
  </si>
  <si>
    <t>-?+??+++?+--+</t>
  </si>
  <si>
    <t>rs9361878</t>
  </si>
  <si>
    <t>rs4394609</t>
  </si>
  <si>
    <t>rs7605902</t>
  </si>
  <si>
    <t>+?-?--+-++++-</t>
  </si>
  <si>
    <t>rs3020313</t>
  </si>
  <si>
    <t>-?-?+++-+++-+</t>
  </si>
  <si>
    <t>rs148942093</t>
  </si>
  <si>
    <t>-?+?+++--+---</t>
  </si>
  <si>
    <t>rs11682171</t>
  </si>
  <si>
    <t>-?-?-+----++-</t>
  </si>
  <si>
    <t>rs11759768</t>
  </si>
  <si>
    <t>rs4142680;rs35378573;rs71068198</t>
  </si>
  <si>
    <t>?+??+++-+-+--</t>
  </si>
  <si>
    <t>rs11677065</t>
  </si>
  <si>
    <t>-?-?-+-----+-</t>
  </si>
  <si>
    <t>rs11695006</t>
  </si>
  <si>
    <t>-?+?------++-</t>
  </si>
  <si>
    <t>rs34339129</t>
  </si>
  <si>
    <t>12-53649874</t>
  </si>
  <si>
    <t>rs11155804</t>
  </si>
  <si>
    <t>rs55656112</t>
  </si>
  <si>
    <t>rs479960</t>
  </si>
  <si>
    <t>chr11:75270267</t>
  </si>
  <si>
    <t>?????+++++???</t>
  </si>
  <si>
    <t>rs216182</t>
  </si>
  <si>
    <t>rs4132568</t>
  </si>
  <si>
    <t>+?+?-+-++-+-+</t>
  </si>
  <si>
    <t>rs4712614</t>
  </si>
  <si>
    <t>-?+?+--+-++++</t>
  </si>
  <si>
    <t>rs72792039</t>
  </si>
  <si>
    <t>+?-?--+-+-+--</t>
  </si>
  <si>
    <t>rs33969826</t>
  </si>
  <si>
    <t>rs2272223</t>
  </si>
  <si>
    <t>rs10953178</t>
  </si>
  <si>
    <t>rs11807467</t>
  </si>
  <si>
    <t>rs10911326</t>
  </si>
  <si>
    <t>chr3:89963956</t>
  </si>
  <si>
    <t>????--?--+?++</t>
  </si>
  <si>
    <t>rs6686115</t>
  </si>
  <si>
    <t>rs12418567</t>
  </si>
  <si>
    <t>+?+?-+--+-+++</t>
  </si>
  <si>
    <t>rs2422074</t>
  </si>
  <si>
    <t>rs10489289</t>
  </si>
  <si>
    <t>rs41516352</t>
  </si>
  <si>
    <t>rs78395169</t>
  </si>
  <si>
    <t>-?-?---+-+--+</t>
  </si>
  <si>
    <t>rs11029947</t>
  </si>
  <si>
    <t>+?+?++-+-++++</t>
  </si>
  <si>
    <t>rs12073843</t>
  </si>
  <si>
    <t>rs12403844</t>
  </si>
  <si>
    <t>rs72721163</t>
  </si>
  <si>
    <t>rs12082431</t>
  </si>
  <si>
    <t>rs6955994</t>
  </si>
  <si>
    <t>rs10226065</t>
  </si>
  <si>
    <t>-?+?-+-++++-+</t>
  </si>
  <si>
    <t>rs6940342</t>
  </si>
  <si>
    <t>rs10194963</t>
  </si>
  <si>
    <t>rs4729274</t>
  </si>
  <si>
    <t>rs9466056</t>
  </si>
  <si>
    <t>rs12402426</t>
  </si>
  <si>
    <t>rs10272873</t>
  </si>
  <si>
    <t>-?-?+-+----+-</t>
  </si>
  <si>
    <t>rs3823755</t>
  </si>
  <si>
    <t>rs1529626</t>
  </si>
  <si>
    <t>+?-?----+---+</t>
  </si>
  <si>
    <t>rs12402454</t>
  </si>
  <si>
    <t>rs56682471</t>
  </si>
  <si>
    <t>rs1324003</t>
  </si>
  <si>
    <t>+?+?-+++++--+</t>
  </si>
  <si>
    <t>11-68415569</t>
  </si>
  <si>
    <t>rs4382763</t>
  </si>
  <si>
    <t>rs10424333</t>
  </si>
  <si>
    <t>-?+?+--+++-++</t>
  </si>
  <si>
    <t>rs12410143</t>
  </si>
  <si>
    <t>rs1932935</t>
  </si>
  <si>
    <t>+?+?++-+--+++</t>
  </si>
  <si>
    <t>rs34814687</t>
  </si>
  <si>
    <t>rs10260320</t>
  </si>
  <si>
    <t>+?-?+-+----+-</t>
  </si>
  <si>
    <t>rs2292903</t>
  </si>
  <si>
    <t>rs3850639</t>
  </si>
  <si>
    <t>rs61553780</t>
  </si>
  <si>
    <t>rs58215126</t>
  </si>
  <si>
    <t>rs10227638</t>
  </si>
  <si>
    <t>rs10911341</t>
  </si>
  <si>
    <t>rs3895277</t>
  </si>
  <si>
    <t>rs4710971</t>
  </si>
  <si>
    <t>rs10752914</t>
  </si>
  <si>
    <t>rs10911338</t>
  </si>
  <si>
    <t>rs16844133</t>
  </si>
  <si>
    <t>rs12063247</t>
  </si>
  <si>
    <t>rs7780230</t>
  </si>
  <si>
    <t>rs62434274</t>
  </si>
  <si>
    <t>+?-?-?-?+---+</t>
  </si>
  <si>
    <t>rs74225369</t>
  </si>
  <si>
    <t>rs4410848</t>
  </si>
  <si>
    <t>rs17716041</t>
  </si>
  <si>
    <t>rs4342522</t>
  </si>
  <si>
    <t>rs7607093</t>
  </si>
  <si>
    <t>-?-?----++---</t>
  </si>
  <si>
    <t>rs6701414</t>
  </si>
  <si>
    <t>rs10489292</t>
  </si>
  <si>
    <t>rs12411264</t>
  </si>
  <si>
    <t>rs12941356</t>
  </si>
  <si>
    <t>+--?+--+---+-</t>
  </si>
  <si>
    <t>rs4793016</t>
  </si>
  <si>
    <t>rs74834050</t>
  </si>
  <si>
    <t>+?+?----++++-</t>
  </si>
  <si>
    <t>rs2422075</t>
  </si>
  <si>
    <t>rs147505713</t>
  </si>
  <si>
    <t>rs16844134</t>
  </si>
  <si>
    <t>rs11631996</t>
  </si>
  <si>
    <t>??-??????????</t>
  </si>
  <si>
    <t>rs1934481</t>
  </si>
  <si>
    <t>rs10224024</t>
  </si>
  <si>
    <t>rs2904177</t>
  </si>
  <si>
    <t>rs11880141</t>
  </si>
  <si>
    <t>+?+?-++---+--</t>
  </si>
  <si>
    <t>rs7341387</t>
  </si>
  <si>
    <t>rs12075079</t>
  </si>
  <si>
    <t>rs4729273</t>
  </si>
  <si>
    <t>rs10797902</t>
  </si>
  <si>
    <t>rs10269596</t>
  </si>
  <si>
    <t>rs10240084</t>
  </si>
  <si>
    <t>-?-?-+-++++-+</t>
  </si>
  <si>
    <t>rs6135220</t>
  </si>
  <si>
    <t>-?-?--+-++---</t>
  </si>
  <si>
    <t>rs10911433</t>
  </si>
  <si>
    <t>rs10255976</t>
  </si>
  <si>
    <t>rs10279079</t>
  </si>
  <si>
    <t>rs11583757</t>
  </si>
  <si>
    <t>rs6676836</t>
  </si>
  <si>
    <t>rs2037665</t>
  </si>
  <si>
    <t>rs16844128</t>
  </si>
  <si>
    <t>rs10911394</t>
  </si>
  <si>
    <t>rs192020903</t>
  </si>
  <si>
    <t>-?-?+--+-+-+-</t>
  </si>
  <si>
    <t>rs112196420</t>
  </si>
  <si>
    <t>rs2504072</t>
  </si>
  <si>
    <t>-?-?---+---+-</t>
  </si>
  <si>
    <t>rs6914432</t>
  </si>
  <si>
    <t>+?+??--+?----</t>
  </si>
  <si>
    <t>rs11155800</t>
  </si>
  <si>
    <t>rs10272678</t>
  </si>
  <si>
    <t>rs149751713</t>
  </si>
  <si>
    <t>rs115831239</t>
  </si>
  <si>
    <t>+?+?-+---+-++</t>
  </si>
  <si>
    <t>rs2382075</t>
  </si>
  <si>
    <t>-?+?-+-+-++-+</t>
  </si>
  <si>
    <t>rs10489290</t>
  </si>
  <si>
    <t>rs9656040</t>
  </si>
  <si>
    <t>rs6465531</t>
  </si>
  <si>
    <t>rs12567175</t>
  </si>
  <si>
    <t>rs10224032</t>
  </si>
  <si>
    <t>rs10797881</t>
  </si>
  <si>
    <t>rs10889746</t>
  </si>
  <si>
    <t>rs9900967</t>
  </si>
  <si>
    <t>+???-----+-+-</t>
  </si>
  <si>
    <t>rs2236683</t>
  </si>
  <si>
    <t>rs62434272</t>
  </si>
  <si>
    <t>rs7326472</t>
  </si>
  <si>
    <t>+?+?+++++---+</t>
  </si>
  <si>
    <t>rs62434275</t>
  </si>
  <si>
    <t>-?+?+?+?-+++-</t>
  </si>
  <si>
    <t>rs77573867</t>
  </si>
  <si>
    <t>rs2286397</t>
  </si>
  <si>
    <t>-++?-+---+-++</t>
  </si>
  <si>
    <t>rs10911356</t>
  </si>
  <si>
    <t>rs73717494</t>
  </si>
  <si>
    <t>-?-?-------+-</t>
  </si>
  <si>
    <t>rs9689086</t>
  </si>
  <si>
    <t>rs3020310</t>
  </si>
  <si>
    <t>+?-??---?----</t>
  </si>
  <si>
    <t>rs11694733</t>
  </si>
  <si>
    <t>rs4923770</t>
  </si>
  <si>
    <t>+?-?+-+-+-++-</t>
  </si>
  <si>
    <t>rs10489291</t>
  </si>
  <si>
    <t>rs2292902</t>
  </si>
  <si>
    <t>rs56681564</t>
  </si>
  <si>
    <t>-?-??++-?++++</t>
  </si>
  <si>
    <t>rs1107747</t>
  </si>
  <si>
    <t>rs10911335</t>
  </si>
  <si>
    <t>rs12409279</t>
  </si>
  <si>
    <t>rs10889745</t>
  </si>
  <si>
    <t>rs146549357</t>
  </si>
  <si>
    <t>rs4082043</t>
  </si>
  <si>
    <t>rs4655047</t>
  </si>
  <si>
    <t>rs6483191</t>
  </si>
  <si>
    <t>+?+?++-+++-+-</t>
  </si>
  <si>
    <t>rs1540587</t>
  </si>
  <si>
    <t>rs4072117</t>
  </si>
  <si>
    <t>rs10911336</t>
  </si>
  <si>
    <t>rs1246288</t>
  </si>
  <si>
    <t>-?+?-+++-??++</t>
  </si>
  <si>
    <t>rs11934731</t>
  </si>
  <si>
    <t>rs10865375</t>
  </si>
  <si>
    <t>rs13126728</t>
  </si>
  <si>
    <t>rs9908642</t>
  </si>
  <si>
    <t>rs4645916</t>
  </si>
  <si>
    <t>---?+-++-+---</t>
  </si>
  <si>
    <t>rs7130264</t>
  </si>
  <si>
    <t>-?-?--+---+-+</t>
  </si>
  <si>
    <t>rs1430750</t>
  </si>
  <si>
    <t>rs11694785</t>
  </si>
  <si>
    <t>rs10013459</t>
  </si>
  <si>
    <t>rs6510340</t>
  </si>
  <si>
    <t>rs60260855</t>
  </si>
  <si>
    <t>-?-?+------+-</t>
  </si>
  <si>
    <t>rs9991148</t>
  </si>
  <si>
    <t>rs12600549</t>
  </si>
  <si>
    <t>rs2289635</t>
  </si>
  <si>
    <t>rs56368105</t>
  </si>
  <si>
    <t>?-??-?-?-+--+</t>
  </si>
  <si>
    <t>chr14:82031143</t>
  </si>
  <si>
    <t>????+???+???+</t>
  </si>
  <si>
    <t>rs10911504</t>
  </si>
  <si>
    <t>rs1381961</t>
  </si>
  <si>
    <t>rs17712558</t>
  </si>
  <si>
    <t>rs6920208</t>
  </si>
  <si>
    <t>rs115413221,rs544358</t>
  </si>
  <si>
    <t>kgp4820746</t>
  </si>
  <si>
    <t>????+???+????</t>
  </si>
  <si>
    <t>rs3763862</t>
  </si>
  <si>
    <t>++??+--+---++</t>
  </si>
  <si>
    <t>rs66585063</t>
  </si>
  <si>
    <t>rs113669375</t>
  </si>
  <si>
    <t>rs752350</t>
  </si>
  <si>
    <t>rs4710973</t>
  </si>
  <si>
    <t>-?+?---++++++</t>
  </si>
  <si>
    <t>rs8113183</t>
  </si>
  <si>
    <t>rs11723700</t>
  </si>
  <si>
    <t>rs12945851</t>
  </si>
  <si>
    <t>-?+?++++++--+</t>
  </si>
  <si>
    <t>rs3857037</t>
  </si>
  <si>
    <t>rs6514116</t>
  </si>
  <si>
    <t>-?+?++-+-++-+</t>
  </si>
  <si>
    <t>rs12750721</t>
  </si>
  <si>
    <t>+?-?+-+---+--</t>
  </si>
  <si>
    <t>rs4693187</t>
  </si>
  <si>
    <t>rs8024515</t>
  </si>
  <si>
    <t>rs651577</t>
  </si>
  <si>
    <t>rs1033500,rs114924208</t>
  </si>
  <si>
    <t>rs62434276</t>
  </si>
  <si>
    <t>rs12756978</t>
  </si>
  <si>
    <t>rs72721197</t>
  </si>
  <si>
    <t>rs74794323</t>
  </si>
  <si>
    <t>rs3736934</t>
  </si>
  <si>
    <t>rs146982161</t>
  </si>
  <si>
    <t>rs2143466</t>
  </si>
  <si>
    <t>????----++-??</t>
  </si>
  <si>
    <t>rs10411529</t>
  </si>
  <si>
    <t>rs9991506</t>
  </si>
  <si>
    <t>rs147706452</t>
  </si>
  <si>
    <t>-?-?--++++-++</t>
  </si>
  <si>
    <t>rs4524345</t>
  </si>
  <si>
    <t>rs12404267</t>
  </si>
  <si>
    <t>rs4753421</t>
  </si>
  <si>
    <t>rs4693186</t>
  </si>
  <si>
    <t>rs58715565</t>
  </si>
  <si>
    <t>rs12563643</t>
  </si>
  <si>
    <t>rs12495248</t>
  </si>
  <si>
    <t>-?-?+-+----++</t>
  </si>
  <si>
    <t>rs1599720</t>
  </si>
  <si>
    <t>rs4753420</t>
  </si>
  <si>
    <t>rs144832051</t>
  </si>
  <si>
    <t>rs73585910</t>
  </si>
  <si>
    <t>-?-?+--+++-++</t>
  </si>
  <si>
    <t>rs2038658</t>
  </si>
  <si>
    <t>-?+?-+-+++--+</t>
  </si>
  <si>
    <t>rs35351537</t>
  </si>
  <si>
    <t>rs72721182</t>
  </si>
  <si>
    <t>rs12525327</t>
  </si>
  <si>
    <t>+?+?+++-+-+++</t>
  </si>
  <si>
    <t>rs10776486</t>
  </si>
  <si>
    <t>rs9719008</t>
  </si>
  <si>
    <t>rs851055</t>
  </si>
  <si>
    <t>rs1556157</t>
  </si>
  <si>
    <t>-?+?+-++++--+</t>
  </si>
  <si>
    <t>rs1107748</t>
  </si>
  <si>
    <t>rs3847550</t>
  </si>
  <si>
    <t>rs10048745</t>
  </si>
  <si>
    <t>--+?+++-++--+</t>
  </si>
  <si>
    <t>rs2772311</t>
  </si>
  <si>
    <t>rs10489293</t>
  </si>
  <si>
    <t>22-50190274</t>
  </si>
  <si>
    <t>rs7555157</t>
  </si>
  <si>
    <t>rs4693889</t>
  </si>
  <si>
    <t>rs16844255</t>
  </si>
  <si>
    <t>rs12591780</t>
  </si>
  <si>
    <t>-?-?-+-+-++-+</t>
  </si>
  <si>
    <t>rs62434277</t>
  </si>
  <si>
    <t>rs147188702</t>
  </si>
  <si>
    <t>-?+?-----+---</t>
  </si>
  <si>
    <t>rs1802074</t>
  </si>
  <si>
    <t>+-+--++--+---</t>
  </si>
  <si>
    <t>rs16847680</t>
  </si>
  <si>
    <t>rs11646942</t>
  </si>
  <si>
    <t>-???+-+-+-+--</t>
  </si>
  <si>
    <t>rs6853109</t>
  </si>
  <si>
    <t>rs11721130</t>
  </si>
  <si>
    <t>+?+?-+-++++--</t>
  </si>
  <si>
    <t>rs4484957</t>
  </si>
  <si>
    <t>rs12950756</t>
  </si>
  <si>
    <t>rs114612102</t>
  </si>
  <si>
    <t>rs2052960</t>
  </si>
  <si>
    <t>rs55677079</t>
  </si>
  <si>
    <t>rs78562306</t>
  </si>
  <si>
    <t>+?+?-++++++-+</t>
  </si>
  <si>
    <t>rs76655863</t>
  </si>
  <si>
    <t>rs16847734</t>
  </si>
  <si>
    <t>-?-?+++--+-+-</t>
  </si>
  <si>
    <t>rs9667486</t>
  </si>
  <si>
    <t>rs7677103</t>
  </si>
  <si>
    <t>rs2273368</t>
  </si>
  <si>
    <t>--+?+--+++-+-</t>
  </si>
  <si>
    <t>+???+-+------</t>
  </si>
  <si>
    <t>rs11685672</t>
  </si>
  <si>
    <t>-++-------+++</t>
  </si>
  <si>
    <t>rs7902528</t>
  </si>
  <si>
    <t>rs145750983</t>
  </si>
  <si>
    <t>-?-?+???+----</t>
  </si>
  <si>
    <t>rs13125634</t>
  </si>
  <si>
    <t>rs12402792</t>
  </si>
  <si>
    <t>rs1708635</t>
  </si>
  <si>
    <t>rs4635785</t>
  </si>
  <si>
    <t>rs12915721</t>
  </si>
  <si>
    <t>-?+?-+-+-+--+</t>
  </si>
  <si>
    <t>rs114797763</t>
  </si>
  <si>
    <t>rs76495211</t>
  </si>
  <si>
    <t>chr12:61200440</t>
  </si>
  <si>
    <t>????--+---?+-</t>
  </si>
  <si>
    <t>rs10276139</t>
  </si>
  <si>
    <t>-++?+--++++++</t>
  </si>
  <si>
    <t>rs3781589</t>
  </si>
  <si>
    <t>-?+?--+--+---</t>
  </si>
  <si>
    <t>rs188277851</t>
  </si>
  <si>
    <t>rs851054</t>
  </si>
  <si>
    <t>rs17236975</t>
  </si>
  <si>
    <t>rs1634330</t>
  </si>
  <si>
    <t>rs35848181</t>
  </si>
  <si>
    <t>rs75397168</t>
  </si>
  <si>
    <t>rs11711476</t>
  </si>
  <si>
    <t>rs12490198</t>
  </si>
  <si>
    <t>rs851056</t>
  </si>
  <si>
    <t>rs1529893</t>
  </si>
  <si>
    <t>+?+?---+-+-+-</t>
  </si>
  <si>
    <t>rs12505482</t>
  </si>
  <si>
    <t>rs6832323</t>
  </si>
  <si>
    <t>rs6682381</t>
  </si>
  <si>
    <t>+?-?---++-++-</t>
  </si>
  <si>
    <t>rs1877633</t>
  </si>
  <si>
    <t>rs1903798</t>
  </si>
  <si>
    <t>rs1237278</t>
  </si>
  <si>
    <t>rs12486898</t>
  </si>
  <si>
    <t>rs77872415</t>
  </si>
  <si>
    <t>rs193009247</t>
  </si>
  <si>
    <t>rs75686894</t>
  </si>
  <si>
    <t>rs79442521</t>
  </si>
  <si>
    <t>rs13123354</t>
  </si>
  <si>
    <t>-?+?+++++-+--</t>
  </si>
  <si>
    <t>rs10804812</t>
  </si>
  <si>
    <t>rs59281714</t>
  </si>
  <si>
    <t>rs66750224</t>
  </si>
  <si>
    <t>+?+?--+----++</t>
  </si>
  <si>
    <t>rs722534</t>
  </si>
  <si>
    <t>rs1449922</t>
  </si>
  <si>
    <t>rs4980659</t>
  </si>
  <si>
    <t>kgp7128985</t>
  </si>
  <si>
    <t>rs56121628</t>
  </si>
  <si>
    <t>rs12733835</t>
  </si>
  <si>
    <t>rs4713518</t>
  </si>
  <si>
    <t>????++++-++??</t>
  </si>
  <si>
    <t>rs11719283</t>
  </si>
  <si>
    <t>chr2:217262087</t>
  </si>
  <si>
    <t>??+?+--++-?-?</t>
  </si>
  <si>
    <t>rs77977669</t>
  </si>
  <si>
    <t>rs138277089</t>
  </si>
  <si>
    <t>+--?---+---++</t>
  </si>
  <si>
    <t>rs76738719</t>
  </si>
  <si>
    <t>rs9912123</t>
  </si>
  <si>
    <t>-?-?-++--+-++</t>
  </si>
  <si>
    <t>chr20:39553857</t>
  </si>
  <si>
    <t>????-???+-?--</t>
  </si>
  <si>
    <t>rs10936411</t>
  </si>
  <si>
    <t>+?+?---++-+-+</t>
  </si>
  <si>
    <t>rs531094</t>
  </si>
  <si>
    <t>????----+--??</t>
  </si>
  <si>
    <t>rs35246711</t>
  </si>
  <si>
    <t>rs138825996</t>
  </si>
  <si>
    <t>-?+?+++++--+-</t>
  </si>
  <si>
    <t>rs60693708</t>
  </si>
  <si>
    <t>rs3790160</t>
  </si>
  <si>
    <t>rs12638057</t>
  </si>
  <si>
    <t>rs1449934</t>
  </si>
  <si>
    <t>rs8077194</t>
  </si>
  <si>
    <t>rs11707867</t>
  </si>
  <si>
    <t>rs1026662</t>
  </si>
  <si>
    <t>+?+?-------+-</t>
  </si>
  <si>
    <t>rs1470670</t>
  </si>
  <si>
    <t>rs68006216</t>
  </si>
  <si>
    <t>rs55923107</t>
  </si>
  <si>
    <t>rs12463087</t>
  </si>
  <si>
    <t>+?-?-+---++--</t>
  </si>
  <si>
    <t>rs11706518</t>
  </si>
  <si>
    <t>rs10946458</t>
  </si>
  <si>
    <t>-?-?-++-+----</t>
  </si>
  <si>
    <t>rs228775</t>
  </si>
  <si>
    <t>rs11715639</t>
  </si>
  <si>
    <t>rs12629383</t>
  </si>
  <si>
    <t>rs62434286</t>
  </si>
  <si>
    <t>rs12495535</t>
  </si>
  <si>
    <t>rs74464964</t>
  </si>
  <si>
    <t>+?-?--++--+--</t>
  </si>
  <si>
    <t>rs79909839</t>
  </si>
  <si>
    <t>rs11029951</t>
  </si>
  <si>
    <t>????--+------</t>
  </si>
  <si>
    <t>rs10917225</t>
  </si>
  <si>
    <t>rs495140</t>
  </si>
  <si>
    <t>rs12511437</t>
  </si>
  <si>
    <t>rs78909740</t>
  </si>
  <si>
    <t>+?+??????????</t>
  </si>
  <si>
    <t>rs10281460</t>
  </si>
  <si>
    <t>+?+?-+--+++-+</t>
  </si>
  <si>
    <t>rs9383928</t>
  </si>
  <si>
    <t>rs2009152</t>
  </si>
  <si>
    <t>rs74730799</t>
  </si>
  <si>
    <t>rs9964959</t>
  </si>
  <si>
    <t>rs1449938</t>
  </si>
  <si>
    <t>rs12441437</t>
  </si>
  <si>
    <t>-?-?-+-+-+--+</t>
  </si>
  <si>
    <t>rs1449937</t>
  </si>
  <si>
    <t>rs2504063</t>
  </si>
  <si>
    <t>+?+?++++-+--+</t>
  </si>
  <si>
    <t>rs9383930</t>
  </si>
  <si>
    <t>+-+?-+-+---+-</t>
  </si>
  <si>
    <t>rs1992985</t>
  </si>
  <si>
    <t>rs10936406</t>
  </si>
  <si>
    <t>rs55758897</t>
  </si>
  <si>
    <t>+?+?-+----+++</t>
  </si>
  <si>
    <t>rs12038494</t>
  </si>
  <si>
    <t>rs78854189</t>
  </si>
  <si>
    <t>rs12132122</t>
  </si>
  <si>
    <t>????+???+---+</t>
  </si>
  <si>
    <t>rs1992986</t>
  </si>
  <si>
    <t>rs1349607</t>
  </si>
  <si>
    <t>rs35766450</t>
  </si>
  <si>
    <t>rs73170752</t>
  </si>
  <si>
    <t>rs73170739</t>
  </si>
  <si>
    <t>rs1349285</t>
  </si>
  <si>
    <t>rs1375842</t>
  </si>
  <si>
    <t>rs1375846</t>
  </si>
  <si>
    <t>rs3809898</t>
  </si>
  <si>
    <t>rs12460367</t>
  </si>
  <si>
    <t>-?+?+-+++--++</t>
  </si>
  <si>
    <t>rs73172635</t>
  </si>
  <si>
    <t>rs73170722</t>
  </si>
  <si>
    <t>rs1839413</t>
  </si>
  <si>
    <t>rs1231207</t>
  </si>
  <si>
    <t>rs17054619</t>
  </si>
  <si>
    <t>rs2326048</t>
  </si>
  <si>
    <t>+?+?-+++++-+-</t>
  </si>
  <si>
    <t>rs2197949</t>
  </si>
  <si>
    <t>rs4647944</t>
  </si>
  <si>
    <t>+?-?---+++-+-</t>
  </si>
  <si>
    <t>rs2218768</t>
  </si>
  <si>
    <t>rs1947343</t>
  </si>
  <si>
    <t>rs1452161</t>
  </si>
  <si>
    <t>rs4547704</t>
  </si>
  <si>
    <t>rs12497290</t>
  </si>
  <si>
    <t>chr1:22691597</t>
  </si>
  <si>
    <t>rs12631347</t>
  </si>
  <si>
    <t>rs1477602</t>
  </si>
  <si>
    <t>-?-?+++++++-+</t>
  </si>
  <si>
    <t>rs10513605</t>
  </si>
  <si>
    <t>rs6495941</t>
  </si>
  <si>
    <t>+?+?+-+-+--+-</t>
  </si>
  <si>
    <t>rs77105130</t>
  </si>
  <si>
    <t>rs2167122</t>
  </si>
  <si>
    <t>rs2018659</t>
  </si>
  <si>
    <t>+?+?---+++++-</t>
  </si>
  <si>
    <t>rs10936405</t>
  </si>
  <si>
    <t>rs11228294</t>
  </si>
  <si>
    <t>rs12490826</t>
  </si>
  <si>
    <t>rs1321538</t>
  </si>
  <si>
    <t>rs11710319</t>
  </si>
  <si>
    <t>rs1470799</t>
  </si>
  <si>
    <t>rs12041600</t>
  </si>
  <si>
    <t>rs60419632</t>
  </si>
  <si>
    <t>rs12494841</t>
  </si>
  <si>
    <t>rs1452156</t>
  </si>
  <si>
    <t>rs1452157</t>
  </si>
  <si>
    <t>rs16847620</t>
  </si>
  <si>
    <t>rs12486777</t>
  </si>
  <si>
    <t>rs73172628</t>
  </si>
  <si>
    <t>rs12163632</t>
  </si>
  <si>
    <t>rs112772940</t>
  </si>
  <si>
    <t>rs73172632</t>
  </si>
  <si>
    <t>rs11709197</t>
  </si>
  <si>
    <t>rs73170724</t>
  </si>
  <si>
    <t>rs142280955</t>
  </si>
  <si>
    <t>rs11636161</t>
  </si>
  <si>
    <t>+--?-++-+--+-</t>
  </si>
  <si>
    <t>rs12493224</t>
  </si>
  <si>
    <t>rs73170748</t>
  </si>
  <si>
    <t>rs12291008</t>
  </si>
  <si>
    <t>rs7677919</t>
  </si>
  <si>
    <t>rs3809897</t>
  </si>
  <si>
    <t>rs1032129</t>
  </si>
  <si>
    <t>+?-?-++-+-++-</t>
  </si>
  <si>
    <t>rs10936401</t>
  </si>
  <si>
    <t>rs56873046</t>
  </si>
  <si>
    <t>rs1375833</t>
  </si>
  <si>
    <t>rs1375839</t>
  </si>
  <si>
    <t>rs12595627</t>
  </si>
  <si>
    <t>rs12493169</t>
  </si>
  <si>
    <t>rs11719688</t>
  </si>
  <si>
    <t>rs73172621</t>
  </si>
  <si>
    <t>rs73172622</t>
  </si>
  <si>
    <t>rs17277372</t>
  </si>
  <si>
    <t>-?+?++++-+---</t>
  </si>
  <si>
    <t>rs73170729</t>
  </si>
  <si>
    <t>rs10936402</t>
  </si>
  <si>
    <t>rs12494921</t>
  </si>
  <si>
    <t>rs1375844</t>
  </si>
  <si>
    <t>rs73170753</t>
  </si>
  <si>
    <t>rs1375843</t>
  </si>
  <si>
    <t>rs58098647</t>
  </si>
  <si>
    <t>rs11707163</t>
  </si>
  <si>
    <t>rs56668299</t>
  </si>
  <si>
    <t>rs56322923</t>
  </si>
  <si>
    <t>rs56011219</t>
  </si>
  <si>
    <t>chr9:114596006</t>
  </si>
  <si>
    <t>?????-???????</t>
  </si>
  <si>
    <t>rs12489790</t>
  </si>
  <si>
    <t>rs16847698</t>
  </si>
  <si>
    <t>rs12632056</t>
  </si>
  <si>
    <t>rs2122375</t>
  </si>
  <si>
    <t>rs56212321</t>
  </si>
  <si>
    <t>rs9647389</t>
  </si>
  <si>
    <t>rs1321539</t>
  </si>
  <si>
    <t>rs1584556</t>
  </si>
  <si>
    <t>rs3826559</t>
  </si>
  <si>
    <t>rs16847629</t>
  </si>
  <si>
    <t>rs7677947</t>
  </si>
  <si>
    <t>rs11767158</t>
  </si>
  <si>
    <t>-?+?++-++-+++</t>
  </si>
  <si>
    <t>rs1452162</t>
  </si>
  <si>
    <t>rs10936409</t>
  </si>
  <si>
    <t>rs12737669</t>
  </si>
  <si>
    <t>rs55871417</t>
  </si>
  <si>
    <t>rs12490006</t>
  </si>
  <si>
    <t>rs55922928</t>
  </si>
  <si>
    <t>rs1839412</t>
  </si>
  <si>
    <t>chr16:75098315</t>
  </si>
  <si>
    <t>+?-?-???--?+-</t>
  </si>
  <si>
    <t>rs73170721</t>
  </si>
  <si>
    <t>rs147501507</t>
  </si>
  <si>
    <t>+?+?+-+-++-++</t>
  </si>
  <si>
    <t>rs540639</t>
  </si>
  <si>
    <t>rs1597402</t>
  </si>
  <si>
    <t>rs11536323</t>
  </si>
  <si>
    <t>rs10936408</t>
  </si>
  <si>
    <t>rs6588304</t>
  </si>
  <si>
    <t>-?+?+--+++--+</t>
  </si>
  <si>
    <t>rs3020332</t>
  </si>
  <si>
    <t>+?-??+--?--+-</t>
  </si>
  <si>
    <t>rs10033310</t>
  </si>
  <si>
    <t>rs75770332</t>
  </si>
  <si>
    <t>rs75883614</t>
  </si>
  <si>
    <t>rs11711705</t>
  </si>
  <si>
    <t>rs1530755</t>
  </si>
  <si>
    <t>rs12899216</t>
  </si>
  <si>
    <t>rs77675209</t>
  </si>
  <si>
    <t>rs1375834</t>
  </si>
  <si>
    <t>rs78851654</t>
  </si>
  <si>
    <t>rs12497621</t>
  </si>
  <si>
    <t>rs56739753</t>
  </si>
  <si>
    <t>rs1375832</t>
  </si>
  <si>
    <t>chr21:37365348</t>
  </si>
  <si>
    <t>+?+?+?-?--?--</t>
  </si>
  <si>
    <t>rs12490037</t>
  </si>
  <si>
    <t>rs12634584</t>
  </si>
  <si>
    <t>rs7062</t>
  </si>
  <si>
    <t>+--?-+----+--</t>
  </si>
  <si>
    <t>rs75677057</t>
  </si>
  <si>
    <t>-?+?++?-+????</t>
  </si>
  <si>
    <t>rs1449940</t>
  </si>
  <si>
    <t>rs1054627</t>
  </si>
  <si>
    <t>-++-+++++-+--</t>
  </si>
  <si>
    <t>rs67132155</t>
  </si>
  <si>
    <t>+?-?+++-+-+++</t>
  </si>
  <si>
    <t>rs1449933</t>
  </si>
  <si>
    <t>rs11718123</t>
  </si>
  <si>
    <t>????-+---+-+-</t>
  </si>
  <si>
    <t>rs1054629</t>
  </si>
  <si>
    <t>+--------+-++</t>
  </si>
  <si>
    <t>rs28403377</t>
  </si>
  <si>
    <t>rs79862679</t>
  </si>
  <si>
    <t>rs62033860</t>
  </si>
  <si>
    <t>-++?+???+-+--</t>
  </si>
  <si>
    <t>rs12487536</t>
  </si>
  <si>
    <t>rs73585909</t>
  </si>
  <si>
    <t>rs8111272</t>
  </si>
  <si>
    <t>rs9991993</t>
  </si>
  <si>
    <t>rs4356885</t>
  </si>
  <si>
    <t>rs1463090</t>
  </si>
  <si>
    <t>rs1351004</t>
  </si>
  <si>
    <t>rs1381948</t>
  </si>
  <si>
    <t>rs73172626</t>
  </si>
  <si>
    <t>rs1470669</t>
  </si>
  <si>
    <t>rs1992987</t>
  </si>
  <si>
    <t>rs1449932</t>
  </si>
  <si>
    <t>rs10085915</t>
  </si>
  <si>
    <t>-?-?+++-+-++-</t>
  </si>
  <si>
    <t>rs55912583</t>
  </si>
  <si>
    <t>rs1597404</t>
  </si>
  <si>
    <t>rs74982658</t>
  </si>
  <si>
    <t>rs1375845</t>
  </si>
  <si>
    <t>rs9647384</t>
  </si>
  <si>
    <t>rs141799689</t>
  </si>
  <si>
    <t>rs55943692</t>
  </si>
  <si>
    <t>rs147215477</t>
  </si>
  <si>
    <t>+?+?---++++-+</t>
  </si>
  <si>
    <t>rs56408530</t>
  </si>
  <si>
    <t>rs9949404</t>
  </si>
  <si>
    <t>rs7683960</t>
  </si>
  <si>
    <t>rs10464592</t>
  </si>
  <si>
    <t>rs116922386</t>
  </si>
  <si>
    <t>rs2045831</t>
  </si>
  <si>
    <t>rs12488755</t>
  </si>
  <si>
    <t>rs11543537</t>
  </si>
  <si>
    <t>rs10936404</t>
  </si>
  <si>
    <t>rs12485817</t>
  </si>
  <si>
    <t>rs1265776</t>
  </si>
  <si>
    <t>????++++--+??</t>
  </si>
  <si>
    <t>rs3736935</t>
  </si>
  <si>
    <t>rs115419274</t>
  </si>
  <si>
    <t>rs12490057</t>
  </si>
  <si>
    <t>rs79676715</t>
  </si>
  <si>
    <t>rs1825906</t>
  </si>
  <si>
    <t>-?+?+++-+++??</t>
  </si>
  <si>
    <t>rs77020099</t>
  </si>
  <si>
    <t>rs4775935</t>
  </si>
  <si>
    <t>rs11097176</t>
  </si>
  <si>
    <t>rs12497350</t>
  </si>
  <si>
    <t>rs12490894</t>
  </si>
  <si>
    <t>rs12492243</t>
  </si>
  <si>
    <t>rs6846509</t>
  </si>
  <si>
    <t>rs9968306</t>
  </si>
  <si>
    <t>rs12487512</t>
  </si>
  <si>
    <t>rs34720743</t>
  </si>
  <si>
    <t>rs12592697</t>
  </si>
  <si>
    <t>rs9268285</t>
  </si>
  <si>
    <t>rs9268286</t>
  </si>
  <si>
    <t>rs1839943</t>
  </si>
  <si>
    <t>rs115249545,rs9268384</t>
  </si>
  <si>
    <t>rs144162477</t>
  </si>
  <si>
    <t>??-?--??+--?+</t>
  </si>
  <si>
    <t>rs11935481</t>
  </si>
  <si>
    <t>rs59583312</t>
  </si>
  <si>
    <t>rs1587656</t>
  </si>
  <si>
    <t>+?+?+-+-+-++-</t>
  </si>
  <si>
    <t>rs9368711</t>
  </si>
  <si>
    <t>rs1375835</t>
  </si>
  <si>
    <t>rs11990686</t>
  </si>
  <si>
    <t>+?+?---+-+--+</t>
  </si>
  <si>
    <t>rs2297590</t>
  </si>
  <si>
    <t>+++-+-+++++-+</t>
  </si>
  <si>
    <t>rs183454930</t>
  </si>
  <si>
    <t>????-??++--?-</t>
  </si>
  <si>
    <t>rs502626</t>
  </si>
  <si>
    <t>rs4305309</t>
  </si>
  <si>
    <t>-+-?----++--+</t>
  </si>
  <si>
    <t>rs4693910</t>
  </si>
  <si>
    <t>rs11155806</t>
  </si>
  <si>
    <t>rs2365544</t>
  </si>
  <si>
    <t>rs61754164</t>
  </si>
  <si>
    <t>rs2414095</t>
  </si>
  <si>
    <t>rs71569059</t>
  </si>
  <si>
    <t>+?+?-+--++--+</t>
  </si>
  <si>
    <t>rs4959025</t>
  </si>
  <si>
    <t>rs6557160</t>
  </si>
  <si>
    <t>+?+??---?-++-</t>
  </si>
  <si>
    <t>rs10872677</t>
  </si>
  <si>
    <t>rs12459751</t>
  </si>
  <si>
    <t>rs1449936</t>
  </si>
  <si>
    <t>rs2073046</t>
  </si>
  <si>
    <t>rs2504071</t>
  </si>
  <si>
    <t>+?+??-+-?+--+</t>
  </si>
  <si>
    <t>rs6557156</t>
  </si>
  <si>
    <t>rs12504187</t>
  </si>
  <si>
    <t>rs77489524</t>
  </si>
  <si>
    <t>+?-?--+--++--</t>
  </si>
  <si>
    <t>rs11658797</t>
  </si>
  <si>
    <t>rs60507951</t>
  </si>
  <si>
    <t>rs1449921</t>
  </si>
  <si>
    <t>rs2513303</t>
  </si>
  <si>
    <t>????+--+++-++</t>
  </si>
  <si>
    <t>rs11632429</t>
  </si>
  <si>
    <t>rs11097177</t>
  </si>
  <si>
    <t>rs72723204</t>
  </si>
  <si>
    <t>rs28363937</t>
  </si>
  <si>
    <t>rs76121677</t>
  </si>
  <si>
    <t>rs2414097</t>
  </si>
  <si>
    <t>rs11195150</t>
  </si>
  <si>
    <t>+?+?++--+++++</t>
  </si>
  <si>
    <t>rs1262476</t>
  </si>
  <si>
    <t>rs10223241</t>
  </si>
  <si>
    <t>+?+?++++---+-</t>
  </si>
  <si>
    <t>rs9268326</t>
  </si>
  <si>
    <t>rs2198280</t>
  </si>
  <si>
    <t>+?+?-+-++-+--</t>
  </si>
  <si>
    <t>rs11155805</t>
  </si>
  <si>
    <t>+?+??---?--+-</t>
  </si>
  <si>
    <t>rs28677956</t>
  </si>
  <si>
    <t>-?-?+-+++++-+</t>
  </si>
  <si>
    <t>kgp925867</t>
  </si>
  <si>
    <t>rs34432521</t>
  </si>
  <si>
    <t>rs4959094</t>
  </si>
  <si>
    <t>rs17236800</t>
  </si>
  <si>
    <t>rs73039434</t>
  </si>
  <si>
    <t>+?+??+-+?++++</t>
  </si>
  <si>
    <t>rs11228295</t>
  </si>
  <si>
    <t>rs4684095</t>
  </si>
  <si>
    <t>+?-?-+++++-++</t>
  </si>
  <si>
    <t>chr22:50190274</t>
  </si>
  <si>
    <t>?????????+???</t>
  </si>
  <si>
    <t>rs9380289</t>
  </si>
  <si>
    <t>rs12203668</t>
  </si>
  <si>
    <t>rs2167269</t>
  </si>
  <si>
    <t>rs2143467</t>
  </si>
  <si>
    <t>rs9368713</t>
  </si>
  <si>
    <t>rs4776341</t>
  </si>
  <si>
    <t>rs11590165</t>
  </si>
  <si>
    <t>rs55680832</t>
  </si>
  <si>
    <t>+?+?---++-+--</t>
  </si>
  <si>
    <t>rs11718667</t>
  </si>
  <si>
    <t>rs523627</t>
  </si>
  <si>
    <t>rs10789257</t>
  </si>
  <si>
    <t>chr1:22701761</t>
  </si>
  <si>
    <t>rs552339</t>
  </si>
  <si>
    <t>rs10896324</t>
  </si>
  <si>
    <t>+?-?+?-?+-+++</t>
  </si>
  <si>
    <t>rs4346915</t>
  </si>
  <si>
    <t>-?+?++--+++-+</t>
  </si>
  <si>
    <t>rs1992551</t>
  </si>
  <si>
    <t>rs9366794</t>
  </si>
  <si>
    <t>rs170639</t>
  </si>
  <si>
    <t>++-?+++++-+-+</t>
  </si>
  <si>
    <t>rs10796820</t>
  </si>
  <si>
    <t>-?-?---+-+---</t>
  </si>
  <si>
    <t>rs6606645</t>
  </si>
  <si>
    <t>rs7763637</t>
  </si>
  <si>
    <t>-?-??+++?++-+</t>
  </si>
  <si>
    <t>rs9348882</t>
  </si>
  <si>
    <t>rs1452160</t>
  </si>
  <si>
    <t>rs6040079</t>
  </si>
  <si>
    <t>rs11878228</t>
  </si>
  <si>
    <t>rs9892016</t>
  </si>
  <si>
    <t>rs9268283</t>
  </si>
  <si>
    <t>rs2342314</t>
  </si>
  <si>
    <t>rs4235083</t>
  </si>
  <si>
    <t>rs4411886</t>
  </si>
  <si>
    <t>rs1076969</t>
  </si>
  <si>
    <t>rs56101882</t>
  </si>
  <si>
    <t>+?-?+???--+--</t>
  </si>
  <si>
    <t>rs1474728</t>
  </si>
  <si>
    <t>6-151943977</t>
  </si>
  <si>
    <t>rs6904261</t>
  </si>
  <si>
    <t>---?+++-+++++</t>
  </si>
  <si>
    <t>rs11718932</t>
  </si>
  <si>
    <t>-?-?+-----+--</t>
  </si>
  <si>
    <t>rs9268333</t>
  </si>
  <si>
    <t>rs78142053</t>
  </si>
  <si>
    <t>-?-?+++----+-</t>
  </si>
  <si>
    <t>rs6424841</t>
  </si>
  <si>
    <t>rs9655756</t>
  </si>
  <si>
    <t>rs2076542</t>
  </si>
  <si>
    <t>rs973037</t>
  </si>
  <si>
    <t>rs74081400</t>
  </si>
  <si>
    <t>????--++--+--</t>
  </si>
  <si>
    <t>rs4558756</t>
  </si>
  <si>
    <t>rs1293951</t>
  </si>
  <si>
    <t>-?-?--+++---+</t>
  </si>
  <si>
    <t>rs76945073</t>
  </si>
  <si>
    <t>rs10743611</t>
  </si>
  <si>
    <t>+?+?--+---+++</t>
  </si>
  <si>
    <t>rs476885</t>
  </si>
  <si>
    <t>rs4959026</t>
  </si>
  <si>
    <t>rs3899120</t>
  </si>
  <si>
    <t>rs7175531</t>
  </si>
  <si>
    <t>rs504203</t>
  </si>
  <si>
    <t>rs35111064</t>
  </si>
  <si>
    <t>rs35755354</t>
  </si>
  <si>
    <t>rs114100367,rs574710</t>
  </si>
  <si>
    <t>rs62241809</t>
  </si>
  <si>
    <t>-?+?+-----+--</t>
  </si>
  <si>
    <t>rs9350354</t>
  </si>
  <si>
    <t>rs505274</t>
  </si>
  <si>
    <t>rs12632594</t>
  </si>
  <si>
    <t>rs9383929</t>
  </si>
  <si>
    <t>rs9368712</t>
  </si>
  <si>
    <t>rs115198914,rs539703</t>
  </si>
  <si>
    <t>rs170635</t>
  </si>
  <si>
    <t>-?+?+----+---</t>
  </si>
  <si>
    <t>rs28461247</t>
  </si>
  <si>
    <t>rs2342312</t>
  </si>
  <si>
    <t>????+-+++-+-+</t>
  </si>
  <si>
    <t>rs9366793</t>
  </si>
  <si>
    <t>rs147325590</t>
  </si>
  <si>
    <t>-?+?---+++-++</t>
  </si>
  <si>
    <t>rs112563803</t>
  </si>
  <si>
    <t>+?-?------++-</t>
  </si>
  <si>
    <t>rs7253723</t>
  </si>
  <si>
    <t>-?-?+-++++-++</t>
  </si>
  <si>
    <t>rs56358776</t>
  </si>
  <si>
    <t>++++-++++--++</t>
  </si>
  <si>
    <t>rs66524432</t>
  </si>
  <si>
    <t>rs7256513</t>
  </si>
  <si>
    <t>+?+?-+----+--</t>
  </si>
  <si>
    <t>rs74915301</t>
  </si>
  <si>
    <t>rs4280642</t>
  </si>
  <si>
    <t>rs111348067</t>
  </si>
  <si>
    <t>????-+-------</t>
  </si>
  <si>
    <t>rs11772143</t>
  </si>
  <si>
    <t>rs7142556</t>
  </si>
  <si>
    <t>rs12636667</t>
  </si>
  <si>
    <t>rs142034220</t>
  </si>
  <si>
    <t>+?-?-++-+-+-+</t>
  </si>
  <si>
    <t>chr2:70834654</t>
  </si>
  <si>
    <t>??+?+???++??-</t>
  </si>
  <si>
    <t>rs7429375</t>
  </si>
  <si>
    <t>rs11898505</t>
  </si>
  <si>
    <t>rs145907954</t>
  </si>
  <si>
    <t>-?-?++-+++---</t>
  </si>
  <si>
    <t>rs8070954</t>
  </si>
  <si>
    <t>rs78993893</t>
  </si>
  <si>
    <t>-?-?+++--+-++</t>
  </si>
  <si>
    <t>rs9380290</t>
  </si>
  <si>
    <t>rs189507492</t>
  </si>
  <si>
    <t>+?+?+-+-+++-+</t>
  </si>
  <si>
    <t>rs11997898</t>
  </si>
  <si>
    <t>+?-?+++-+-++-</t>
  </si>
  <si>
    <t>rs77652274</t>
  </si>
  <si>
    <t>rs1992549</t>
  </si>
  <si>
    <t>rs11155803</t>
  </si>
  <si>
    <t>rs118185746</t>
  </si>
  <si>
    <t>rs1474729</t>
  </si>
  <si>
    <t>rs4916245</t>
  </si>
  <si>
    <t>rs4024576</t>
  </si>
  <si>
    <t>rs2510382</t>
  </si>
  <si>
    <t>rs10796821</t>
  </si>
  <si>
    <t>rs1992550</t>
  </si>
  <si>
    <t>rs9912570</t>
  </si>
  <si>
    <t>-?+?+--++-+--</t>
  </si>
  <si>
    <t>rs10484759</t>
  </si>
  <si>
    <t>-???---+-+-+-</t>
  </si>
  <si>
    <t>rs10256195</t>
  </si>
  <si>
    <t>rs17834567</t>
  </si>
  <si>
    <t>+?+?-+-----+-</t>
  </si>
  <si>
    <t>rs35989399</t>
  </si>
  <si>
    <t>rs12375331</t>
  </si>
  <si>
    <t>-?+?+++-+-++-</t>
  </si>
  <si>
    <t>rs7788744</t>
  </si>
  <si>
    <t>rs73001924</t>
  </si>
  <si>
    <t>+?+??--+?--+-</t>
  </si>
  <si>
    <t>rs7129320</t>
  </si>
  <si>
    <t>rs7128942</t>
  </si>
  <si>
    <t>rs10264106</t>
  </si>
  <si>
    <t>rs73170725</t>
  </si>
  <si>
    <t>rs9914989</t>
  </si>
  <si>
    <t>rs10276922</t>
  </si>
  <si>
    <t>rs78396690</t>
  </si>
  <si>
    <t>rs139334150</t>
  </si>
  <si>
    <t>-?-?++--++++-</t>
  </si>
  <si>
    <t>rs2566785</t>
  </si>
  <si>
    <t>+?-?-++--+++-</t>
  </si>
  <si>
    <t>rs9350355</t>
  </si>
  <si>
    <t>rs76398770</t>
  </si>
  <si>
    <t>+?+?----++-++</t>
  </si>
  <si>
    <t>rs7255601</t>
  </si>
  <si>
    <t>rs1524920</t>
  </si>
  <si>
    <t>rs7812179</t>
  </si>
  <si>
    <t>rs10158352</t>
  </si>
  <si>
    <t>-?+?+-+-+--++</t>
  </si>
  <si>
    <t>rs113784679</t>
  </si>
  <si>
    <t>rs16847708</t>
  </si>
  <si>
    <t>rs2140742</t>
  </si>
  <si>
    <t>rs34121753</t>
  </si>
  <si>
    <t>-----+-++----</t>
  </si>
  <si>
    <t>rs948863</t>
  </si>
  <si>
    <t>rs7743432</t>
  </si>
  <si>
    <t>rs2863186</t>
  </si>
  <si>
    <t>+?+?++-+-++--</t>
  </si>
  <si>
    <t>rs57149169</t>
  </si>
  <si>
    <t>rs939667</t>
  </si>
  <si>
    <t>rs2260</t>
  </si>
  <si>
    <t>rs744158</t>
  </si>
  <si>
    <t>rs11712717</t>
  </si>
  <si>
    <t>rs7789402</t>
  </si>
  <si>
    <t>rs11769570</t>
  </si>
  <si>
    <t>rs2513294</t>
  </si>
  <si>
    <t>rs1014939</t>
  </si>
  <si>
    <t>rs2510399</t>
  </si>
  <si>
    <t>rs2110279</t>
  </si>
  <si>
    <t>-?+?+-++--++-</t>
  </si>
  <si>
    <t>rs13389345</t>
  </si>
  <si>
    <t>-?+?-+----+++</t>
  </si>
  <si>
    <t>+?+?+++-+-+--</t>
  </si>
  <si>
    <t>12-53731891</t>
  </si>
  <si>
    <t>ggaa</t>
  </si>
  <si>
    <t>rs1026328</t>
  </si>
  <si>
    <t>+?+?++--+++-+</t>
  </si>
  <si>
    <t>rs10158359</t>
  </si>
  <si>
    <t>rs1524928</t>
  </si>
  <si>
    <t>rs75749655</t>
  </si>
  <si>
    <t>rs7252505</t>
  </si>
  <si>
    <t>rs12740971</t>
  </si>
  <si>
    <t>rs2510380</t>
  </si>
  <si>
    <t>rs12491407</t>
  </si>
  <si>
    <t>rs10930174</t>
  </si>
  <si>
    <t>rs7800054</t>
  </si>
  <si>
    <t>-?+?-+---++--</t>
  </si>
  <si>
    <t>rs77027871</t>
  </si>
  <si>
    <t>rs12486292</t>
  </si>
  <si>
    <t>rs10203527</t>
  </si>
  <si>
    <t>rs3762371</t>
  </si>
  <si>
    <t>--+++-++++--+</t>
  </si>
  <si>
    <t>rs1262474</t>
  </si>
  <si>
    <t>+?+?+++-+-+-+</t>
  </si>
  <si>
    <t>rs7170368</t>
  </si>
  <si>
    <t>-?-?-+---+--+</t>
  </si>
  <si>
    <t>rs7319315</t>
  </si>
  <si>
    <t>+?+?+++-+-++-</t>
  </si>
  <si>
    <t>rs10226308</t>
  </si>
  <si>
    <t>-?-?+--++++++</t>
  </si>
  <si>
    <t>rs10158351</t>
  </si>
  <si>
    <t>rs79642065</t>
  </si>
  <si>
    <t>rs76279674</t>
  </si>
  <si>
    <t>rs61986609</t>
  </si>
  <si>
    <t>+?-??+++?????</t>
  </si>
  <si>
    <t>rs12917907</t>
  </si>
  <si>
    <t>-???+-+-+----</t>
  </si>
  <si>
    <t>rs10224602</t>
  </si>
  <si>
    <t>rs1449927</t>
  </si>
  <si>
    <t>rs3918298</t>
  </si>
  <si>
    <t>+?-?+--+----+</t>
  </si>
  <si>
    <t>rs144863991</t>
  </si>
  <si>
    <t>??-?++?-+??-+</t>
  </si>
  <si>
    <t>rs71527635</t>
  </si>
  <si>
    <t>+?-?+?+------</t>
  </si>
  <si>
    <t>rs6042827</t>
  </si>
  <si>
    <t>rs10002782</t>
  </si>
  <si>
    <t>rs2513289</t>
  </si>
  <si>
    <t>rs10930173</t>
  </si>
  <si>
    <t>-?-?--++---+-</t>
  </si>
  <si>
    <t>rs8108329</t>
  </si>
  <si>
    <t>rs4719451</t>
  </si>
  <si>
    <t>rs948861</t>
  </si>
  <si>
    <t>rs2586393</t>
  </si>
  <si>
    <t>rs12471746</t>
  </si>
  <si>
    <t>rs11049207</t>
  </si>
  <si>
    <t>+?-?-++++----</t>
  </si>
  <si>
    <t>rs60735329</t>
  </si>
  <si>
    <t>rs9371543</t>
  </si>
  <si>
    <t>rs2510397</t>
  </si>
  <si>
    <t>rs11023674</t>
  </si>
  <si>
    <t>-?-?+++-+--+-</t>
  </si>
  <si>
    <t>rs13220518</t>
  </si>
  <si>
    <t>-?+?---+-+---</t>
  </si>
  <si>
    <t>rs12496876</t>
  </si>
  <si>
    <t>+?+?-+-++----</t>
  </si>
  <si>
    <t>rs1555568</t>
  </si>
  <si>
    <t>rs12488423</t>
  </si>
  <si>
    <t>-?-?+-+--++++</t>
  </si>
  <si>
    <t>rs10493434</t>
  </si>
  <si>
    <t>-?+?++-+++-++</t>
  </si>
  <si>
    <t>rs8052602</t>
  </si>
  <si>
    <t>-?+?-----++-+</t>
  </si>
  <si>
    <t>rs12490986</t>
  </si>
  <si>
    <t>rs449605</t>
  </si>
  <si>
    <t>+?+?-+++++---</t>
  </si>
  <si>
    <t>rs12495977</t>
  </si>
  <si>
    <t>rs8059348</t>
  </si>
  <si>
    <t>rs59279573</t>
  </si>
  <si>
    <t>rs9525562</t>
  </si>
  <si>
    <t>rs1717764</t>
  </si>
  <si>
    <t>rs2510398</t>
  </si>
  <si>
    <t>rs1340874</t>
  </si>
  <si>
    <t>rs62060952</t>
  </si>
  <si>
    <t>????++++++-++</t>
  </si>
  <si>
    <t>rs35446408</t>
  </si>
  <si>
    <t>rs74809784</t>
  </si>
  <si>
    <t>rs900138</t>
  </si>
  <si>
    <t>chr9:110004377</t>
  </si>
  <si>
    <t>????+?+?-+?-+</t>
  </si>
  <si>
    <t>rs16847815</t>
  </si>
  <si>
    <t>rs7203810</t>
  </si>
  <si>
    <t>rs11714036</t>
  </si>
  <si>
    <t>rs10791987</t>
  </si>
  <si>
    <t>rs4234509</t>
  </si>
  <si>
    <t>rs12495540</t>
  </si>
  <si>
    <t>rs6546433</t>
  </si>
  <si>
    <t>+?-?+-+++++-+</t>
  </si>
  <si>
    <t>rs4654799</t>
  </si>
  <si>
    <t>+???-???-+++-</t>
  </si>
  <si>
    <t>rs3894360</t>
  </si>
  <si>
    <t>rs7209564</t>
  </si>
  <si>
    <t>rs11228313</t>
  </si>
  <si>
    <t>rs112750006</t>
  </si>
  <si>
    <t>+?+?--+-+-+--</t>
  </si>
  <si>
    <t>rs56214637</t>
  </si>
  <si>
    <t>+?+?-+++-+-+-</t>
  </si>
  <si>
    <t>rs188810925</t>
  </si>
  <si>
    <t>rs228776</t>
  </si>
  <si>
    <t>-?+?-----+-+-</t>
  </si>
  <si>
    <t>rs2485209</t>
  </si>
  <si>
    <t>-?-?---++---+</t>
  </si>
  <si>
    <t>rs238277</t>
  </si>
  <si>
    <t>rs7175038</t>
  </si>
  <si>
    <t>rs144515509</t>
  </si>
  <si>
    <t>-?-?-?-?-??++</t>
  </si>
  <si>
    <t>rs1905776</t>
  </si>
  <si>
    <t>-?+?++--+-++-</t>
  </si>
  <si>
    <t>rs61167526</t>
  </si>
  <si>
    <t>????-?-?++-++</t>
  </si>
  <si>
    <t>rs79881709</t>
  </si>
  <si>
    <t>rs78094030</t>
  </si>
  <si>
    <t>+?+?-+-+-++++</t>
  </si>
  <si>
    <t>rs11717385</t>
  </si>
  <si>
    <t>rs2510396</t>
  </si>
  <si>
    <t>rs75650652</t>
  </si>
  <si>
    <t>rs2513281</t>
  </si>
  <si>
    <t>rs1321549</t>
  </si>
  <si>
    <t>rs12704874</t>
  </si>
  <si>
    <t>rs2513282</t>
  </si>
  <si>
    <t>rs1681908</t>
  </si>
  <si>
    <t>-?+?-+-+-++++</t>
  </si>
  <si>
    <t>rs13288220</t>
  </si>
  <si>
    <t>+?-?+-----+--</t>
  </si>
  <si>
    <t>rs72859467</t>
  </si>
  <si>
    <t>+?-?++-+-----</t>
  </si>
  <si>
    <t>rs7107613</t>
  </si>
  <si>
    <t>rs9383934</t>
  </si>
  <si>
    <t>rs190376292</t>
  </si>
  <si>
    <t>-?-?-???-??++</t>
  </si>
  <si>
    <t>rs34551006</t>
  </si>
  <si>
    <t>rs140537878</t>
  </si>
  <si>
    <t>rs9383588</t>
  </si>
  <si>
    <t>rs1407078</t>
  </si>
  <si>
    <t>rs10852610</t>
  </si>
  <si>
    <t>rs478582</t>
  </si>
  <si>
    <t>+?+?+-+-++++-</t>
  </si>
  <si>
    <t>rs10817222</t>
  </si>
  <si>
    <t>-?-?-+++++-++</t>
  </si>
  <si>
    <t>rs9397067</t>
  </si>
  <si>
    <t>rs2513280</t>
  </si>
  <si>
    <t>rs7948782</t>
  </si>
  <si>
    <t>rs9383933</t>
  </si>
  <si>
    <t>rs4930589</t>
  </si>
  <si>
    <t>rs9478226</t>
  </si>
  <si>
    <t>rs7116313</t>
  </si>
  <si>
    <t>rs12491958</t>
  </si>
  <si>
    <t>rs10791988</t>
  </si>
  <si>
    <t>rs1052974</t>
  </si>
  <si>
    <t>+--?-++------</t>
  </si>
  <si>
    <t>rs934632</t>
  </si>
  <si>
    <t>+?+?-++-+++--</t>
  </si>
  <si>
    <t>rs184318304</t>
  </si>
  <si>
    <t>-?-?++-+-+---</t>
  </si>
  <si>
    <t>rs9383587</t>
  </si>
  <si>
    <t>rs62240361</t>
  </si>
  <si>
    <t>rs9970306</t>
  </si>
  <si>
    <t>--+?+-++++--+</t>
  </si>
  <si>
    <t>rs4930588</t>
  </si>
  <si>
    <t>rs4930587</t>
  </si>
  <si>
    <t>rs73039433</t>
  </si>
  <si>
    <t>-?-?-++---+--</t>
  </si>
  <si>
    <t>rs640631</t>
  </si>
  <si>
    <t>rs35185639</t>
  </si>
  <si>
    <t>rs7932726</t>
  </si>
  <si>
    <t>rs76348662</t>
  </si>
  <si>
    <t>rs10981099</t>
  </si>
  <si>
    <t>-?+?-+++++-++</t>
  </si>
  <si>
    <t>rs4430817</t>
  </si>
  <si>
    <t>6-31313291</t>
  </si>
  <si>
    <t>rs140640410</t>
  </si>
  <si>
    <t>rs17130557</t>
  </si>
  <si>
    <t>rs228772</t>
  </si>
  <si>
    <t>rs192508258</t>
  </si>
  <si>
    <t>-?+?+-+-+++++</t>
  </si>
  <si>
    <t>rs12704872</t>
  </si>
  <si>
    <t>rs7246225</t>
  </si>
  <si>
    <t>rs10125601</t>
  </si>
  <si>
    <t>+?-?+----++-+</t>
  </si>
  <si>
    <t>rs34543434</t>
  </si>
  <si>
    <t>rs7260073</t>
  </si>
  <si>
    <t>rs80116888</t>
  </si>
  <si>
    <t>rs75756361</t>
  </si>
  <si>
    <t>rs1948547</t>
  </si>
  <si>
    <t>+?-?+++++--+-</t>
  </si>
  <si>
    <t>rs7988075</t>
  </si>
  <si>
    <t>-?-?-++-++-++</t>
  </si>
  <si>
    <t>rs7116288</t>
  </si>
  <si>
    <t>chr16:26164831</t>
  </si>
  <si>
    <t>????-???++?--</t>
  </si>
  <si>
    <t>rs60587286</t>
  </si>
  <si>
    <t>rs4930237</t>
  </si>
  <si>
    <t>rs12704870</t>
  </si>
  <si>
    <t>rs117124395</t>
  </si>
  <si>
    <t>-?+?++-+-+--+</t>
  </si>
  <si>
    <t>rs11881367</t>
  </si>
  <si>
    <t>chr20:212648</t>
  </si>
  <si>
    <t>?????+++?????</t>
  </si>
  <si>
    <t>rs7176106</t>
  </si>
  <si>
    <t>rs11209223</t>
  </si>
  <si>
    <t>rs1286079</t>
  </si>
  <si>
    <t>rs111743285</t>
  </si>
  <si>
    <t>-?+?---+-+-+-</t>
  </si>
  <si>
    <t>rs12704875</t>
  </si>
  <si>
    <t>rs146489859</t>
  </si>
  <si>
    <t>rs78582662</t>
  </si>
  <si>
    <t>rs13289169</t>
  </si>
  <si>
    <t>rs12379132</t>
  </si>
  <si>
    <t>rs12496516</t>
  </si>
  <si>
    <t>rs2034710</t>
  </si>
  <si>
    <t>rs7102438</t>
  </si>
  <si>
    <t>rs13247600</t>
  </si>
  <si>
    <t>+?+?++---+--+</t>
  </si>
  <si>
    <t>rs10817223</t>
  </si>
  <si>
    <t>rs10499926</t>
  </si>
  <si>
    <t>rs12701599</t>
  </si>
  <si>
    <t>-?-?+--++-+++</t>
  </si>
  <si>
    <t>rs7805658</t>
  </si>
  <si>
    <t>rs7102308</t>
  </si>
  <si>
    <t>rs10054570</t>
  </si>
  <si>
    <t>-?-?----+++++</t>
  </si>
  <si>
    <t>rs1056692</t>
  </si>
  <si>
    <t>---?++---++--</t>
  </si>
  <si>
    <t>rs77244266</t>
  </si>
  <si>
    <t>chr6:51536450</t>
  </si>
  <si>
    <t>?????++-?????</t>
  </si>
  <si>
    <t>rs2306363</t>
  </si>
  <si>
    <t>rs116013014</t>
  </si>
  <si>
    <t>-?+?--+----++</t>
  </si>
  <si>
    <t>rs76971715</t>
  </si>
  <si>
    <t>rs4790323</t>
  </si>
  <si>
    <t>rs13310130</t>
  </si>
  <si>
    <t>rs6561055</t>
  </si>
  <si>
    <t>-?-?+----+++-</t>
  </si>
  <si>
    <t>rs12487948</t>
  </si>
  <si>
    <t>rs12704873</t>
  </si>
  <si>
    <t>rs58649696</t>
  </si>
  <si>
    <t>rs6424865</t>
  </si>
  <si>
    <t>rs10221370</t>
  </si>
  <si>
    <t>rs2392525</t>
  </si>
  <si>
    <t>rs1617794</t>
  </si>
  <si>
    <t>rs55837946</t>
  </si>
  <si>
    <t>rs62309589</t>
  </si>
  <si>
    <t>-?-?+++-+-+?+</t>
  </si>
  <si>
    <t>rs12409820</t>
  </si>
  <si>
    <t>rs149547239</t>
  </si>
  <si>
    <t>-?+?--?+-??++</t>
  </si>
  <si>
    <t>rs77306510</t>
  </si>
  <si>
    <t>rs13130558</t>
  </si>
  <si>
    <t>rs145645615</t>
  </si>
  <si>
    <t>+???-???++++-</t>
  </si>
  <si>
    <t>rs238270</t>
  </si>
  <si>
    <t>rs4797804</t>
  </si>
  <si>
    <t>rs2038677</t>
  </si>
  <si>
    <t>rs75115003</t>
  </si>
  <si>
    <t>rs11765843</t>
  </si>
  <si>
    <t>rs685095</t>
  </si>
  <si>
    <t>+?-?-++++-+++</t>
  </si>
  <si>
    <t>rs1524927</t>
  </si>
  <si>
    <t>rs12704871</t>
  </si>
  <si>
    <t>rs35531956</t>
  </si>
  <si>
    <t>-?+?++-+++---</t>
  </si>
  <si>
    <t>rs72721175</t>
  </si>
  <si>
    <t>-?+?-+---+---</t>
  </si>
  <si>
    <t>rs12873161</t>
  </si>
  <si>
    <t>rs16903468</t>
  </si>
  <si>
    <t>rs4759316</t>
  </si>
  <si>
    <t>-?-?+-+-++++-</t>
  </si>
  <si>
    <t>rs3133589</t>
  </si>
  <si>
    <t>rs34136735</t>
  </si>
  <si>
    <t>+?-?-----+++-</t>
  </si>
  <si>
    <t>rs4796995</t>
  </si>
  <si>
    <t>rs17639156</t>
  </si>
  <si>
    <t>-?+?+++++---+</t>
  </si>
  <si>
    <t>rs10981110</t>
  </si>
  <si>
    <t>rs12492246</t>
  </si>
  <si>
    <t>rs11772629</t>
  </si>
  <si>
    <t>rs12377283</t>
  </si>
  <si>
    <t>rs2255690</t>
  </si>
  <si>
    <t>rs1493935</t>
  </si>
  <si>
    <t>+?-?+++-++-+-</t>
  </si>
  <si>
    <t>rs186045601</t>
  </si>
  <si>
    <t>+?+?+---+??+-</t>
  </si>
  <si>
    <t>rs12377338</t>
  </si>
  <si>
    <t>rs12080095</t>
  </si>
  <si>
    <t>????+???+++--</t>
  </si>
  <si>
    <t>rs13204965</t>
  </si>
  <si>
    <t>rs7598920</t>
  </si>
  <si>
    <t>-?-?-----++++</t>
  </si>
  <si>
    <t>rs2242736</t>
  </si>
  <si>
    <t>+?+?+-+++++++</t>
  </si>
  <si>
    <t>rs2586416</t>
  </si>
  <si>
    <t>rs1286153</t>
  </si>
  <si>
    <t>rs841990</t>
  </si>
  <si>
    <t>+++-++-+--+-+</t>
  </si>
  <si>
    <t>rs11155801</t>
  </si>
  <si>
    <t>rs2071449</t>
  </si>
  <si>
    <t>rs28457747</t>
  </si>
  <si>
    <t>rs28431773</t>
  </si>
  <si>
    <t>rs7799502</t>
  </si>
  <si>
    <t>rs2076538</t>
  </si>
  <si>
    <t>?+??++++--+??</t>
  </si>
  <si>
    <t>rs1564981</t>
  </si>
  <si>
    <t>rs13234055</t>
  </si>
  <si>
    <t>rs9371220</t>
  </si>
  <si>
    <t>rs186885705</t>
  </si>
  <si>
    <t>-???-++++++-+</t>
  </si>
  <si>
    <t>rs12625256</t>
  </si>
  <si>
    <t>+?-?--+---+++</t>
  </si>
  <si>
    <t>rs4449321</t>
  </si>
  <si>
    <t>????-+-++-+-+</t>
  </si>
  <si>
    <t>rs2875462</t>
  </si>
  <si>
    <t>rs9566973</t>
  </si>
  <si>
    <t>rs7992970</t>
  </si>
  <si>
    <t>rs2513299</t>
  </si>
  <si>
    <t>rs143936251</t>
  </si>
  <si>
    <t>+?+?+-+--+---</t>
  </si>
  <si>
    <t>rs55921171</t>
  </si>
  <si>
    <t>-?+?+-+++-+-+</t>
  </si>
  <si>
    <t>rs185453800</t>
  </si>
  <si>
    <t>+?+?+?+?+??--</t>
  </si>
  <si>
    <t>rs4793073</t>
  </si>
  <si>
    <t>rs28362721</t>
  </si>
  <si>
    <t>rs67780231</t>
  </si>
  <si>
    <t>rs1721402</t>
  </si>
  <si>
    <t>rs10272346</t>
  </si>
  <si>
    <t>rs7173595</t>
  </si>
  <si>
    <t>rs903611</t>
  </si>
  <si>
    <t>-?-?+++-++-+-</t>
  </si>
  <si>
    <t>chr5:56294665</t>
  </si>
  <si>
    <t>-???+?+?++?++</t>
  </si>
  <si>
    <t>rs2129248</t>
  </si>
  <si>
    <t>rs7815608</t>
  </si>
  <si>
    <t>+?+?-+++--++-</t>
  </si>
  <si>
    <t>rs2760751</t>
  </si>
  <si>
    <t>rs7102025</t>
  </si>
  <si>
    <t>rs1721401</t>
  </si>
  <si>
    <t>rs583545</t>
  </si>
  <si>
    <t>rs7102019</t>
  </si>
  <si>
    <t>rs1472872</t>
  </si>
  <si>
    <t>+?+?++-----+-</t>
  </si>
  <si>
    <t>rs1465073</t>
  </si>
  <si>
    <t>---?--+++--++</t>
  </si>
  <si>
    <t>rs1717761</t>
  </si>
  <si>
    <t>rs1721403</t>
  </si>
  <si>
    <t>rs1717757</t>
  </si>
  <si>
    <t>rs1717759</t>
  </si>
  <si>
    <t>rs10427139</t>
  </si>
  <si>
    <t>rs228755</t>
  </si>
  <si>
    <t>rs1440097</t>
  </si>
  <si>
    <t>rs12951160</t>
  </si>
  <si>
    <t>rs7248625</t>
  </si>
  <si>
    <t>+?+?++-+-+--+</t>
  </si>
  <si>
    <t>rs4655059</t>
  </si>
  <si>
    <t>rs115242848</t>
  </si>
  <si>
    <t>+?-?--++-----</t>
  </si>
  <si>
    <t>rs35183457</t>
  </si>
  <si>
    <t>rs55901622</t>
  </si>
  <si>
    <t>rs10981113</t>
  </si>
  <si>
    <t>rs4579724</t>
  </si>
  <si>
    <t>-?+?-???++-++</t>
  </si>
  <si>
    <t>rs475712</t>
  </si>
  <si>
    <t>rs9892096</t>
  </si>
  <si>
    <t>-?-?-+-----++</t>
  </si>
  <si>
    <t>rs6079493</t>
  </si>
  <si>
    <t>rs58973023</t>
  </si>
  <si>
    <t>+?-?+---+??+-</t>
  </si>
  <si>
    <t>rs16903409</t>
  </si>
  <si>
    <t>rs727479</t>
  </si>
  <si>
    <t>+?-?++++--+++</t>
  </si>
  <si>
    <t>rs1440096</t>
  </si>
  <si>
    <t>-?-?+---+-+-+</t>
  </si>
  <si>
    <t>rs116972590</t>
  </si>
  <si>
    <t>-???+-+--+-+-</t>
  </si>
  <si>
    <t>rs1286087</t>
  </si>
  <si>
    <t>rs4635400</t>
  </si>
  <si>
    <t>rs8104911</t>
  </si>
  <si>
    <t>rs7763994;rs202087761</t>
  </si>
  <si>
    <t>????-----+-+-</t>
  </si>
  <si>
    <t>rs664610</t>
  </si>
  <si>
    <t>rs2421013</t>
  </si>
  <si>
    <t>++++----+-+--</t>
  </si>
  <si>
    <t>rs10743612</t>
  </si>
  <si>
    <t>rs10799749</t>
  </si>
  <si>
    <t>rs2040189</t>
  </si>
  <si>
    <t>rs7250288</t>
  </si>
  <si>
    <t>rs76362503</t>
  </si>
  <si>
    <t>-?-?++++++-++</t>
  </si>
  <si>
    <t>rs73349318</t>
  </si>
  <si>
    <t>rs2269907</t>
  </si>
  <si>
    <t>+-+?---+++-++</t>
  </si>
  <si>
    <t>rs1357650</t>
  </si>
  <si>
    <t>rs200681346;rs7768165</t>
  </si>
  <si>
    <t>rs113931900</t>
  </si>
  <si>
    <t>-?-?++-+-+-++</t>
  </si>
  <si>
    <t>rs4654800</t>
  </si>
  <si>
    <t>rs6591339</t>
  </si>
  <si>
    <t>rs1941749</t>
  </si>
  <si>
    <t>1-198804309</t>
  </si>
  <si>
    <t>rs8073599</t>
  </si>
  <si>
    <t>+?+?++--+-++-</t>
  </si>
  <si>
    <t>-?-?--+-+++++</t>
  </si>
  <si>
    <t>rs17457340</t>
  </si>
  <si>
    <t>rs114249480,rs34186148</t>
  </si>
  <si>
    <t>5-130296718</t>
  </si>
  <si>
    <t>gt</t>
  </si>
  <si>
    <t>chr9:122262346</t>
  </si>
  <si>
    <t>????-+?-+-?--</t>
  </si>
  <si>
    <t>rs139966811</t>
  </si>
  <si>
    <t>rs7920803</t>
  </si>
  <si>
    <t>rs9935268</t>
  </si>
  <si>
    <t>rs34264442</t>
  </si>
  <si>
    <t>rs4510412;rs78909740</t>
  </si>
  <si>
    <t>?????---?+-??</t>
  </si>
  <si>
    <t>rs139576967</t>
  </si>
  <si>
    <t>rs1872678</t>
  </si>
  <si>
    <t>rs66626698</t>
  </si>
  <si>
    <t>rs10272752</t>
  </si>
  <si>
    <t>rs296847</t>
  </si>
  <si>
    <t>+?+?++-+--+-+</t>
  </si>
  <si>
    <t>rs2419343</t>
  </si>
  <si>
    <t>-?+?++--++-++</t>
  </si>
  <si>
    <t>rs17482217</t>
  </si>
  <si>
    <t>rs574710</t>
  </si>
  <si>
    <t>??-?++++-++??</t>
  </si>
  <si>
    <t>rs55809496</t>
  </si>
  <si>
    <t>+++?+-+--+++-</t>
  </si>
  <si>
    <t>rs10273104</t>
  </si>
  <si>
    <t>rs12476298</t>
  </si>
  <si>
    <t>rs308966</t>
  </si>
  <si>
    <t>????-???++---</t>
  </si>
  <si>
    <t>rs78023934</t>
  </si>
  <si>
    <t>rs7141990</t>
  </si>
  <si>
    <t>rs4854514</t>
  </si>
  <si>
    <t>-?+?-+-----+-</t>
  </si>
  <si>
    <t>rs4455680</t>
  </si>
  <si>
    <t>+?-?+-+++-++-</t>
  </si>
  <si>
    <t>rs10832501</t>
  </si>
  <si>
    <t>+?+?---+-++++</t>
  </si>
  <si>
    <t>rs17563605</t>
  </si>
  <si>
    <t>rs34100816</t>
  </si>
  <si>
    <t>-?+?-+-+--+++</t>
  </si>
  <si>
    <t>rs4793074</t>
  </si>
  <si>
    <t>rs7560852</t>
  </si>
  <si>
    <t>rs1109391</t>
  </si>
  <si>
    <t>rs12463355</t>
  </si>
  <si>
    <t>rs12128778</t>
  </si>
  <si>
    <t>rs4854512</t>
  </si>
  <si>
    <t>rs988263</t>
  </si>
  <si>
    <t>rs10229816</t>
  </si>
  <si>
    <t>chr6:152842692</t>
  </si>
  <si>
    <t>????-+?-+-???</t>
  </si>
  <si>
    <t>rs11881284</t>
  </si>
  <si>
    <t>rs34999158</t>
  </si>
  <si>
    <t>+?+?-?+?---+-</t>
  </si>
  <si>
    <t>rs2510404</t>
  </si>
  <si>
    <t>rs116112489,rs552339</t>
  </si>
  <si>
    <t>rs4854453</t>
  </si>
  <si>
    <t>rs12591359</t>
  </si>
  <si>
    <t>-?-?-+--+--+-</t>
  </si>
  <si>
    <t>rs13212044</t>
  </si>
  <si>
    <t>rs7116363</t>
  </si>
  <si>
    <t>rs1717766</t>
  </si>
  <si>
    <t>rs10832503</t>
  </si>
  <si>
    <t>rs199902093</t>
  </si>
  <si>
    <t>????++-++--+-</t>
  </si>
  <si>
    <t>rs114803567,rs973037</t>
  </si>
  <si>
    <t>rs2224294</t>
  </si>
  <si>
    <t>rs795002</t>
  </si>
  <si>
    <t>??+?+???--+++</t>
  </si>
  <si>
    <t>rs10202102</t>
  </si>
  <si>
    <t>+?-?+-+++++--</t>
  </si>
  <si>
    <t>rs6577061</t>
  </si>
  <si>
    <t>-?-?+-++-+-+-</t>
  </si>
  <si>
    <t>rs55654976</t>
  </si>
  <si>
    <t>rs10202327</t>
  </si>
  <si>
    <t>-?+?-+-----++</t>
  </si>
  <si>
    <t>rs1415193</t>
  </si>
  <si>
    <t>-?-?----+-++-</t>
  </si>
  <si>
    <t>rs6074759</t>
  </si>
  <si>
    <t>+?+?+------++</t>
  </si>
  <si>
    <t>rs10201161</t>
  </si>
  <si>
    <t>rs36031976</t>
  </si>
  <si>
    <t>+?-?----++-++</t>
  </si>
  <si>
    <t>rs2504065</t>
  </si>
  <si>
    <t>-?-?-+--+-+--</t>
  </si>
  <si>
    <t>rs2423833</t>
  </si>
  <si>
    <t>rs2423818</t>
  </si>
  <si>
    <t>-?-?-++++++--</t>
  </si>
  <si>
    <t>rs74790846</t>
  </si>
  <si>
    <t>+?+?+-+++-++-</t>
  </si>
  <si>
    <t>rs6992523</t>
  </si>
  <si>
    <t>-?+?+++---+--</t>
  </si>
  <si>
    <t>rs6110346</t>
  </si>
  <si>
    <t>rs2472415</t>
  </si>
  <si>
    <t>rs2510406</t>
  </si>
  <si>
    <t>rs10924510</t>
  </si>
  <si>
    <t>rs1286078</t>
  </si>
  <si>
    <t>rs34186148</t>
  </si>
  <si>
    <t>?????+-+?+-??</t>
  </si>
  <si>
    <t>rs4930584</t>
  </si>
  <si>
    <t>rs12955116</t>
  </si>
  <si>
    <t>rs11900314</t>
  </si>
  <si>
    <t>rs12402966</t>
  </si>
  <si>
    <t>rs7749563</t>
  </si>
  <si>
    <t>-?+?+++-+-+++</t>
  </si>
  <si>
    <t>rs12431689</t>
  </si>
  <si>
    <t>rs3862792</t>
  </si>
  <si>
    <t>++--+--+----+</t>
  </si>
  <si>
    <t>rs9405090</t>
  </si>
  <si>
    <t>???-++++-++??</t>
  </si>
  <si>
    <t>rs4930581</t>
  </si>
  <si>
    <t>rs4257626</t>
  </si>
  <si>
    <t>rs544358</t>
  </si>
  <si>
    <t>??+?----++-??</t>
  </si>
  <si>
    <t>rs983034</t>
  </si>
  <si>
    <t>--+-+--++---+</t>
  </si>
  <si>
    <t>rs2513305</t>
  </si>
  <si>
    <t>rs4930583</t>
  </si>
  <si>
    <t>rs2145006</t>
  </si>
  <si>
    <t>rs12202304</t>
  </si>
  <si>
    <t>-?+?-+++-+--+</t>
  </si>
  <si>
    <t>rs12545372</t>
  </si>
  <si>
    <t>rs57241669</t>
  </si>
  <si>
    <t>chr2:2189705</t>
  </si>
  <si>
    <t>????+???++?--</t>
  </si>
  <si>
    <t>rs115517508,rs1474728</t>
  </si>
  <si>
    <t>rs4557029</t>
  </si>
  <si>
    <t>????+++++--+-</t>
  </si>
  <si>
    <t>rs4930585</t>
  </si>
  <si>
    <t>rs640569</t>
  </si>
  <si>
    <t>rs1022942</t>
  </si>
  <si>
    <t>rs546803</t>
  </si>
  <si>
    <t>rs116647281</t>
  </si>
  <si>
    <t>+?+?+++-----+</t>
  </si>
  <si>
    <t>rs75840657</t>
  </si>
  <si>
    <t>rs13240903</t>
  </si>
  <si>
    <t>-?-?+--++-+-+</t>
  </si>
  <si>
    <t>rs115939680,rs9348882</t>
  </si>
  <si>
    <t>rs1028812</t>
  </si>
  <si>
    <t>rs115131978,rs1474729</t>
  </si>
  <si>
    <t>-?-??????????</t>
  </si>
  <si>
    <t>rs2269908</t>
  </si>
  <si>
    <t>rs12461219</t>
  </si>
  <si>
    <t>rs76730346</t>
  </si>
  <si>
    <t>rs61066067</t>
  </si>
  <si>
    <t>rs114352702,rs9268333</t>
  </si>
  <si>
    <t>rs1293944</t>
  </si>
  <si>
    <t>+?-?++-+-+++-</t>
  </si>
  <si>
    <t>rs191181299</t>
  </si>
  <si>
    <t>+?+?-+-+++-+?</t>
  </si>
  <si>
    <t>rs79226512</t>
  </si>
  <si>
    <t>+?-?+-+++++++</t>
  </si>
  <si>
    <t>rs146473641;rs116416703</t>
  </si>
  <si>
    <t>?????-++?++??</t>
  </si>
  <si>
    <t>rs1884703</t>
  </si>
  <si>
    <t>rs6079490</t>
  </si>
  <si>
    <t>rs964386</t>
  </si>
  <si>
    <t>rs28840750</t>
  </si>
  <si>
    <t>+?+?+--+++-++</t>
  </si>
  <si>
    <t>rs2156464</t>
  </si>
  <si>
    <t>rs2423824</t>
  </si>
  <si>
    <t>rs1722850</t>
  </si>
  <si>
    <t>rs2145005</t>
  </si>
  <si>
    <t>rs2208129</t>
  </si>
  <si>
    <t>rs964385</t>
  </si>
  <si>
    <t>rs115987353,rs9405090</t>
  </si>
  <si>
    <t>rs2423831</t>
  </si>
  <si>
    <t>rs7245404</t>
  </si>
  <si>
    <t>rs2250136</t>
  </si>
  <si>
    <t>rs13026869</t>
  </si>
  <si>
    <t>rs1379610</t>
  </si>
  <si>
    <t>---?+----++--</t>
  </si>
  <si>
    <t>rs78011262</t>
  </si>
  <si>
    <t>????-----++--</t>
  </si>
  <si>
    <t>rs4930582</t>
  </si>
  <si>
    <t>rs2513278</t>
  </si>
  <si>
    <t>rs1856859</t>
  </si>
  <si>
    <t>rs539703</t>
  </si>
  <si>
    <t>rs9971543</t>
  </si>
  <si>
    <t>+?-?+-++--+-+</t>
  </si>
  <si>
    <t>rs2423825</t>
  </si>
  <si>
    <t>rs10505904</t>
  </si>
  <si>
    <t>-?+?-++---++-</t>
  </si>
  <si>
    <t>chr9:122287626</t>
  </si>
  <si>
    <t>??-?+-?+-+?++</t>
  </si>
  <si>
    <t>rs7265068</t>
  </si>
  <si>
    <t>+?-?--+--++++</t>
  </si>
  <si>
    <t>rs150975038</t>
  </si>
  <si>
    <t>+?-?-++---+++</t>
  </si>
  <si>
    <t>rs6595977</t>
  </si>
  <si>
    <t>-?-?--+----++</t>
  </si>
  <si>
    <t>rs4131682</t>
  </si>
  <si>
    <t>rs1884704</t>
  </si>
  <si>
    <t>rs10750766</t>
  </si>
  <si>
    <t>rs6595983</t>
  </si>
  <si>
    <t>rs4505759</t>
  </si>
  <si>
    <t>????-???--+++</t>
  </si>
  <si>
    <t>rs2079209</t>
  </si>
  <si>
    <t>rs182416172</t>
  </si>
  <si>
    <t>+???--+++??++</t>
  </si>
  <si>
    <t>rs72666479</t>
  </si>
  <si>
    <t>rs7481672</t>
  </si>
  <si>
    <t>rs2876381</t>
  </si>
  <si>
    <t>rs1992215</t>
  </si>
  <si>
    <t>-?+?+-++-+?-+</t>
  </si>
  <si>
    <t>rs11723364</t>
  </si>
  <si>
    <t>rs1884702</t>
  </si>
  <si>
    <t>rs9327584</t>
  </si>
  <si>
    <t>+?+?++-++++--</t>
  </si>
  <si>
    <t>rs4430126</t>
  </si>
  <si>
    <t>rs228752</t>
  </si>
  <si>
    <t>rs10237860</t>
  </si>
  <si>
    <t>rs6079500</t>
  </si>
  <si>
    <t>rs12737157</t>
  </si>
  <si>
    <t>+?-?-++-+----</t>
  </si>
  <si>
    <t>rs6503468</t>
  </si>
  <si>
    <t>rs11842146</t>
  </si>
  <si>
    <t>-?-?+--+--+--</t>
  </si>
  <si>
    <t>rs2419938</t>
  </si>
  <si>
    <t>rs11763743</t>
  </si>
  <si>
    <t>rs115654444,rs9268326</t>
  </si>
  <si>
    <t>rs115990907,rs2076538</t>
  </si>
  <si>
    <t>rs116144196,rs504203</t>
  </si>
  <si>
    <t>rs10112995</t>
  </si>
  <si>
    <t>+?-?-+++++++-</t>
  </si>
  <si>
    <t>rs9533122</t>
  </si>
  <si>
    <t>rs34147185</t>
  </si>
  <si>
    <t>-?+?-++-+---+</t>
  </si>
  <si>
    <t>rs441192</t>
  </si>
  <si>
    <t>rs2566758</t>
  </si>
  <si>
    <t>rs1864569</t>
  </si>
  <si>
    <t>rs4595506</t>
  </si>
  <si>
    <t>rs114519292,rs4959026</t>
  </si>
  <si>
    <t>rs114221664,rs2143466</t>
  </si>
  <si>
    <t>rs11209225</t>
  </si>
  <si>
    <t>rs58392387</t>
  </si>
  <si>
    <t>-?-?++++--+-+</t>
  </si>
  <si>
    <t>rs2772304</t>
  </si>
  <si>
    <t>-?-?-++--+++-</t>
  </si>
  <si>
    <t>rs12627398</t>
  </si>
  <si>
    <t>rs11899256</t>
  </si>
  <si>
    <t>rs11242054</t>
  </si>
  <si>
    <t>rs61916489</t>
  </si>
  <si>
    <t>+?-?+++++----</t>
  </si>
  <si>
    <t>rs17519457</t>
  </si>
  <si>
    <t>rs2424</t>
  </si>
  <si>
    <t>+++?-++--+-+-</t>
  </si>
  <si>
    <t>rs114532113,rs9268285</t>
  </si>
  <si>
    <t>rs79438864</t>
  </si>
  <si>
    <t>rs116262117,rs9366794</t>
  </si>
  <si>
    <t>chr9:114782954</t>
  </si>
  <si>
    <t>??+?--+-++???</t>
  </si>
  <si>
    <t>rs9787869</t>
  </si>
  <si>
    <t>-?-?+++-+----</t>
  </si>
  <si>
    <t>rs2631295</t>
  </si>
  <si>
    <t>rs2253593</t>
  </si>
  <si>
    <t>+?+?-----++--</t>
  </si>
  <si>
    <t>9-133440620</t>
  </si>
  <si>
    <t>rs115378537,rs2143467</t>
  </si>
  <si>
    <t>rs115386995,rs2076542</t>
  </si>
  <si>
    <t>rs115588397,rs9268283</t>
  </si>
  <si>
    <t>rs114989640,rs9268286</t>
  </si>
  <si>
    <t>rs4916746</t>
  </si>
  <si>
    <t>rs114478295</t>
  </si>
  <si>
    <t>rs116464852,rs9368712</t>
  </si>
  <si>
    <t>rs7724661</t>
  </si>
  <si>
    <t>rs181816549</t>
  </si>
  <si>
    <t>rs7915428</t>
  </si>
  <si>
    <t>rs3102724</t>
  </si>
  <si>
    <t>-?+?--+---+--</t>
  </si>
  <si>
    <t>rs115786218,rs9368713</t>
  </si>
  <si>
    <t>rs6731055</t>
  </si>
  <si>
    <t>rs34325313</t>
  </si>
  <si>
    <t>+-------++-+-</t>
  </si>
  <si>
    <t>rs34575466</t>
  </si>
  <si>
    <t>rs115836879,rs4959094,rs76064325</t>
  </si>
  <si>
    <t>rs111953249,rs114429666,rs4959025</t>
  </si>
  <si>
    <t>17-42157739</t>
  </si>
  <si>
    <t>rs2670159</t>
  </si>
  <si>
    <t>-?-?+++++--++</t>
  </si>
  <si>
    <t>rs1336981</t>
  </si>
  <si>
    <t>-?+?-+-++----</t>
  </si>
  <si>
    <t>rs73100693</t>
  </si>
  <si>
    <t>+?+?++-+---++</t>
  </si>
  <si>
    <t>rs115827388,rs523627</t>
  </si>
  <si>
    <t>rs4512994</t>
  </si>
  <si>
    <t>rs11023688</t>
  </si>
  <si>
    <t>rs34335227</t>
  </si>
  <si>
    <t>rs140362933</t>
  </si>
  <si>
    <t>-?-?----++-+-</t>
  </si>
  <si>
    <t>rs2834932</t>
  </si>
  <si>
    <t>-?-?-+-+-----</t>
  </si>
  <si>
    <t>rs1721392</t>
  </si>
  <si>
    <t>-?+?+---++?++</t>
  </si>
  <si>
    <t>rs4705997</t>
  </si>
  <si>
    <t>rs6877851</t>
  </si>
  <si>
    <t>chr20:14515030</t>
  </si>
  <si>
    <t>??-?-+?-?-???</t>
  </si>
  <si>
    <t>rs6595982</t>
  </si>
  <si>
    <t>rs56151328</t>
  </si>
  <si>
    <t>-?-?-++-+++--</t>
  </si>
  <si>
    <t>rs4930236</t>
  </si>
  <si>
    <t>rs115707766</t>
  </si>
  <si>
    <t>chr1:6728254</t>
  </si>
  <si>
    <t>????-+-+--??-</t>
  </si>
  <si>
    <t>rs2062305</t>
  </si>
  <si>
    <t>rs2296173</t>
  </si>
  <si>
    <t>+-??-+--+-+-+</t>
  </si>
  <si>
    <t>rs1484428</t>
  </si>
  <si>
    <t>rs1784235</t>
  </si>
  <si>
    <t>rs116694459,rs505274</t>
  </si>
  <si>
    <t>rs13235894</t>
  </si>
  <si>
    <t>-?-?+--+-+---</t>
  </si>
  <si>
    <t>rs6872262</t>
  </si>
  <si>
    <t>rs11049204</t>
  </si>
  <si>
    <t>+?+?--+--+-++</t>
  </si>
  <si>
    <t>rs72936599</t>
  </si>
  <si>
    <t>rs1580728</t>
  </si>
  <si>
    <t>-?+?++-+++--+</t>
  </si>
  <si>
    <t>rs73328526</t>
  </si>
  <si>
    <t>rs12704868</t>
  </si>
  <si>
    <t>rs56398849</t>
  </si>
  <si>
    <t>rs8004978</t>
  </si>
  <si>
    <t>rs2311411</t>
  </si>
  <si>
    <t>rs2696565</t>
  </si>
  <si>
    <t>rs73100690</t>
  </si>
  <si>
    <t>-?-?--+-+++--</t>
  </si>
  <si>
    <t>rs8111153</t>
  </si>
  <si>
    <t>rs10424340</t>
  </si>
  <si>
    <t>rs6595985</t>
  </si>
  <si>
    <t>rs116342019,rs1265776</t>
  </si>
  <si>
    <t>rs11950036</t>
  </si>
  <si>
    <t>rs11049206</t>
  </si>
  <si>
    <t>rs114734860,rs9380289</t>
  </si>
  <si>
    <t>rs149798763</t>
  </si>
  <si>
    <t>rs114728702,rs9368711</t>
  </si>
  <si>
    <t>rs3785889</t>
  </si>
  <si>
    <t>-?-?+++-+-+-+</t>
  </si>
  <si>
    <t>rs310762</t>
  </si>
  <si>
    <t>rs4377699</t>
  </si>
  <si>
    <t>rs6595984</t>
  </si>
  <si>
    <t>rs1363695</t>
  </si>
  <si>
    <t>rs9594766</t>
  </si>
  <si>
    <t>rs79262430</t>
  </si>
  <si>
    <t>+?+?+---++-++</t>
  </si>
  <si>
    <t>rs4667492</t>
  </si>
  <si>
    <t>rs1471581</t>
  </si>
  <si>
    <t>-?-?-+-+++--+</t>
  </si>
  <si>
    <t>rs1377750</t>
  </si>
  <si>
    <t>rs190606808</t>
  </si>
  <si>
    <t>-?+?-+----?+-</t>
  </si>
  <si>
    <t>rs11159982</t>
  </si>
  <si>
    <t>rs4757349</t>
  </si>
  <si>
    <t>rs1293947</t>
  </si>
  <si>
    <t>-?+?--+-+---+</t>
  </si>
  <si>
    <t>rs115640026,rs2073046</t>
  </si>
  <si>
    <t>rs4979913</t>
  </si>
  <si>
    <t>rs78438678</t>
  </si>
  <si>
    <t>rs12305606</t>
  </si>
  <si>
    <t>-?-?++++-++--</t>
  </si>
  <si>
    <t>rs12521372</t>
  </si>
  <si>
    <t>rs417768</t>
  </si>
  <si>
    <t>rs12428853</t>
  </si>
  <si>
    <t>rs12282272</t>
  </si>
  <si>
    <t>rs12428878</t>
  </si>
  <si>
    <t>rs1381635</t>
  </si>
  <si>
    <t>-?-?+-++---++</t>
  </si>
  <si>
    <t>rs9594768</t>
  </si>
  <si>
    <t>rs187846775</t>
  </si>
  <si>
    <t>-?-?+???-??+-</t>
  </si>
  <si>
    <t>rs11766369</t>
  </si>
  <si>
    <t>rs2510408</t>
  </si>
  <si>
    <t>????--+--++--</t>
  </si>
  <si>
    <t>rs182236786</t>
  </si>
  <si>
    <t>??+?------+-+</t>
  </si>
  <si>
    <t>rs192184522</t>
  </si>
  <si>
    <t>-?-?-?+?-??++</t>
  </si>
  <si>
    <t>rs375677</t>
  </si>
  <si>
    <t>rs9525625</t>
  </si>
  <si>
    <t>rs3134076</t>
  </si>
  <si>
    <t>-?+?---+--+-+</t>
  </si>
  <si>
    <t>rs75640090</t>
  </si>
  <si>
    <t>rs12956554</t>
  </si>
  <si>
    <t>-?+?+-+-+++-+</t>
  </si>
  <si>
    <t>rs4930295</t>
  </si>
  <si>
    <t>rs9397065</t>
  </si>
  <si>
    <t>rs12248472</t>
  </si>
  <si>
    <t>rs7732752</t>
  </si>
  <si>
    <t>rs2077645</t>
  </si>
  <si>
    <t>rs1120621</t>
  </si>
  <si>
    <t>rs8113143</t>
  </si>
  <si>
    <t>rs11602521</t>
  </si>
  <si>
    <t>-?+?++---+-++</t>
  </si>
  <si>
    <t>rs149353331</t>
  </si>
  <si>
    <t>-?-?--+-++++-</t>
  </si>
  <si>
    <t>chr8:119923850</t>
  </si>
  <si>
    <t>rs4289352</t>
  </si>
  <si>
    <t>+?+?---++++--</t>
  </si>
  <si>
    <t>rs114661589,rs502626</t>
  </si>
  <si>
    <t>rs9327583</t>
  </si>
  <si>
    <t>rs79228412</t>
  </si>
  <si>
    <t>rs116926994</t>
  </si>
  <si>
    <t>rs67143613</t>
  </si>
  <si>
    <t>rs17214419</t>
  </si>
  <si>
    <t>-?+?+--+-++-+</t>
  </si>
  <si>
    <t>rs10478958</t>
  </si>
  <si>
    <t>rs429988</t>
  </si>
  <si>
    <t>rs72936570</t>
  </si>
  <si>
    <t>rs9915544</t>
  </si>
  <si>
    <t>+?+?+-?+??+--</t>
  </si>
  <si>
    <t>rs7709044</t>
  </si>
  <si>
    <t>+?-?+--+++---</t>
  </si>
  <si>
    <t>rs76449013</t>
  </si>
  <si>
    <t>+?-?-+----++-</t>
  </si>
  <si>
    <t>rs11573896</t>
  </si>
  <si>
    <t>rs113735054</t>
  </si>
  <si>
    <t>????+???+----</t>
  </si>
  <si>
    <t>rs17536052</t>
  </si>
  <si>
    <t>-++-+---+----</t>
  </si>
  <si>
    <t>7-142621450</t>
  </si>
  <si>
    <t>tac</t>
  </si>
  <si>
    <t>rs228787</t>
  </si>
  <si>
    <t>rs11642334</t>
  </si>
  <si>
    <t>+----+-+-+-++</t>
  </si>
  <si>
    <t>rs1989052</t>
  </si>
  <si>
    <t>rs1357649</t>
  </si>
  <si>
    <t>rs426852</t>
  </si>
  <si>
    <t>rs12514474</t>
  </si>
  <si>
    <t>rs114788676</t>
  </si>
  <si>
    <t>+?+?-+--+++--</t>
  </si>
  <si>
    <t>rs72820880</t>
  </si>
  <si>
    <t>+?-?+-+--+--+</t>
  </si>
  <si>
    <t>rs73248018</t>
  </si>
  <si>
    <t>rs12439500</t>
  </si>
  <si>
    <t>rs2875845</t>
  </si>
  <si>
    <t>+?-?---+-+--+</t>
  </si>
  <si>
    <t>rs660925</t>
  </si>
  <si>
    <t>rs114286464,rs495140</t>
  </si>
  <si>
    <t>chr8:119922993</t>
  </si>
  <si>
    <t>rs7086586</t>
  </si>
  <si>
    <t>rs1293940</t>
  </si>
  <si>
    <t>rs2510379</t>
  </si>
  <si>
    <t>-?-?--+--++-+</t>
  </si>
  <si>
    <t>rs2631292</t>
  </si>
  <si>
    <t>rs2419659</t>
  </si>
  <si>
    <t>rs2395494</t>
  </si>
  <si>
    <t>rs2982575</t>
  </si>
  <si>
    <t>+?+??-+-?++-+</t>
  </si>
  <si>
    <t>rs115140684,rs476885</t>
  </si>
  <si>
    <t>rs143746166;rs10747660</t>
  </si>
  <si>
    <t>?????-++?-+??</t>
  </si>
  <si>
    <t>rs6739826</t>
  </si>
  <si>
    <t>rs917525</t>
  </si>
  <si>
    <t>-?+?-++---+++</t>
  </si>
  <si>
    <t>rs73682005</t>
  </si>
  <si>
    <t>rs11934026</t>
  </si>
  <si>
    <t>rs629012</t>
  </si>
  <si>
    <t>rs60072883</t>
  </si>
  <si>
    <t>rs12061508</t>
  </si>
  <si>
    <t>rs71549129</t>
  </si>
  <si>
    <t>+?-?--++-++--</t>
  </si>
  <si>
    <t>rs79854387</t>
  </si>
  <si>
    <t>-?-?++--+----</t>
  </si>
  <si>
    <t>chr22:25772098</t>
  </si>
  <si>
    <t>????-???-??++</t>
  </si>
  <si>
    <t>rs11631254</t>
  </si>
  <si>
    <t>rs2077640</t>
  </si>
  <si>
    <t>rs11049201</t>
  </si>
  <si>
    <t>-?-?++++-----</t>
  </si>
  <si>
    <t>rs6985025</t>
  </si>
  <si>
    <t>-?-?+-++-+--+</t>
  </si>
  <si>
    <t>rs72787170</t>
  </si>
  <si>
    <t>rs114735159,rs531094</t>
  </si>
  <si>
    <t>rs17194561</t>
  </si>
  <si>
    <t>????++++-++++</t>
  </si>
  <si>
    <t>rs4756822</t>
  </si>
  <si>
    <t>rs147872811</t>
  </si>
  <si>
    <t>rs308951</t>
  </si>
  <si>
    <t>+???-???++---</t>
  </si>
  <si>
    <t>rs900868</t>
  </si>
  <si>
    <t>rs4942113</t>
  </si>
  <si>
    <t>+?-?-++++++++</t>
  </si>
  <si>
    <t>rs990986</t>
  </si>
  <si>
    <t>rs2631307</t>
  </si>
  <si>
    <t>rs2523159</t>
  </si>
  <si>
    <t>rs11023686</t>
  </si>
  <si>
    <t>rs115891997,rs4713518</t>
  </si>
  <si>
    <t>rs151223944</t>
  </si>
  <si>
    <t>rs79953792</t>
  </si>
  <si>
    <t>rs7816021</t>
  </si>
  <si>
    <t>-?-?-+++--+--</t>
  </si>
  <si>
    <t>rs12442452</t>
  </si>
  <si>
    <t>rs12463643</t>
  </si>
  <si>
    <t>+?-?+-++++---</t>
  </si>
  <si>
    <t>rs147329249</t>
  </si>
  <si>
    <t>rs7874031</t>
  </si>
  <si>
    <t>rs1477600</t>
  </si>
  <si>
    <t>rs12097230</t>
  </si>
  <si>
    <t>+?-??-+-?+++-</t>
  </si>
  <si>
    <t>rs2014452</t>
  </si>
  <si>
    <t>rs77491895</t>
  </si>
  <si>
    <t>rs4559945</t>
  </si>
  <si>
    <t>+?-?++-+++-+-</t>
  </si>
  <si>
    <t>rs10516796</t>
  </si>
  <si>
    <t>rs73682006</t>
  </si>
  <si>
    <t>rs11049197</t>
  </si>
  <si>
    <t>+?+?----+++++</t>
  </si>
  <si>
    <t>rs34670419</t>
  </si>
  <si>
    <t>-+-?+-+-++-+-</t>
  </si>
  <si>
    <t>rs2273060</t>
  </si>
  <si>
    <t>+-----+-+++++</t>
  </si>
  <si>
    <t>rs3020304</t>
  </si>
  <si>
    <t>-?-??+-+?--+-</t>
  </si>
  <si>
    <t>rs76533384</t>
  </si>
  <si>
    <t>rs74388363</t>
  </si>
  <si>
    <t>rs71464349</t>
  </si>
  <si>
    <t>????-?-?+--++</t>
  </si>
  <si>
    <t>rs7586894</t>
  </si>
  <si>
    <t>rs10793131</t>
  </si>
  <si>
    <t>-?-?-+--++++-</t>
  </si>
  <si>
    <t>rs77889659</t>
  </si>
  <si>
    <t>rs10492367</t>
  </si>
  <si>
    <t>-?-?++-++-+--</t>
  </si>
  <si>
    <t>rs1524050</t>
  </si>
  <si>
    <t>-?-?--++-++--</t>
  </si>
  <si>
    <t>rs80233229</t>
  </si>
  <si>
    <t>rs2189509</t>
  </si>
  <si>
    <t>+???+-+-+++--</t>
  </si>
  <si>
    <t>rs112527637</t>
  </si>
  <si>
    <t>-?+?+?-?++---</t>
  </si>
  <si>
    <t>rs6695779</t>
  </si>
  <si>
    <t>rs228754</t>
  </si>
  <si>
    <t>rs79835090</t>
  </si>
  <si>
    <t>+?+?--++++-++</t>
  </si>
  <si>
    <t>rs16891598</t>
  </si>
  <si>
    <t>rs57380671</t>
  </si>
  <si>
    <t>rs8047668</t>
  </si>
  <si>
    <t>+???--+-++-++</t>
  </si>
  <si>
    <t>rs1825167</t>
  </si>
  <si>
    <t>+?-?-+-+---+-</t>
  </si>
  <si>
    <t>rs911787</t>
  </si>
  <si>
    <t>rs28551086</t>
  </si>
  <si>
    <t>rs2421016</t>
  </si>
  <si>
    <t>????--+--++-+</t>
  </si>
  <si>
    <t>rs11605472</t>
  </si>
  <si>
    <t>rs1026329</t>
  </si>
  <si>
    <t>rs146588280</t>
  </si>
  <si>
    <t>rs4684833</t>
  </si>
  <si>
    <t>-???+???--++-</t>
  </si>
  <si>
    <t>rs28626308</t>
  </si>
  <si>
    <t>-+---++---+--</t>
  </si>
  <si>
    <t>rs2598006</t>
  </si>
  <si>
    <t>-?-?+-++--+-+</t>
  </si>
  <si>
    <t>rs79115810</t>
  </si>
  <si>
    <t>rs12365254</t>
  </si>
  <si>
    <t>chr1:222832010</t>
  </si>
  <si>
    <t>?-?-?+-+?????</t>
  </si>
  <si>
    <t>rs9971406</t>
  </si>
  <si>
    <t>-?-?-+--++-+-</t>
  </si>
  <si>
    <t>17-42324057</t>
  </si>
  <si>
    <t>gtgtgt</t>
  </si>
  <si>
    <t>rs6651219</t>
  </si>
  <si>
    <t>-?-?++----+--</t>
  </si>
  <si>
    <t>rs72787171</t>
  </si>
  <si>
    <t>+?-?++-+++---</t>
  </si>
  <si>
    <t>rs9397066</t>
  </si>
  <si>
    <t>rs9533089</t>
  </si>
  <si>
    <t>-?+?--++++--+</t>
  </si>
  <si>
    <t>rs307587</t>
  </si>
  <si>
    <t>-?-?+-----+-+</t>
  </si>
  <si>
    <t>rs6690982</t>
  </si>
  <si>
    <t>-?-?---+---++</t>
  </si>
  <si>
    <t>rs6595976</t>
  </si>
  <si>
    <t>rs113658847;rs60641950;rs67727558;rs75687320</t>
  </si>
  <si>
    <t>????+???+-+--</t>
  </si>
  <si>
    <t>rs12889</t>
  </si>
  <si>
    <t>?+??+++++-+-+</t>
  </si>
  <si>
    <t>rs4469491</t>
  </si>
  <si>
    <t>rs3962196</t>
  </si>
  <si>
    <t>rs1999806</t>
  </si>
  <si>
    <t>rs2600243</t>
  </si>
  <si>
    <t>rs450278</t>
  </si>
  <si>
    <t>rs2504067</t>
  </si>
  <si>
    <t>-?-?-+--+-++-</t>
  </si>
  <si>
    <t>rs11631380</t>
  </si>
  <si>
    <t>rs16891617</t>
  </si>
  <si>
    <t>rs12065981</t>
  </si>
  <si>
    <t>rs11023689</t>
  </si>
  <si>
    <t>rs6651220</t>
  </si>
  <si>
    <t>rs2097797</t>
  </si>
  <si>
    <t>rs10053386</t>
  </si>
  <si>
    <t>rs4660214</t>
  </si>
  <si>
    <t>????-+--+-+-+</t>
  </si>
  <si>
    <t>rs2566759</t>
  </si>
  <si>
    <t>+?-?-++---++-</t>
  </si>
  <si>
    <t>rs3783833</t>
  </si>
  <si>
    <t>rs78746042</t>
  </si>
  <si>
    <t>????-???+??--</t>
  </si>
  <si>
    <t>rs11960725</t>
  </si>
  <si>
    <t>rs1010208</t>
  </si>
  <si>
    <t>rs11155795</t>
  </si>
  <si>
    <t>rs77608684</t>
  </si>
  <si>
    <t>rs67614233</t>
  </si>
  <si>
    <t>rs73315551</t>
  </si>
  <si>
    <t>rs3786934</t>
  </si>
  <si>
    <t>--+-+-+++--++</t>
  </si>
  <si>
    <t>rs73789264</t>
  </si>
  <si>
    <t>rs433610</t>
  </si>
  <si>
    <t>rs4657825</t>
  </si>
  <si>
    <t>-?+?---+---++</t>
  </si>
  <si>
    <t>rs971699</t>
  </si>
  <si>
    <t>rs2618405</t>
  </si>
  <si>
    <t>rs3981332</t>
  </si>
  <si>
    <t>rs10411921</t>
  </si>
  <si>
    <t>++-?-+---++--</t>
  </si>
  <si>
    <t>chr2:40925052</t>
  </si>
  <si>
    <t>-???+-??-??-?</t>
  </si>
  <si>
    <t>rs2201347</t>
  </si>
  <si>
    <t>+?+?---+++-++</t>
  </si>
  <si>
    <t>rs7007922</t>
  </si>
  <si>
    <t>rs6595972</t>
  </si>
  <si>
    <t>rs35771566</t>
  </si>
  <si>
    <t>++-+-++--+-+-</t>
  </si>
  <si>
    <t>rs72801791</t>
  </si>
  <si>
    <t>rs78207681</t>
  </si>
  <si>
    <t>rs2982556</t>
  </si>
  <si>
    <t>rs4329015</t>
  </si>
  <si>
    <t>rs11242055</t>
  </si>
  <si>
    <t>rs115219152,rs9366793</t>
  </si>
  <si>
    <t>rs146255672</t>
  </si>
  <si>
    <t>rs55847720</t>
  </si>
  <si>
    <t>+?-?-++-+--+-</t>
  </si>
  <si>
    <t>rs624947</t>
  </si>
  <si>
    <t>rs988958</t>
  </si>
  <si>
    <t>+?+?-++--+-+-</t>
  </si>
  <si>
    <t>rs724404</t>
  </si>
  <si>
    <t>+?-?--++---+-</t>
  </si>
  <si>
    <t>chr4:150801809</t>
  </si>
  <si>
    <t>????+----+?--</t>
  </si>
  <si>
    <t>rs228779</t>
  </si>
  <si>
    <t>rs11753987</t>
  </si>
  <si>
    <t>+?+?-+--+-+-+</t>
  </si>
  <si>
    <t>rs11952384</t>
  </si>
  <si>
    <t>rs28570619</t>
  </si>
  <si>
    <t>rs7008423</t>
  </si>
  <si>
    <t>rs6557143</t>
  </si>
  <si>
    <t>rs2189508</t>
  </si>
  <si>
    <t>rs75809680</t>
  </si>
  <si>
    <t>rs170640</t>
  </si>
  <si>
    <t>rs59450344</t>
  </si>
  <si>
    <t>++-?-+-++++++</t>
  </si>
  <si>
    <t>rs7829526</t>
  </si>
  <si>
    <t>rs28845849</t>
  </si>
  <si>
    <t>rs11894613</t>
  </si>
  <si>
    <t>-?+?+-+-+-+--</t>
  </si>
  <si>
    <t>rs4072427</t>
  </si>
  <si>
    <t>rs2189506</t>
  </si>
  <si>
    <t>rs2941584</t>
  </si>
  <si>
    <t>rs7765040</t>
  </si>
  <si>
    <t>rs7735161</t>
  </si>
  <si>
    <t>rs6595975</t>
  </si>
  <si>
    <t>chr6:102717742</t>
  </si>
  <si>
    <t>????+???++?+-</t>
  </si>
  <si>
    <t>rs1528032</t>
  </si>
  <si>
    <t>+?+?+-+---++-</t>
  </si>
  <si>
    <t>rs7214001</t>
  </si>
  <si>
    <t>rs56531926</t>
  </si>
  <si>
    <t>+???-+++--+++</t>
  </si>
  <si>
    <t>rs12278456</t>
  </si>
  <si>
    <t>rs187887967</t>
  </si>
  <si>
    <t>rs10940280</t>
  </si>
  <si>
    <t>-++--+++---+-</t>
  </si>
  <si>
    <t>rs6503489</t>
  </si>
  <si>
    <t>rs114540726,rs9380290</t>
  </si>
  <si>
    <t>rs68123431</t>
  </si>
  <si>
    <t>-?+?--+--+--+</t>
  </si>
  <si>
    <t>rs11002234</t>
  </si>
  <si>
    <t>-?-?+--++----</t>
  </si>
  <si>
    <t>rs2425</t>
  </si>
  <si>
    <t>++-?-++--+-+-</t>
  </si>
  <si>
    <t>rs6510364</t>
  </si>
  <si>
    <t>rs2170910</t>
  </si>
  <si>
    <t>rs149064290</t>
  </si>
  <si>
    <t>-?+?-+---++++</t>
  </si>
  <si>
    <t>rs7723148</t>
  </si>
  <si>
    <t>rs61783376</t>
  </si>
  <si>
    <t>chr2:129336291</t>
  </si>
  <si>
    <t>+???-+----?+-</t>
  </si>
  <si>
    <t>rs10076495</t>
  </si>
  <si>
    <t>rs505102</t>
  </si>
  <si>
    <t>+?+?+++-+++--</t>
  </si>
  <si>
    <t>rs238256</t>
  </si>
  <si>
    <t>rs60431355</t>
  </si>
  <si>
    <t>rs4705995</t>
  </si>
  <si>
    <t>rs310758</t>
  </si>
  <si>
    <t>-?+?+???--+++</t>
  </si>
  <si>
    <t>rs11627359</t>
  </si>
  <si>
    <t>rs6919923</t>
  </si>
  <si>
    <t>rs3759579</t>
  </si>
  <si>
    <t>-?-?+-+++--+-</t>
  </si>
  <si>
    <t>rs12289967</t>
  </si>
  <si>
    <t>rs10876422</t>
  </si>
  <si>
    <t>+-++--+++--+-</t>
  </si>
  <si>
    <t>rs1318648</t>
  </si>
  <si>
    <t>----++---+---</t>
  </si>
  <si>
    <t>rs189067491</t>
  </si>
  <si>
    <t>rs1853573</t>
  </si>
  <si>
    <t>rs6595973</t>
  </si>
  <si>
    <t>rs12947939</t>
  </si>
  <si>
    <t>rs4517154</t>
  </si>
  <si>
    <t>rs12332505</t>
  </si>
  <si>
    <t>rs116143761,rs540639</t>
  </si>
  <si>
    <t>rs9906807</t>
  </si>
  <si>
    <t>rs2982553</t>
  </si>
  <si>
    <t>rs6889977</t>
  </si>
  <si>
    <t>rs6595974</t>
  </si>
  <si>
    <t>-?+?+++--+-++</t>
  </si>
  <si>
    <t>rs10074477</t>
  </si>
  <si>
    <t>rs4756823</t>
  </si>
  <si>
    <t>rs1286092</t>
  </si>
  <si>
    <t>rs9479056</t>
  </si>
  <si>
    <t>rs11002243</t>
  </si>
  <si>
    <t>rs2419936</t>
  </si>
  <si>
    <t>rs10053245</t>
  </si>
  <si>
    <t>rs9479055</t>
  </si>
  <si>
    <t>-?-?++++-+-+-</t>
  </si>
  <si>
    <t>rs8103733</t>
  </si>
  <si>
    <t>+++??+--?++--</t>
  </si>
  <si>
    <t>rs2526020</t>
  </si>
  <si>
    <t>rs4979906</t>
  </si>
  <si>
    <t>rs598704</t>
  </si>
  <si>
    <t>rs7769391</t>
  </si>
  <si>
    <t>rs10051616</t>
  </si>
  <si>
    <t>rs258392</t>
  </si>
  <si>
    <t>chr8:119917117</t>
  </si>
  <si>
    <t>rs11209227</t>
  </si>
  <si>
    <t>rs559350</t>
  </si>
  <si>
    <t>rs111255156</t>
  </si>
  <si>
    <t>-?+?--+---+++</t>
  </si>
  <si>
    <t>rs4705976</t>
  </si>
  <si>
    <t>rs987024</t>
  </si>
  <si>
    <t>rs11071938</t>
  </si>
  <si>
    <t>rs2905982</t>
  </si>
  <si>
    <t>chr9:137888978</t>
  </si>
  <si>
    <t>??+?-+++--?+-</t>
  </si>
  <si>
    <t>rs7952500</t>
  </si>
  <si>
    <t>rs7213436</t>
  </si>
  <si>
    <t>rs4576453</t>
  </si>
  <si>
    <t>-?+?-+-+++-++</t>
  </si>
  <si>
    <t>rs13401037</t>
  </si>
  <si>
    <t>--+?+--++-+-+</t>
  </si>
  <si>
    <t>rs10478956</t>
  </si>
  <si>
    <t>rs11006914</t>
  </si>
  <si>
    <t>rs200392270</t>
  </si>
  <si>
    <t>????+?-?-+++-</t>
  </si>
  <si>
    <t>rs13355768</t>
  </si>
  <si>
    <t>rs419722</t>
  </si>
  <si>
    <t>+?+?--+++++--</t>
  </si>
  <si>
    <t>rs2905981</t>
  </si>
  <si>
    <t>rs60836898</t>
  </si>
  <si>
    <t>+?-?-+--+-++-</t>
  </si>
  <si>
    <t>rs147612280</t>
  </si>
  <si>
    <t>+?-?++-+-+-?-</t>
  </si>
  <si>
    <t>rs7212854</t>
  </si>
  <si>
    <t>-?+?++--+-+-+</t>
  </si>
  <si>
    <t>rs7794767</t>
  </si>
  <si>
    <t>rs13182786</t>
  </si>
  <si>
    <t>rs7736085</t>
  </si>
  <si>
    <t>rs72680365</t>
  </si>
  <si>
    <t>rs10771383</t>
  </si>
  <si>
    <t>rs77718124</t>
  </si>
  <si>
    <t>rs307590</t>
  </si>
  <si>
    <t>rs1484443</t>
  </si>
  <si>
    <t>rs72801772</t>
  </si>
  <si>
    <t>rs11080007</t>
  </si>
  <si>
    <t>chr3:51626443</t>
  </si>
  <si>
    <t>+???+--?--???</t>
  </si>
  <si>
    <t>rs12488693</t>
  </si>
  <si>
    <t>rs10771382</t>
  </si>
  <si>
    <t>rs12023766</t>
  </si>
  <si>
    <t>rs10045858</t>
  </si>
  <si>
    <t>rs61777881</t>
  </si>
  <si>
    <t>????-???+-++-</t>
  </si>
  <si>
    <t>rs33962216</t>
  </si>
  <si>
    <t>rs12251587</t>
  </si>
  <si>
    <t>+?+?--++--+--</t>
  </si>
  <si>
    <t>rs10068604</t>
  </si>
  <si>
    <t>rs971700</t>
  </si>
  <si>
    <t>rs228770</t>
  </si>
  <si>
    <t>--++-----+-+-</t>
  </si>
  <si>
    <t>16-78375906</t>
  </si>
  <si>
    <t>rs13024096</t>
  </si>
  <si>
    <t>chr1:229348080</t>
  </si>
  <si>
    <t>??+?----++??+</t>
  </si>
  <si>
    <t>rs1135215</t>
  </si>
  <si>
    <t>rs73324698</t>
  </si>
  <si>
    <t>rs576258</t>
  </si>
  <si>
    <t>rs10073197</t>
  </si>
  <si>
    <t>rs10843009</t>
  </si>
  <si>
    <t>1-222832010</t>
  </si>
  <si>
    <t>rs12069167</t>
  </si>
  <si>
    <t>+?-?----+-+++</t>
  </si>
  <si>
    <t>rs3818806</t>
  </si>
  <si>
    <t>????+-++-+-+-</t>
  </si>
  <si>
    <t>rs4758963</t>
  </si>
  <si>
    <t>-+-+++---++--</t>
  </si>
  <si>
    <t>rs9533099</t>
  </si>
  <si>
    <t>rs10060101</t>
  </si>
  <si>
    <t>rs6870590</t>
  </si>
  <si>
    <t>rs9897983</t>
  </si>
  <si>
    <t>-?-?+-+++-+-+</t>
  </si>
  <si>
    <t>rs3981403</t>
  </si>
  <si>
    <t>rs800292</t>
  </si>
  <si>
    <t>--+----+---++</t>
  </si>
  <si>
    <t>rs529825</t>
  </si>
  <si>
    <t>rs13411363</t>
  </si>
  <si>
    <t>-?+?-+-+---++</t>
  </si>
  <si>
    <t>rs13253733</t>
  </si>
  <si>
    <t>rs227579</t>
  </si>
  <si>
    <t>rs78887429</t>
  </si>
  <si>
    <t>rs17243002</t>
  </si>
  <si>
    <t>+?+?+-+--+-+-</t>
  </si>
  <si>
    <t>rs41316255</t>
  </si>
  <si>
    <t>rs3905706</t>
  </si>
  <si>
    <t>-?-?++--++-++</t>
  </si>
  <si>
    <t>rs4568902</t>
  </si>
  <si>
    <t>rs141741301</t>
  </si>
  <si>
    <t>-?+?+++------</t>
  </si>
  <si>
    <t>rs62174851</t>
  </si>
  <si>
    <t>6-51536450</t>
  </si>
  <si>
    <t>rs13427949</t>
  </si>
  <si>
    <t>+?-?+-+-+++--</t>
  </si>
  <si>
    <t>rs2700836</t>
  </si>
  <si>
    <t>+?-?+++-+++-+</t>
  </si>
  <si>
    <t>rs12290983</t>
  </si>
  <si>
    <t>rs2931277</t>
  </si>
  <si>
    <t>rs17168691</t>
  </si>
  <si>
    <t>rs2375640</t>
  </si>
  <si>
    <t>rs1825511</t>
  </si>
  <si>
    <t>-?-?+++---++-</t>
  </si>
  <si>
    <t>rs3901407</t>
  </si>
  <si>
    <t>rs62444275</t>
  </si>
  <si>
    <t>rs2040779</t>
  </si>
  <si>
    <t>rs34435227</t>
  </si>
  <si>
    <t>rs11147871</t>
  </si>
  <si>
    <t>rs7214273</t>
  </si>
  <si>
    <t>rs994957</t>
  </si>
  <si>
    <t>rs7922685</t>
  </si>
  <si>
    <t>rs2189504</t>
  </si>
  <si>
    <t>rs7567809</t>
  </si>
  <si>
    <t>rs3847382</t>
  </si>
  <si>
    <t>rs190728176</t>
  </si>
  <si>
    <t>rs73709750</t>
  </si>
  <si>
    <t>+?+?++++--+--</t>
  </si>
  <si>
    <t>rs13203948</t>
  </si>
  <si>
    <t>-?-?--+--+--+</t>
  </si>
  <si>
    <t>rs17621454</t>
  </si>
  <si>
    <t>rs45446698</t>
  </si>
  <si>
    <t>+--?++-+--+-+</t>
  </si>
  <si>
    <t>rs6879819</t>
  </si>
  <si>
    <t>rs12332151</t>
  </si>
  <si>
    <t>+?+?++-++-+--</t>
  </si>
  <si>
    <t>rs2419758</t>
  </si>
  <si>
    <t>rs7712477</t>
  </si>
  <si>
    <t>rs9327581</t>
  </si>
  <si>
    <t>rs13421971</t>
  </si>
  <si>
    <t>-?+?-+-+----+</t>
  </si>
  <si>
    <t>rs11650571,rs76779114</t>
  </si>
  <si>
    <t>rs11006915</t>
  </si>
  <si>
    <t>rs514591</t>
  </si>
  <si>
    <t>+?-?+++-+++--</t>
  </si>
  <si>
    <t>rs1663070</t>
  </si>
  <si>
    <t>-???+???--+++</t>
  </si>
  <si>
    <t>rs258400</t>
  </si>
  <si>
    <t>+?-?++++++---</t>
  </si>
  <si>
    <t>rs988959</t>
  </si>
  <si>
    <t>rs13427965</t>
  </si>
  <si>
    <t>rs11748136</t>
  </si>
  <si>
    <t>rs13413443</t>
  </si>
  <si>
    <t>rs3748705</t>
  </si>
  <si>
    <t>++-+---+--+--</t>
  </si>
  <si>
    <t>rs258393</t>
  </si>
  <si>
    <t>rs5029842</t>
  </si>
  <si>
    <t>rs113118112</t>
  </si>
  <si>
    <t>-?+?-++-++-+-</t>
  </si>
  <si>
    <t>rs6416788</t>
  </si>
  <si>
    <t>rs558103</t>
  </si>
  <si>
    <t>rs9436799</t>
  </si>
  <si>
    <t>rs4705991</t>
  </si>
  <si>
    <t>rs717027</t>
  </si>
  <si>
    <t>rs10930185</t>
  </si>
  <si>
    <t>rs2915896</t>
  </si>
  <si>
    <t>rs7088552</t>
  </si>
  <si>
    <t>rs7610451</t>
  </si>
  <si>
    <t>rs55964236</t>
  </si>
  <si>
    <t>rs7714583</t>
  </si>
  <si>
    <t>rs75249908</t>
  </si>
  <si>
    <t>-?+?--+--++++</t>
  </si>
  <si>
    <t>rs11678798</t>
  </si>
  <si>
    <t>-?+?++-+++++-</t>
  </si>
  <si>
    <t>rs17209563</t>
  </si>
  <si>
    <t>rs749104</t>
  </si>
  <si>
    <t>rs75145197</t>
  </si>
  <si>
    <t>+?-?++-++----</t>
  </si>
  <si>
    <t>rs73315533</t>
  </si>
  <si>
    <t>rs66864335</t>
  </si>
  <si>
    <t>--+?+---+++++</t>
  </si>
  <si>
    <t>rs12590018</t>
  </si>
  <si>
    <t>6-51536992</t>
  </si>
  <si>
    <t>rs11049199</t>
  </si>
  <si>
    <t>rs13005448</t>
  </si>
  <si>
    <t>rs1078457</t>
  </si>
  <si>
    <t>rs2106847</t>
  </si>
  <si>
    <t>rs1825425</t>
  </si>
  <si>
    <t>rs11023687</t>
  </si>
  <si>
    <t>rs11674422</t>
  </si>
  <si>
    <t>rs227583</t>
  </si>
  <si>
    <t>rs4776894</t>
  </si>
  <si>
    <t>rs2600262</t>
  </si>
  <si>
    <t>rs142134282</t>
  </si>
  <si>
    <t>+?-?++??-??+?</t>
  </si>
  <si>
    <t>rs6500348</t>
  </si>
  <si>
    <t>rs56312530</t>
  </si>
  <si>
    <t>rs4655577</t>
  </si>
  <si>
    <t>+?-?--++--++-</t>
  </si>
  <si>
    <t>rs3020300</t>
  </si>
  <si>
    <t>-?-??+-+?-++-</t>
  </si>
  <si>
    <t>rs2018148</t>
  </si>
  <si>
    <t>-?-?-++++--++</t>
  </si>
  <si>
    <t>rs10981100</t>
  </si>
  <si>
    <t>+?+?+-----+--</t>
  </si>
  <si>
    <t>rs7720159</t>
  </si>
  <si>
    <t>rs228759</t>
  </si>
  <si>
    <t>-?-?---+-+-++</t>
  </si>
  <si>
    <t>rs138392729</t>
  </si>
  <si>
    <t>-?-?+-+++-++-</t>
  </si>
  <si>
    <t>rs1771351</t>
  </si>
  <si>
    <t>rs62176288</t>
  </si>
  <si>
    <t>rs2109004</t>
  </si>
  <si>
    <t>rs2159304</t>
  </si>
  <si>
    <t>rs10051429</t>
  </si>
  <si>
    <t>rs75189634</t>
  </si>
  <si>
    <t>+?-?-++-++++-</t>
  </si>
  <si>
    <t>rs7082865</t>
  </si>
  <si>
    <t>-+++--+-+-+-+</t>
  </si>
  <si>
    <t>rs7720019</t>
  </si>
  <si>
    <t>rs1881162</t>
  </si>
  <si>
    <t>rs4776896</t>
  </si>
  <si>
    <t>rs146399055;rs59485282;rs76054891</t>
  </si>
  <si>
    <t>?????+++?-+??</t>
  </si>
  <si>
    <t>rs115864696</t>
  </si>
  <si>
    <t>rs2419756</t>
  </si>
  <si>
    <t>rs36116234</t>
  </si>
  <si>
    <t>+?-?+-+-+++-+</t>
  </si>
  <si>
    <t>rs3859274</t>
  </si>
  <si>
    <t>-?-?-+++-+-++</t>
  </si>
  <si>
    <t>rs6753173</t>
  </si>
  <si>
    <t>rs12034928</t>
  </si>
  <si>
    <t>rs11650571</t>
  </si>
  <si>
    <t>????+-++---+-</t>
  </si>
  <si>
    <t>rs1994276</t>
  </si>
  <si>
    <t>+?-?+++---++-</t>
  </si>
  <si>
    <t>rs78416576</t>
  </si>
  <si>
    <t>+?+?-+-+---+-</t>
  </si>
  <si>
    <t>rs2189510</t>
  </si>
  <si>
    <t>rs4979912</t>
  </si>
  <si>
    <t>rs34401126</t>
  </si>
  <si>
    <t>rs9678548</t>
  </si>
  <si>
    <t>rs12379902</t>
  </si>
  <si>
    <t>rs12924048</t>
  </si>
  <si>
    <t>rs181205570</t>
  </si>
  <si>
    <t>+?-?++------?</t>
  </si>
  <si>
    <t>rs113844752</t>
  </si>
  <si>
    <t>+?+?----++-+-</t>
  </si>
  <si>
    <t>rs183282477</t>
  </si>
  <si>
    <t>+?-?+???+??--</t>
  </si>
  <si>
    <t>rs11540353</t>
  </si>
  <si>
    <t>--+-?+-+?++++</t>
  </si>
  <si>
    <t>rs12205837</t>
  </si>
  <si>
    <t>-+--++++++--+</t>
  </si>
  <si>
    <t>rs73324683</t>
  </si>
  <si>
    <t>rs7105218</t>
  </si>
  <si>
    <t>rs10077271</t>
  </si>
  <si>
    <t>rs7173555</t>
  </si>
  <si>
    <t>rs307562</t>
  </si>
  <si>
    <t>rs10981108</t>
  </si>
  <si>
    <t>rs77562613</t>
  </si>
  <si>
    <t>rs4466434</t>
  </si>
  <si>
    <t>+?+?-+--++++-</t>
  </si>
  <si>
    <t>rs228762</t>
  </si>
  <si>
    <t>rs73324694</t>
  </si>
  <si>
    <t>rs1545160</t>
  </si>
  <si>
    <t>rs180851</t>
  </si>
  <si>
    <t>rs497847</t>
  </si>
  <si>
    <t>+?-?+-+++-+++</t>
  </si>
  <si>
    <t>rs41441547</t>
  </si>
  <si>
    <t>rs186281</t>
  </si>
  <si>
    <t>rs2419934</t>
  </si>
  <si>
    <t>-?+?++-++-+--</t>
  </si>
  <si>
    <t>rs986496</t>
  </si>
  <si>
    <t>rs8025083</t>
  </si>
  <si>
    <t>+?-?++++-+-++</t>
  </si>
  <si>
    <t>rs80007597</t>
  </si>
  <si>
    <t>+?-?-++----++</t>
  </si>
  <si>
    <t>rs57554881</t>
  </si>
  <si>
    <t>+?-?++-++????</t>
  </si>
  <si>
    <t>rs12434738</t>
  </si>
  <si>
    <t>rs307614</t>
  </si>
  <si>
    <t>-?-?+-----+++</t>
  </si>
  <si>
    <t>rs13399960</t>
  </si>
  <si>
    <t>rs35040367</t>
  </si>
  <si>
    <t>rs916956</t>
  </si>
  <si>
    <t>rs4422804</t>
  </si>
  <si>
    <t>+???-+---++-+</t>
  </si>
  <si>
    <t>rs10788279</t>
  </si>
  <si>
    <t>-?+?----+-+--</t>
  </si>
  <si>
    <t>rs2242738</t>
  </si>
  <si>
    <t>+?-?+-+-+++++</t>
  </si>
  <si>
    <t>rs76335376</t>
  </si>
  <si>
    <t>rs79344361</t>
  </si>
  <si>
    <t>rs77275343</t>
  </si>
  <si>
    <t>-?+?--+-+++++</t>
  </si>
  <si>
    <t>rs4655785</t>
  </si>
  <si>
    <t>rs2296172</t>
  </si>
  <si>
    <t>rs74652013</t>
  </si>
  <si>
    <t>4-150801809</t>
  </si>
  <si>
    <t>rs10843013</t>
  </si>
  <si>
    <t>+???--+-+++++</t>
  </si>
  <si>
    <t>rs1481505</t>
  </si>
  <si>
    <t>rs35776111</t>
  </si>
  <si>
    <t>rs1346865</t>
  </si>
  <si>
    <t>rs1159421</t>
  </si>
  <si>
    <t>rs7178291</t>
  </si>
  <si>
    <t>rs74768404</t>
  </si>
  <si>
    <t>rs307613</t>
  </si>
  <si>
    <t>rs114713366</t>
  </si>
  <si>
    <t>rs994296</t>
  </si>
  <si>
    <t>rs9479059</t>
  </si>
  <si>
    <t>-?+?----+-+-+</t>
  </si>
  <si>
    <t>rs4655786</t>
  </si>
  <si>
    <t>rs3741663</t>
  </si>
  <si>
    <t>---?++---+---</t>
  </si>
  <si>
    <t>rs2623901</t>
  </si>
  <si>
    <t>rs7725020</t>
  </si>
  <si>
    <t>rs4876868</t>
  </si>
  <si>
    <t>-?-?+-++----+</t>
  </si>
  <si>
    <t>rs4777292</t>
  </si>
  <si>
    <t>-?+?----++--+</t>
  </si>
  <si>
    <t>rs11740223</t>
  </si>
  <si>
    <t>rs79832622</t>
  </si>
  <si>
    <t>rs7132587</t>
  </si>
  <si>
    <t>rs59919614</t>
  </si>
  <si>
    <t>rs183610680</t>
  </si>
  <si>
    <t>+?-?+??-+??++</t>
  </si>
  <si>
    <t>rs307612</t>
  </si>
  <si>
    <t>rs4776897</t>
  </si>
  <si>
    <t>rs8026261</t>
  </si>
  <si>
    <t>rs34369507</t>
  </si>
  <si>
    <t>+???+---+--++</t>
  </si>
  <si>
    <t>rs13015453</t>
  </si>
  <si>
    <t>-?+?+--++---+</t>
  </si>
  <si>
    <t>rs10981098</t>
  </si>
  <si>
    <t>rs10749458</t>
  </si>
  <si>
    <t>rs2101104</t>
  </si>
  <si>
    <t>rs2414936</t>
  </si>
  <si>
    <t>rs11986290</t>
  </si>
  <si>
    <t>rs2536150</t>
  </si>
  <si>
    <t>+?-?+--+--++-</t>
  </si>
  <si>
    <t>rs17252066</t>
  </si>
  <si>
    <t>rs7213040</t>
  </si>
  <si>
    <t>rs17130552</t>
  </si>
  <si>
    <t>rs11650654</t>
  </si>
  <si>
    <t>+?+?-++----+-</t>
  </si>
  <si>
    <t>rs17168688</t>
  </si>
  <si>
    <t>rs73899330</t>
  </si>
  <si>
    <t>+?-?++------+</t>
  </si>
  <si>
    <t>rs689179</t>
  </si>
  <si>
    <t>-++?+----+---</t>
  </si>
  <si>
    <t>rs729869</t>
  </si>
  <si>
    <t>rs7317323</t>
  </si>
  <si>
    <t>+?-?+++++---+</t>
  </si>
  <si>
    <t>chr9:84423518</t>
  </si>
  <si>
    <t>????+??-++??-</t>
  </si>
  <si>
    <t>rs58466445</t>
  </si>
  <si>
    <t>rs36036427</t>
  </si>
  <si>
    <t>rs2905534</t>
  </si>
  <si>
    <t>rs116709547</t>
  </si>
  <si>
    <t>+???---+++-+-</t>
  </si>
  <si>
    <t>rs307607</t>
  </si>
  <si>
    <t>+???+???-??+-</t>
  </si>
  <si>
    <t>rs183622129</t>
  </si>
  <si>
    <t>?-+?+?-?----+</t>
  </si>
  <si>
    <t>rs187304120</t>
  </si>
  <si>
    <t>+?+?------+-+</t>
  </si>
  <si>
    <t>rs192839749</t>
  </si>
  <si>
    <t>20-212648</t>
  </si>
  <si>
    <t>rs2419754</t>
  </si>
  <si>
    <t>rs6724482</t>
  </si>
  <si>
    <t>rs4637539</t>
  </si>
  <si>
    <t>rs10843003</t>
  </si>
  <si>
    <t>rs6753186</t>
  </si>
  <si>
    <t>rs258394</t>
  </si>
  <si>
    <t>rs17016793</t>
  </si>
  <si>
    <t>rs28568454</t>
  </si>
  <si>
    <t>+?-?-+-----++</t>
  </si>
  <si>
    <t>rs28591235</t>
  </si>
  <si>
    <t>rs62470410</t>
  </si>
  <si>
    <t>rs35448637</t>
  </si>
  <si>
    <t>rs2600261</t>
  </si>
  <si>
    <t>rs13030802</t>
  </si>
  <si>
    <t>rs34783441</t>
  </si>
  <si>
    <t>-?-?++---++-+</t>
  </si>
  <si>
    <t>rs10506028</t>
  </si>
  <si>
    <t>rs1609474</t>
  </si>
  <si>
    <t>+++?--+++-+++</t>
  </si>
  <si>
    <t>rs891526</t>
  </si>
  <si>
    <t>rs3886607</t>
  </si>
  <si>
    <t>-?+?++--+----</t>
  </si>
  <si>
    <t>rs442024</t>
  </si>
  <si>
    <t>rs11023691</t>
  </si>
  <si>
    <t>????-???-???+</t>
  </si>
  <si>
    <t>rs1609790</t>
  </si>
  <si>
    <t>rs736046</t>
  </si>
  <si>
    <t>rs7520763</t>
  </si>
  <si>
    <t>+?-?-+-+---++</t>
  </si>
  <si>
    <t>rs1018948</t>
  </si>
  <si>
    <t>rs12712819</t>
  </si>
  <si>
    <t>rs310754</t>
  </si>
  <si>
    <t>rs414721</t>
  </si>
  <si>
    <t>rs2158352</t>
  </si>
  <si>
    <t>rs9788685</t>
  </si>
  <si>
    <t>-?-?--??+??++</t>
  </si>
  <si>
    <t>rs2040780</t>
  </si>
  <si>
    <t>rs7736079</t>
  </si>
  <si>
    <t>rs189305917</t>
  </si>
  <si>
    <t>-???-+-+++-+-</t>
  </si>
  <si>
    <t>rs17841839</t>
  </si>
  <si>
    <t>-+-?-++---+--</t>
  </si>
  <si>
    <t>rs6437313</t>
  </si>
  <si>
    <t>-?+?-++-+-++-</t>
  </si>
  <si>
    <t>rs1359593</t>
  </si>
  <si>
    <t>-?-?+-+-+++--</t>
  </si>
  <si>
    <t>rs34745537</t>
  </si>
  <si>
    <t>-?-?+++--++-+</t>
  </si>
  <si>
    <t>rs3849115</t>
  </si>
  <si>
    <t>rs11894536</t>
  </si>
  <si>
    <t>+?-?-+-+-+-++</t>
  </si>
  <si>
    <t>rs6494634</t>
  </si>
  <si>
    <t>rs12313155</t>
  </si>
  <si>
    <t>rs1545161</t>
  </si>
  <si>
    <t>+?-?--+++--+-</t>
  </si>
  <si>
    <t>rs10981112</t>
  </si>
  <si>
    <t>rs258396</t>
  </si>
  <si>
    <t>rs228781</t>
  </si>
  <si>
    <t>chr19:36469859</t>
  </si>
  <si>
    <t>????-+--++?-?</t>
  </si>
  <si>
    <t>rs1385505</t>
  </si>
  <si>
    <t>-?-?++-+----+</t>
  </si>
  <si>
    <t>rs425392</t>
  </si>
  <si>
    <t>rs4263799</t>
  </si>
  <si>
    <t>-?-?-+++--++-</t>
  </si>
  <si>
    <t>rs11739936</t>
  </si>
  <si>
    <t>rs422584</t>
  </si>
  <si>
    <t>rs12186544</t>
  </si>
  <si>
    <t>+?-?+---+++-+</t>
  </si>
  <si>
    <t>rs437763</t>
  </si>
  <si>
    <t>+?+?++-----++</t>
  </si>
  <si>
    <t>rs7444842</t>
  </si>
  <si>
    <t>rs1415194</t>
  </si>
  <si>
    <t>rs76792942</t>
  </si>
  <si>
    <t>rs28688002</t>
  </si>
  <si>
    <t>rs4392084</t>
  </si>
  <si>
    <t>????-+--+--+-</t>
  </si>
  <si>
    <t>chr9:7729304</t>
  </si>
  <si>
    <t>????+-??-??-+</t>
  </si>
  <si>
    <t>rs10981101</t>
  </si>
  <si>
    <t>rs10917174</t>
  </si>
  <si>
    <t>rs79424470</t>
  </si>
  <si>
    <t>rs112058629;rs661988</t>
  </si>
  <si>
    <t>????-+-+++++-</t>
  </si>
  <si>
    <t>rs11242051</t>
  </si>
  <si>
    <t>rs2905535</t>
  </si>
  <si>
    <t>rs10066004</t>
  </si>
  <si>
    <t>rs7316498</t>
  </si>
  <si>
    <t>-?-?---+--+-+</t>
  </si>
  <si>
    <t>rs2631293</t>
  </si>
  <si>
    <t>rs7893672</t>
  </si>
  <si>
    <t>rs7825904</t>
  </si>
  <si>
    <t>rs7117342</t>
  </si>
  <si>
    <t>-?+?+++-+----</t>
  </si>
  <si>
    <t>rs59293650</t>
  </si>
  <si>
    <t>-?-?-++-++++-</t>
  </si>
  <si>
    <t>rs6494633</t>
  </si>
  <si>
    <t>-?+?++---++-+</t>
  </si>
  <si>
    <t>rs10922147</t>
  </si>
  <si>
    <t>rs74496798</t>
  </si>
  <si>
    <t>rs7303709</t>
  </si>
  <si>
    <t>rs7924783</t>
  </si>
  <si>
    <t>-?-?+-+-+++++</t>
  </si>
  <si>
    <t>rs1485288</t>
  </si>
  <si>
    <t>-?+?---+++--+</t>
  </si>
  <si>
    <t>rs72680361</t>
  </si>
  <si>
    <t>rs28542032</t>
  </si>
  <si>
    <t>rs2250348</t>
  </si>
  <si>
    <t>rs67387413</t>
  </si>
  <si>
    <t>-?-?+--++++-+</t>
  </si>
  <si>
    <t>rs13431388</t>
  </si>
  <si>
    <t>rs11899374</t>
  </si>
  <si>
    <t>rs6756395</t>
  </si>
  <si>
    <t>rs62202909</t>
  </si>
  <si>
    <t>+?+?+--+----+</t>
  </si>
  <si>
    <t>rs13336428</t>
  </si>
  <si>
    <t>rs62202905</t>
  </si>
  <si>
    <t>rs79559071</t>
  </si>
  <si>
    <t>rs56158313</t>
  </si>
  <si>
    <t>rs10832621</t>
  </si>
  <si>
    <t>rs2272313</t>
  </si>
  <si>
    <t>++++--+++-+++</t>
  </si>
  <si>
    <t>rs7774781</t>
  </si>
  <si>
    <t>+?-??--+?-++-</t>
  </si>
  <si>
    <t>rs10769205</t>
  </si>
  <si>
    <t>-?+?--+++-+--</t>
  </si>
  <si>
    <t>rs2118610</t>
  </si>
  <si>
    <t>rs307609</t>
  </si>
  <si>
    <t>rs378006</t>
  </si>
  <si>
    <t>rs307589</t>
  </si>
  <si>
    <t>rs307580</t>
  </si>
  <si>
    <t>rs4548583</t>
  </si>
  <si>
    <t>rs2107335</t>
  </si>
  <si>
    <t>rs145376024</t>
  </si>
  <si>
    <t>rs6444083</t>
  </si>
  <si>
    <t>-?+?--+-++-+-</t>
  </si>
  <si>
    <t>rs4974061</t>
  </si>
  <si>
    <t>+?-?++-----++</t>
  </si>
  <si>
    <t>rs11124641</t>
  </si>
  <si>
    <t>-?+?++-+-++--</t>
  </si>
  <si>
    <t>rs10903014</t>
  </si>
  <si>
    <t>+?-?-+-+-+-+-</t>
  </si>
  <si>
    <t>rs76510532</t>
  </si>
  <si>
    <t>rs12418348</t>
  </si>
  <si>
    <t>+?+?-+-+-----</t>
  </si>
  <si>
    <t>rs6110349</t>
  </si>
  <si>
    <t>rs61906570</t>
  </si>
  <si>
    <t>-?-?-++++-+++</t>
  </si>
  <si>
    <t>rs148285156</t>
  </si>
  <si>
    <t>-?+?+-+--+-++</t>
  </si>
  <si>
    <t>rs10955912</t>
  </si>
  <si>
    <t>rs12945870</t>
  </si>
  <si>
    <t>+???+-+--+++-</t>
  </si>
  <si>
    <t>rs2092317</t>
  </si>
  <si>
    <t>rs61705449</t>
  </si>
  <si>
    <t>rs77777462</t>
  </si>
  <si>
    <t>rs228773</t>
  </si>
  <si>
    <t>-+++-----+-+-</t>
  </si>
  <si>
    <t>rs4387633</t>
  </si>
  <si>
    <t>rs28550561</t>
  </si>
  <si>
    <t>rs3102735</t>
  </si>
  <si>
    <t>rs76249716</t>
  </si>
  <si>
    <t>rs7046046</t>
  </si>
  <si>
    <t>+?+?+----++-+</t>
  </si>
  <si>
    <t>rs12746131</t>
  </si>
  <si>
    <t>rs11889038</t>
  </si>
  <si>
    <t>rs9898613</t>
  </si>
  <si>
    <t>-?+?++--+-+--</t>
  </si>
  <si>
    <t>rs3020303</t>
  </si>
  <si>
    <t>rs7531555</t>
  </si>
  <si>
    <t>+?+?-+-+----+</t>
  </si>
  <si>
    <t>rs13374732</t>
  </si>
  <si>
    <t>rs74743795</t>
  </si>
  <si>
    <t>rs56377132</t>
  </si>
  <si>
    <t>rs900865</t>
  </si>
  <si>
    <t>rs4705850</t>
  </si>
  <si>
    <t>rs1864180</t>
  </si>
  <si>
    <t>rs4757407</t>
  </si>
  <si>
    <t>rs12331053</t>
  </si>
  <si>
    <t>rs10917176</t>
  </si>
  <si>
    <t>rs7870781</t>
  </si>
  <si>
    <t>rs12941651</t>
  </si>
  <si>
    <t>rs10235774</t>
  </si>
  <si>
    <t>-?-?+--++-++-</t>
  </si>
  <si>
    <t>rs2569257</t>
  </si>
  <si>
    <t>rs1367693</t>
  </si>
  <si>
    <t>+?-??+--?+?-?</t>
  </si>
  <si>
    <t>chr2:40791352</t>
  </si>
  <si>
    <t>-???+???-??-?</t>
  </si>
  <si>
    <t>rs80277857</t>
  </si>
  <si>
    <t>rs6585811</t>
  </si>
  <si>
    <t>+?+?----+-+--</t>
  </si>
  <si>
    <t>rs2600270</t>
  </si>
  <si>
    <t>+?+?-+++-+--+</t>
  </si>
  <si>
    <t>rs72794538</t>
  </si>
  <si>
    <t>+++?-+---+-+-</t>
  </si>
  <si>
    <t>rs228784</t>
  </si>
  <si>
    <t>rs4758965</t>
  </si>
  <si>
    <t>----++---++--</t>
  </si>
  <si>
    <t>rs185625178</t>
  </si>
  <si>
    <t>+?-?--++--?++</t>
  </si>
  <si>
    <t>rs307592</t>
  </si>
  <si>
    <t>rs12719802</t>
  </si>
  <si>
    <t>rs4979910</t>
  </si>
  <si>
    <t>rs188256184</t>
  </si>
  <si>
    <t>-???-+??-???+</t>
  </si>
  <si>
    <t>rs1356090</t>
  </si>
  <si>
    <t>-?+?-++++-+-+</t>
  </si>
  <si>
    <t>rs78552119</t>
  </si>
  <si>
    <t>rs79830975</t>
  </si>
  <si>
    <t>rs78464905</t>
  </si>
  <si>
    <t>+?+?-+-+--+++</t>
  </si>
  <si>
    <t>rs1485287</t>
  </si>
  <si>
    <t>rs73100656</t>
  </si>
  <si>
    <t>rs228747</t>
  </si>
  <si>
    <t>rs12735643</t>
  </si>
  <si>
    <t>-?+?+-+-+++--</t>
  </si>
  <si>
    <t>rs6960263</t>
  </si>
  <si>
    <t>-?-?-++--+---</t>
  </si>
  <si>
    <t>rs1431318</t>
  </si>
  <si>
    <t>+?-?-++++-+--</t>
  </si>
  <si>
    <t>rs2246287</t>
  </si>
  <si>
    <t>rs6595968</t>
  </si>
  <si>
    <t>rs55761963</t>
  </si>
  <si>
    <t>rs2089190</t>
  </si>
  <si>
    <t>+?+?-++-+-+-+</t>
  </si>
  <si>
    <t>rs57813595</t>
  </si>
  <si>
    <t>rs307599</t>
  </si>
  <si>
    <t>rs35924954</t>
  </si>
  <si>
    <t>+?-?--++-+++-</t>
  </si>
  <si>
    <t>rs2982562</t>
  </si>
  <si>
    <t>rs307576</t>
  </si>
  <si>
    <t>rs1119863</t>
  </si>
  <si>
    <t>rs34957433</t>
  </si>
  <si>
    <t>rs1385504</t>
  </si>
  <si>
    <t>-?-?++++----+</t>
  </si>
  <si>
    <t>rs10887124</t>
  </si>
  <si>
    <t>rs6585813</t>
  </si>
  <si>
    <t>-?-?++++-+-++</t>
  </si>
  <si>
    <t>rs6960258</t>
  </si>
  <si>
    <t>rs4793080</t>
  </si>
  <si>
    <t>rs10917175</t>
  </si>
  <si>
    <t>rs77732365</t>
  </si>
  <si>
    <t>rs11889052</t>
  </si>
  <si>
    <t>rs138054362</t>
  </si>
  <si>
    <t>rs35936330</t>
  </si>
  <si>
    <t>rs777354</t>
  </si>
  <si>
    <t>+?-?-++--+---</t>
  </si>
  <si>
    <t>rs149103728</t>
  </si>
  <si>
    <t>????+-++-----</t>
  </si>
  <si>
    <t>rs76075713</t>
  </si>
  <si>
    <t>rs12790427</t>
  </si>
  <si>
    <t>--+++---+++++</t>
  </si>
  <si>
    <t>rs307601</t>
  </si>
  <si>
    <t>rs17187810</t>
  </si>
  <si>
    <t>rs4426098</t>
  </si>
  <si>
    <t>rs2373404</t>
  </si>
  <si>
    <t>chr15:55957227</t>
  </si>
  <si>
    <t>-???+???-+?-+</t>
  </si>
  <si>
    <t>rs13001171</t>
  </si>
  <si>
    <t>rs74510417</t>
  </si>
  <si>
    <t>rs10198306</t>
  </si>
  <si>
    <t>rs56258617</t>
  </si>
  <si>
    <t>rs17824835</t>
  </si>
  <si>
    <t>rs114968494</t>
  </si>
  <si>
    <t>rs11755786</t>
  </si>
  <si>
    <t>-?-?+-++++++-</t>
  </si>
  <si>
    <t>rs77822599</t>
  </si>
  <si>
    <t>+?+?--++---++</t>
  </si>
  <si>
    <t>rs7195617</t>
  </si>
  <si>
    <t>-?+?+-+-+-+-+</t>
  </si>
  <si>
    <t>rs17621442</t>
  </si>
  <si>
    <t>rs28753896</t>
  </si>
  <si>
    <t>rs2107334</t>
  </si>
  <si>
    <t>rs7817522</t>
  </si>
  <si>
    <t>rs10174871</t>
  </si>
  <si>
    <t>rs56095249</t>
  </si>
  <si>
    <t>rs10506027</t>
  </si>
  <si>
    <t>rs12823515</t>
  </si>
  <si>
    <t>rs193008581</t>
  </si>
  <si>
    <t>-?-?+???+??--</t>
  </si>
  <si>
    <t>rs1721405</t>
  </si>
  <si>
    <t>rs1559838</t>
  </si>
  <si>
    <t>rs62202911</t>
  </si>
  <si>
    <t>rs228767</t>
  </si>
  <si>
    <t>-+-?---+-+-++</t>
  </si>
  <si>
    <t>rs9905128</t>
  </si>
  <si>
    <t>rs1385161</t>
  </si>
  <si>
    <t>rs183687512</t>
  </si>
  <si>
    <t>+?+?+++-+---+</t>
  </si>
  <si>
    <t>rs12450856</t>
  </si>
  <si>
    <t>rs71546609</t>
  </si>
  <si>
    <t>-?+?+--+++++-</t>
  </si>
  <si>
    <t>rs13419617</t>
  </si>
  <si>
    <t>rs405651</t>
  </si>
  <si>
    <t>rs307597</t>
  </si>
  <si>
    <t>rs9913459</t>
  </si>
  <si>
    <t>rs387157</t>
  </si>
  <si>
    <t>rs307583</t>
  </si>
  <si>
    <t>rs12246697</t>
  </si>
  <si>
    <t>+?+?-----++++</t>
  </si>
  <si>
    <t>rs189050</t>
  </si>
  <si>
    <t>rs10850652</t>
  </si>
  <si>
    <t>+?+?+++-++-+-</t>
  </si>
  <si>
    <t>rs4752929</t>
  </si>
  <si>
    <t>rs68026476</t>
  </si>
  <si>
    <t>+?-?+---+-+-+</t>
  </si>
  <si>
    <t>rs78412934</t>
  </si>
  <si>
    <t>rs3971296</t>
  </si>
  <si>
    <t>rs385521</t>
  </si>
  <si>
    <t>rs851993</t>
  </si>
  <si>
    <t>rs12408254</t>
  </si>
  <si>
    <t>rs182284067</t>
  </si>
  <si>
    <t>rs9897139</t>
  </si>
  <si>
    <t>rs141622705</t>
  </si>
  <si>
    <t>????-?-?++??-</t>
  </si>
  <si>
    <t>rs73891167</t>
  </si>
  <si>
    <t>+?+?-+---+++-</t>
  </si>
  <si>
    <t>rs6580941</t>
  </si>
  <si>
    <t>++-?--+++--++</t>
  </si>
  <si>
    <t>rs228750</t>
  </si>
  <si>
    <t>rs765131</t>
  </si>
  <si>
    <t>-?+?+-+--+++-</t>
  </si>
  <si>
    <t>rs7599971</t>
  </si>
  <si>
    <t>8-119756653</t>
  </si>
  <si>
    <t>rs11649040</t>
  </si>
  <si>
    <t>rs3920498</t>
  </si>
  <si>
    <t>+?-?+---++--+</t>
  </si>
  <si>
    <t>rs927811</t>
  </si>
  <si>
    <t>rs7559097</t>
  </si>
  <si>
    <t>rs73328543</t>
  </si>
  <si>
    <t>rs2114286</t>
  </si>
  <si>
    <t>+?-?+--+-+-+-</t>
  </si>
  <si>
    <t>rs78083804</t>
  </si>
  <si>
    <t>rs307581</t>
  </si>
  <si>
    <t>rs4670876</t>
  </si>
  <si>
    <t>rs112828387</t>
  </si>
  <si>
    <t>rs1976938</t>
  </si>
  <si>
    <t>-++?++---++--</t>
  </si>
  <si>
    <t>rs12932673</t>
  </si>
  <si>
    <t>+?-?-++-+-+--</t>
  </si>
  <si>
    <t>rs77270603</t>
  </si>
  <si>
    <t>rs75298256</t>
  </si>
  <si>
    <t>rs12450719</t>
  </si>
  <si>
    <t>rs62202898</t>
  </si>
  <si>
    <t>rs10407579</t>
  </si>
  <si>
    <t>rs74868966</t>
  </si>
  <si>
    <t>rs79344245</t>
  </si>
  <si>
    <t>rs228783</t>
  </si>
  <si>
    <t>-?+?++---+-+-</t>
  </si>
  <si>
    <t>rs11079210</t>
  </si>
  <si>
    <t>-?+?+?-?+---+</t>
  </si>
  <si>
    <t>rs1721406</t>
  </si>
  <si>
    <t>rs3848365</t>
  </si>
  <si>
    <t>rs79918916</t>
  </si>
  <si>
    <t>rs7121455</t>
  </si>
  <si>
    <t>rs79995402</t>
  </si>
  <si>
    <t>rs56027664</t>
  </si>
  <si>
    <t>rs56293642</t>
  </si>
  <si>
    <t>rs76344745</t>
  </si>
  <si>
    <t>rs78674494</t>
  </si>
  <si>
    <t>rs59267681</t>
  </si>
  <si>
    <t>rs10210654</t>
  </si>
  <si>
    <t>rs11648673</t>
  </si>
  <si>
    <t>rs66504061</t>
  </si>
  <si>
    <t>rs6042824</t>
  </si>
  <si>
    <t>rs10737683</t>
  </si>
  <si>
    <t>rs12379191</t>
  </si>
  <si>
    <t>rs9908473</t>
  </si>
  <si>
    <t>rs307585</t>
  </si>
  <si>
    <t>rs10459083</t>
  </si>
  <si>
    <t>rs1717754</t>
  </si>
  <si>
    <t>rs10500815</t>
  </si>
  <si>
    <t>rs79051998</t>
  </si>
  <si>
    <t>rs75596079</t>
  </si>
  <si>
    <t>rs423745</t>
  </si>
  <si>
    <t>rs1559837</t>
  </si>
  <si>
    <t>rs454556</t>
  </si>
  <si>
    <t>rs7911715</t>
  </si>
  <si>
    <t>rs75786853</t>
  </si>
  <si>
    <t>rs17227104</t>
  </si>
  <si>
    <t>rs13419707</t>
  </si>
  <si>
    <t>rs852002</t>
  </si>
  <si>
    <t>rs4915559</t>
  </si>
  <si>
    <t>rs12617556</t>
  </si>
  <si>
    <t>rs61483294</t>
  </si>
  <si>
    <t>-+---++----+-</t>
  </si>
  <si>
    <t>rs57804402</t>
  </si>
  <si>
    <t>rs2054732</t>
  </si>
  <si>
    <t>rs13429321</t>
  </si>
  <si>
    <t>++-?+++-++---</t>
  </si>
  <si>
    <t>rs147395509</t>
  </si>
  <si>
    <t>rs10176250</t>
  </si>
  <si>
    <t>rs9656934</t>
  </si>
  <si>
    <t>rs699482</t>
  </si>
  <si>
    <t>rs138489133</t>
  </si>
  <si>
    <t>+?-?--+--+-++</t>
  </si>
  <si>
    <t>rs3761849</t>
  </si>
  <si>
    <t>-?-?+-++-----</t>
  </si>
  <si>
    <t>rs307602</t>
  </si>
  <si>
    <t>rs60988283</t>
  </si>
  <si>
    <t>rs7116224</t>
  </si>
  <si>
    <t>rs1385362</t>
  </si>
  <si>
    <t>rs17227111</t>
  </si>
  <si>
    <t>rs4979911</t>
  </si>
  <si>
    <t>rs112218334</t>
  </si>
  <si>
    <t>rs55780736</t>
  </si>
  <si>
    <t>rs307588</t>
  </si>
  <si>
    <t>rs66786803</t>
  </si>
  <si>
    <t>-?+?+--+--+--</t>
  </si>
  <si>
    <t>rs9646629</t>
  </si>
  <si>
    <t>rs7068246</t>
  </si>
  <si>
    <t>rs2618407</t>
  </si>
  <si>
    <t>rs60906193</t>
  </si>
  <si>
    <t>rs149502168</t>
  </si>
  <si>
    <t>rs10917185</t>
  </si>
  <si>
    <t>+???-+-----++</t>
  </si>
  <si>
    <t>rs6719975</t>
  </si>
  <si>
    <t>rs308972</t>
  </si>
  <si>
    <t>rs74651643</t>
  </si>
  <si>
    <t>rs75178979</t>
  </si>
  <si>
    <t>rs307595</t>
  </si>
  <si>
    <t>rs4814313</t>
  </si>
  <si>
    <t>rs7942317</t>
  </si>
  <si>
    <t>rs2273061</t>
  </si>
  <si>
    <t>--+?++-+-----</t>
  </si>
  <si>
    <t>rs3020308</t>
  </si>
  <si>
    <t>rs142340101;rs74621522;rs199714474</t>
  </si>
  <si>
    <t>????-?-?----+</t>
  </si>
  <si>
    <t>rs76292543</t>
  </si>
  <si>
    <t>rs58430341</t>
  </si>
  <si>
    <t>rs6999476</t>
  </si>
  <si>
    <t>-?+??--+?????</t>
  </si>
  <si>
    <t>rs923033</t>
  </si>
  <si>
    <t>rs35184192</t>
  </si>
  <si>
    <t>+?-?++++---++</t>
  </si>
  <si>
    <t>rs74757942</t>
  </si>
  <si>
    <t>rs59485282</t>
  </si>
  <si>
    <t>rs75099833</t>
  </si>
  <si>
    <t>rs6580942</t>
  </si>
  <si>
    <t>--+-++---++--</t>
  </si>
  <si>
    <t>rs80064302</t>
  </si>
  <si>
    <t>rs6812076</t>
  </si>
  <si>
    <t>rs8014745</t>
  </si>
  <si>
    <t>rs10788278</t>
  </si>
  <si>
    <t>rs2982560</t>
  </si>
  <si>
    <t>rs12386806</t>
  </si>
  <si>
    <t>rs7828837</t>
  </si>
  <si>
    <t>rs7130751</t>
  </si>
  <si>
    <t>rs2618396</t>
  </si>
  <si>
    <t>rs7124177</t>
  </si>
  <si>
    <t>rs381938</t>
  </si>
  <si>
    <t>-???+-----+++</t>
  </si>
  <si>
    <t>rs74658353</t>
  </si>
  <si>
    <t>rs10826425</t>
  </si>
  <si>
    <t>-?-?++--+--++</t>
  </si>
  <si>
    <t>rs228786</t>
  </si>
  <si>
    <t>+?-?--+++-+++</t>
  </si>
  <si>
    <t>rs7311217</t>
  </si>
  <si>
    <t>-?+?++---++--</t>
  </si>
  <si>
    <t>rs9899723</t>
  </si>
  <si>
    <t>rs742356</t>
  </si>
  <si>
    <t>rs112626878</t>
  </si>
  <si>
    <t>rs192369781</t>
  </si>
  <si>
    <t>+?+?+-----++-</t>
  </si>
  <si>
    <t>rs78793640</t>
  </si>
  <si>
    <t>-?+?+-+++++--</t>
  </si>
  <si>
    <t>rs6730389</t>
  </si>
  <si>
    <t>rs140152957</t>
  </si>
  <si>
    <t>+?-?++-+---+-</t>
  </si>
  <si>
    <t>rs191685667</t>
  </si>
  <si>
    <t>+?+?-+-+--+--</t>
  </si>
  <si>
    <t>rs1430412</t>
  </si>
  <si>
    <t>-?+?+-+---++-</t>
  </si>
  <si>
    <t>rs2054733</t>
  </si>
  <si>
    <t>rs11076502</t>
  </si>
  <si>
    <t>+?-?--+-+--++</t>
  </si>
  <si>
    <t>rs2466379</t>
  </si>
  <si>
    <t>rs191426930</t>
  </si>
  <si>
    <t>????+-+---+-+</t>
  </si>
  <si>
    <t>rs117270397</t>
  </si>
  <si>
    <t>rs17168634</t>
  </si>
  <si>
    <t>rs1033500</t>
  </si>
  <si>
    <t>?+++----++-??</t>
  </si>
  <si>
    <t>+?-?-+--+++--</t>
  </si>
  <si>
    <t>rs11893988</t>
  </si>
  <si>
    <t>rs8013649</t>
  </si>
  <si>
    <t>rs2254457</t>
  </si>
  <si>
    <t>rs7911989</t>
  </si>
  <si>
    <t>rs10749461</t>
  </si>
  <si>
    <t>rs10167479</t>
  </si>
  <si>
    <t>+?-?+-+-++---</t>
  </si>
  <si>
    <t>rs3900804</t>
  </si>
  <si>
    <t>rs143228039</t>
  </si>
  <si>
    <t>+?+?+-++--+--</t>
  </si>
  <si>
    <t>rs2163296</t>
  </si>
  <si>
    <t>+?-?-+-+++--+</t>
  </si>
  <si>
    <t>rs77790475</t>
  </si>
  <si>
    <t>rs12032372</t>
  </si>
  <si>
    <t>????+-+-++++-</t>
  </si>
  <si>
    <t>rs7216991</t>
  </si>
  <si>
    <t>+?-?+++-+-+--</t>
  </si>
  <si>
    <t>rs307596</t>
  </si>
  <si>
    <t>rs76140792</t>
  </si>
  <si>
    <t>rs150217121</t>
  </si>
  <si>
    <t>+?+?-???-????</t>
  </si>
  <si>
    <t>rs10783562</t>
  </si>
  <si>
    <t>-?-?++---++--</t>
  </si>
  <si>
    <t>rs10048146</t>
  </si>
  <si>
    <t>rs74485874</t>
  </si>
  <si>
    <t>rs35639067</t>
  </si>
  <si>
    <t>rs10774864</t>
  </si>
  <si>
    <t>rs77298724</t>
  </si>
  <si>
    <t>??-?+++-+--++</t>
  </si>
  <si>
    <t>9-6409407</t>
  </si>
  <si>
    <t>aaac</t>
  </si>
  <si>
    <t>rs75154529</t>
  </si>
  <si>
    <t>rs9268384</t>
  </si>
  <si>
    <t>?---++++--+??</t>
  </si>
  <si>
    <t>rs927427</t>
  </si>
  <si>
    <t>rs4759021</t>
  </si>
  <si>
    <t>+?+?--+++--+-</t>
  </si>
  <si>
    <t>rs181037258</t>
  </si>
  <si>
    <t>????---?+-+?+</t>
  </si>
  <si>
    <t>rs76784590</t>
  </si>
  <si>
    <t>-?+?--+++--++</t>
  </si>
  <si>
    <t>9-114596006</t>
  </si>
  <si>
    <t>rs3763143</t>
  </si>
  <si>
    <t>rs2181160</t>
  </si>
  <si>
    <t>rs76493402</t>
  </si>
  <si>
    <t>rs4705851</t>
  </si>
  <si>
    <t>rs10198146</t>
  </si>
  <si>
    <t>-?+?-+----+-+</t>
  </si>
  <si>
    <t>rs3905303</t>
  </si>
  <si>
    <t>rs11860497</t>
  </si>
  <si>
    <t>+???-+-+--?+-</t>
  </si>
  <si>
    <t>rs307591</t>
  </si>
  <si>
    <t>rs73888538</t>
  </si>
  <si>
    <t>+???++--+-+--</t>
  </si>
  <si>
    <t>rs189845992</t>
  </si>
  <si>
    <t>-???++++-??-+</t>
  </si>
  <si>
    <t>rs6720192</t>
  </si>
  <si>
    <t>+?+?--+++-+-+</t>
  </si>
  <si>
    <t>rs3817285</t>
  </si>
  <si>
    <t>---?+--+++-++</t>
  </si>
  <si>
    <t>rs4974071</t>
  </si>
  <si>
    <t>rs720389</t>
  </si>
  <si>
    <t>-?+?--+-++--+</t>
  </si>
  <si>
    <t>rs406664</t>
  </si>
  <si>
    <t>+?+?+--+---+-</t>
  </si>
  <si>
    <t>rs11124640</t>
  </si>
  <si>
    <t>+?-?+-++-+-++</t>
  </si>
  <si>
    <t>rs10749460</t>
  </si>
  <si>
    <t>rs2421011</t>
  </si>
  <si>
    <t>????+???-??++</t>
  </si>
  <si>
    <t>rs8052828</t>
  </si>
  <si>
    <t>+?+?--+-++-++</t>
  </si>
  <si>
    <t>rs34290737</t>
  </si>
  <si>
    <t>rs6721582</t>
  </si>
  <si>
    <t>++-?-+++-+---</t>
  </si>
  <si>
    <t>rs2373405</t>
  </si>
  <si>
    <t>rs9569968</t>
  </si>
  <si>
    <t>-?+?--++-+---</t>
  </si>
  <si>
    <t>rs11077584</t>
  </si>
  <si>
    <t>rs6430092</t>
  </si>
  <si>
    <t>rs4757390</t>
  </si>
  <si>
    <t>rs7544280</t>
  </si>
  <si>
    <t>+???-+-+---++</t>
  </si>
  <si>
    <t>rs17493078</t>
  </si>
  <si>
    <t>-?+?-+--+-+--</t>
  </si>
  <si>
    <t>rs6421176</t>
  </si>
  <si>
    <t>+?-?--+++--++</t>
  </si>
  <si>
    <t>rs114936111</t>
  </si>
  <si>
    <t>+?-?-++-++-++</t>
  </si>
  <si>
    <t>rs4997434</t>
  </si>
  <si>
    <t>rs307579</t>
  </si>
  <si>
    <t>rs35862618</t>
  </si>
  <si>
    <t>-?+?-+++---+-</t>
  </si>
  <si>
    <t>rs2047937</t>
  </si>
  <si>
    <t>rs12523197</t>
  </si>
  <si>
    <t>rs113891330</t>
  </si>
  <si>
    <t>rs7398676</t>
  </si>
  <si>
    <t>rs4915318</t>
  </si>
  <si>
    <t>rs3748479</t>
  </si>
  <si>
    <t>rs7110213</t>
  </si>
  <si>
    <t>rs425038</t>
  </si>
  <si>
    <t>-?-?--++-+-++</t>
  </si>
  <si>
    <t>rs10087551</t>
  </si>
  <si>
    <t>rs2957135</t>
  </si>
  <si>
    <t>rs10198142</t>
  </si>
  <si>
    <t>rs80300720</t>
  </si>
  <si>
    <t>rs6580939</t>
  </si>
  <si>
    <t>rs7308162</t>
  </si>
  <si>
    <t>rs10981114</t>
  </si>
  <si>
    <t>rs12259964</t>
  </si>
  <si>
    <t>rs4566347</t>
  </si>
  <si>
    <t>rs75491314</t>
  </si>
  <si>
    <t>rs10167482</t>
  </si>
  <si>
    <t>rs11204070</t>
  </si>
  <si>
    <t>+?-?+++-+--+-</t>
  </si>
  <si>
    <t>rs9847692</t>
  </si>
  <si>
    <t>rs10203720</t>
  </si>
  <si>
    <t>rs900864</t>
  </si>
  <si>
    <t>rs35141223</t>
  </si>
  <si>
    <t>-?+?-+-+--+-+</t>
  </si>
  <si>
    <t>chr3:19592280</t>
  </si>
  <si>
    <t>+?+?-???--???</t>
  </si>
  <si>
    <t>rs2235810</t>
  </si>
  <si>
    <t>rs6832375</t>
  </si>
  <si>
    <t>rs4930242</t>
  </si>
  <si>
    <t>rs11200595</t>
  </si>
  <si>
    <t>-?-?++-++--+-</t>
  </si>
  <si>
    <t>rs883921</t>
  </si>
  <si>
    <t>rs187270294</t>
  </si>
  <si>
    <t>-?+?++--+---+</t>
  </si>
  <si>
    <t>chr9:77186548</t>
  </si>
  <si>
    <t>????-+?+?-?+?</t>
  </si>
  <si>
    <t>rs78582357</t>
  </si>
  <si>
    <t>rs12926923</t>
  </si>
  <si>
    <t>rs404477</t>
  </si>
  <si>
    <t>rs61904896</t>
  </si>
  <si>
    <t>-?-?-++-+-++-</t>
  </si>
  <si>
    <t>rs11738606</t>
  </si>
  <si>
    <t>rs2957137</t>
  </si>
  <si>
    <t>rs7397757</t>
  </si>
  <si>
    <t>rs575798</t>
  </si>
  <si>
    <t>rs9633735</t>
  </si>
  <si>
    <t>rs13398863</t>
  </si>
  <si>
    <t>+?-?+-+--++++</t>
  </si>
  <si>
    <t>rs80301733</t>
  </si>
  <si>
    <t>rs10747662</t>
  </si>
  <si>
    <t>rs4677102</t>
  </si>
  <si>
    <t>-?-?+--+--+++</t>
  </si>
  <si>
    <t>rs12118829</t>
  </si>
  <si>
    <t>-?-?+-+-+-++-</t>
  </si>
  <si>
    <t>rs78969936</t>
  </si>
  <si>
    <t>rs11888984</t>
  </si>
  <si>
    <t>rs6105292</t>
  </si>
  <si>
    <t>rs11002226</t>
  </si>
  <si>
    <t>+?+?+----+-++</t>
  </si>
  <si>
    <t>rs57793004</t>
  </si>
  <si>
    <t>rs7128268</t>
  </si>
  <si>
    <t>+?+?+--+-+--+</t>
  </si>
  <si>
    <t>rs338086</t>
  </si>
  <si>
    <t>chr10:92105660</t>
  </si>
  <si>
    <t>gaaaga</t>
  </si>
  <si>
    <t>gaaagagaaaaaga</t>
  </si>
  <si>
    <t>chr9:7589096</t>
  </si>
  <si>
    <t>??-?++??--?-+</t>
  </si>
  <si>
    <t>rs2032234</t>
  </si>
  <si>
    <t>rs12547479</t>
  </si>
  <si>
    <t>rs11170496</t>
  </si>
  <si>
    <t>rs1876366</t>
  </si>
  <si>
    <t>rs188440764</t>
  </si>
  <si>
    <t>rs78667121</t>
  </si>
  <si>
    <t>rs60187120</t>
  </si>
  <si>
    <t>-?+?+-?-+??-?</t>
  </si>
  <si>
    <t>rs4680304</t>
  </si>
  <si>
    <t>rs11084710</t>
  </si>
  <si>
    <t>rs10832587</t>
  </si>
  <si>
    <t>rs6567278</t>
  </si>
  <si>
    <t>rs2982567</t>
  </si>
  <si>
    <t>rs34057827</t>
  </si>
  <si>
    <t>????+--+--+-+</t>
  </si>
  <si>
    <t>rs71486610</t>
  </si>
  <si>
    <t>+?+?--+--++-+</t>
  </si>
  <si>
    <t>8-130461648</t>
  </si>
  <si>
    <t>gaaggaaggaaggaagc</t>
  </si>
  <si>
    <t>rs7916112</t>
  </si>
  <si>
    <t>rs79835060</t>
  </si>
  <si>
    <t>rs78959586</t>
  </si>
  <si>
    <t>rs4627016</t>
  </si>
  <si>
    <t>+++--++---+--</t>
  </si>
  <si>
    <t>rs1972097</t>
  </si>
  <si>
    <t>rs4662248</t>
  </si>
  <si>
    <t>rs6110289</t>
  </si>
  <si>
    <t>+?-?++--+-+-+</t>
  </si>
  <si>
    <t>rs4325263</t>
  </si>
  <si>
    <t>rs78152188</t>
  </si>
  <si>
    <t>rs10749459</t>
  </si>
  <si>
    <t>rs7398996</t>
  </si>
  <si>
    <t>rs2648346</t>
  </si>
  <si>
    <t>rs13183267</t>
  </si>
  <si>
    <t>rs7618306</t>
  </si>
  <si>
    <t>rs28706743</t>
  </si>
  <si>
    <t>-?-?+-+++-+--</t>
  </si>
  <si>
    <t>rs79070542</t>
  </si>
  <si>
    <t>-?+?+-++---++</t>
  </si>
  <si>
    <t>rs12460349</t>
  </si>
  <si>
    <t>+++?-+----+--</t>
  </si>
  <si>
    <t>rs7479519</t>
  </si>
  <si>
    <t>rs11887431</t>
  </si>
  <si>
    <t>rs77373664</t>
  </si>
  <si>
    <t>rs7271215</t>
  </si>
  <si>
    <t>rs17168682</t>
  </si>
  <si>
    <t>rs7893566</t>
  </si>
  <si>
    <t>chr8:119756653</t>
  </si>
  <si>
    <t>?????+--?????</t>
  </si>
  <si>
    <t>rs2096560</t>
  </si>
  <si>
    <t>-?+?+++++----</t>
  </si>
  <si>
    <t>rs10981115</t>
  </si>
  <si>
    <t>rs307593</t>
  </si>
  <si>
    <t>rs10509391</t>
  </si>
  <si>
    <t>+?+?+-+--+-++</t>
  </si>
  <si>
    <t>rs4531478</t>
  </si>
  <si>
    <t>rs62032959</t>
  </si>
  <si>
    <t>rs7916970</t>
  </si>
  <si>
    <t>rs6135144</t>
  </si>
  <si>
    <t>rs1345455</t>
  </si>
  <si>
    <t>+?-?++--++-+-</t>
  </si>
  <si>
    <t>rs712219</t>
  </si>
  <si>
    <t>+?-?-+---+++-</t>
  </si>
  <si>
    <t>rs3796172</t>
  </si>
  <si>
    <t>rs67282053</t>
  </si>
  <si>
    <t>rs8101550</t>
  </si>
  <si>
    <t>-?+??---?+?+?</t>
  </si>
  <si>
    <t>rs13192599</t>
  </si>
  <si>
    <t>rs80226754</t>
  </si>
  <si>
    <t>rs149374102</t>
  </si>
  <si>
    <t>rs12331935</t>
  </si>
  <si>
    <t>rs2047936</t>
  </si>
  <si>
    <t>rs76962711</t>
  </si>
  <si>
    <t>rs8113398</t>
  </si>
  <si>
    <t>--+??-++?++++</t>
  </si>
  <si>
    <t>rs12274785</t>
  </si>
  <si>
    <t>rs186590086</t>
  </si>
  <si>
    <t>-?+?---+---+-</t>
  </si>
  <si>
    <t>rs2152751</t>
  </si>
  <si>
    <t>rs2881580</t>
  </si>
  <si>
    <t>rs2162034</t>
  </si>
  <si>
    <t>rs2745112</t>
  </si>
  <si>
    <t>-?-?++-+--+--</t>
  </si>
  <si>
    <t>rs6110288</t>
  </si>
  <si>
    <t>-?+?--++-+-+-</t>
  </si>
  <si>
    <t>rs6720282</t>
  </si>
  <si>
    <t>rs1877998</t>
  </si>
  <si>
    <t>+?+?++---+-+-</t>
  </si>
  <si>
    <t>rs7580452</t>
  </si>
  <si>
    <t>rs67229127</t>
  </si>
  <si>
    <t>rs56885231</t>
  </si>
  <si>
    <t>-?-?-++++??++</t>
  </si>
  <si>
    <t>rs6753778</t>
  </si>
  <si>
    <t>rs10788280</t>
  </si>
  <si>
    <t>rs4979786</t>
  </si>
  <si>
    <t>rs2390305</t>
  </si>
  <si>
    <t>rs55649270</t>
  </si>
  <si>
    <t>+--?-+++-++++</t>
  </si>
  <si>
    <t>rs3020305</t>
  </si>
  <si>
    <t>rs80197525</t>
  </si>
  <si>
    <t>rs11717138</t>
  </si>
  <si>
    <t>rs7398228</t>
  </si>
  <si>
    <t>+?+?--+++--++</t>
  </si>
  <si>
    <t>rs6724673</t>
  </si>
  <si>
    <t>rs408282</t>
  </si>
  <si>
    <t>rs1046092</t>
  </si>
  <si>
    <t>-++?-++---+++</t>
  </si>
  <si>
    <t>rs17016765</t>
  </si>
  <si>
    <t>rs182545</t>
  </si>
  <si>
    <t>-+-?+-----+++</t>
  </si>
  <si>
    <t>rs900863</t>
  </si>
  <si>
    <t>rs10161470</t>
  </si>
  <si>
    <t>rs170634</t>
  </si>
  <si>
    <t>+?+?++--+-+--</t>
  </si>
  <si>
    <t>rs11646619</t>
  </si>
  <si>
    <t>rs112876284</t>
  </si>
  <si>
    <t>rs1975922</t>
  </si>
  <si>
    <t>rs3017362</t>
  </si>
  <si>
    <t>rs117978821</t>
  </si>
  <si>
    <t>+?-?++-+--+-+</t>
  </si>
  <si>
    <t>rs147708015</t>
  </si>
  <si>
    <t>rs1994214</t>
  </si>
  <si>
    <t>????+???+???-</t>
  </si>
  <si>
    <t>rs953299</t>
  </si>
  <si>
    <t>rs8046561</t>
  </si>
  <si>
    <t>rs2523161</t>
  </si>
  <si>
    <t>+?+?++----+--</t>
  </si>
  <si>
    <t>rs76415610</t>
  </si>
  <si>
    <t>rs1524066</t>
  </si>
  <si>
    <t>rs11023992</t>
  </si>
  <si>
    <t>chr8:120045227</t>
  </si>
  <si>
    <t>rs2982554</t>
  </si>
  <si>
    <t>rs11762007</t>
  </si>
  <si>
    <t>rs75393680</t>
  </si>
  <si>
    <t>rs1351906</t>
  </si>
  <si>
    <t>rs228757</t>
  </si>
  <si>
    <t>+-+++-+-+-+--</t>
  </si>
  <si>
    <t>rs11739571</t>
  </si>
  <si>
    <t>rs4073959</t>
  </si>
  <si>
    <t>chr2:79930545</t>
  </si>
  <si>
    <t>-???-++--??-?</t>
  </si>
  <si>
    <t>rs11002244</t>
  </si>
  <si>
    <t>rs307564</t>
  </si>
  <si>
    <t>-?-?+???--+++</t>
  </si>
  <si>
    <t>rs3801382</t>
  </si>
  <si>
    <t>-?+??---?-?+?</t>
  </si>
  <si>
    <t>rs12452715</t>
  </si>
  <si>
    <t>rs307600</t>
  </si>
  <si>
    <t>rs6580946</t>
  </si>
  <si>
    <t>rs2278907</t>
  </si>
  <si>
    <t>++-?++---+-+-</t>
  </si>
  <si>
    <t>rs1051415</t>
  </si>
  <si>
    <t>---++++++----</t>
  </si>
  <si>
    <t>rs17493120</t>
  </si>
  <si>
    <t>rs421353</t>
  </si>
  <si>
    <t>+?-?+--+-+++-</t>
  </si>
  <si>
    <t>rs7634472</t>
  </si>
  <si>
    <t>rs34288275</t>
  </si>
  <si>
    <t>rs1999807</t>
  </si>
  <si>
    <t>rs4757388</t>
  </si>
  <si>
    <t>rs2547</t>
  </si>
  <si>
    <t>+---+--+++---</t>
  </si>
  <si>
    <t>rs7581391</t>
  </si>
  <si>
    <t>rs6430091</t>
  </si>
  <si>
    <t>rs10046</t>
  </si>
  <si>
    <t>+-+---++--+-+</t>
  </si>
  <si>
    <t>rs12450700</t>
  </si>
  <si>
    <t>-?-?-++-+-+--</t>
  </si>
  <si>
    <t>rs2855818</t>
  </si>
  <si>
    <t>-+-?-+-+-+-+-</t>
  </si>
  <si>
    <t>rs4325274</t>
  </si>
  <si>
    <t>+?+?++-+-----</t>
  </si>
  <si>
    <t>rs408277</t>
  </si>
  <si>
    <t>chr3:41171732</t>
  </si>
  <si>
    <t>rs12536755</t>
  </si>
  <si>
    <t>rs76905717</t>
  </si>
  <si>
    <t>rs609292</t>
  </si>
  <si>
    <t>rs61904933</t>
  </si>
  <si>
    <t>rs228748</t>
  </si>
  <si>
    <t>rs4793076</t>
  </si>
  <si>
    <t>rs12692774</t>
  </si>
  <si>
    <t>+?-?+++-++---</t>
  </si>
  <si>
    <t>rs4979909</t>
  </si>
  <si>
    <t>rs1484917</t>
  </si>
  <si>
    <t>+?-?-----++++</t>
  </si>
  <si>
    <t>rs6430090</t>
  </si>
  <si>
    <t>+?-?------+++</t>
  </si>
  <si>
    <t>rs72794542</t>
  </si>
  <si>
    <t>rs10497266</t>
  </si>
  <si>
    <t>rs485914</t>
  </si>
  <si>
    <t>rs307554</t>
  </si>
  <si>
    <t>rs10917167</t>
  </si>
  <si>
    <t>rs7153298</t>
  </si>
  <si>
    <t>-?-?----+++-+</t>
  </si>
  <si>
    <t>rs11813624</t>
  </si>
  <si>
    <t>rs7399002</t>
  </si>
  <si>
    <t>rs4684098</t>
  </si>
  <si>
    <t>rs7577837</t>
  </si>
  <si>
    <t>rs368328</t>
  </si>
  <si>
    <t>+-+?++--+-+--</t>
  </si>
  <si>
    <t>rs4758962</t>
  </si>
  <si>
    <t>rs2092315</t>
  </si>
  <si>
    <t>+?-?+---+--++</t>
  </si>
  <si>
    <t>rs11002241</t>
  </si>
  <si>
    <t>+?+?-+---++-+</t>
  </si>
  <si>
    <t>rs138818878</t>
  </si>
  <si>
    <t>rs11894053</t>
  </si>
  <si>
    <t>rs4979902</t>
  </si>
  <si>
    <t>-?-?-+-++-+--</t>
  </si>
  <si>
    <t>rs10788281</t>
  </si>
  <si>
    <t>+?+?--++--+-+</t>
  </si>
  <si>
    <t>rs28655180</t>
  </si>
  <si>
    <t>+?+?+-++----+</t>
  </si>
  <si>
    <t>rs12193018</t>
  </si>
  <si>
    <t>rs12119429</t>
  </si>
  <si>
    <t>-?+?-+++-++--</t>
  </si>
  <si>
    <t>rs170637</t>
  </si>
  <si>
    <t>rs12537350</t>
  </si>
  <si>
    <t>rs11002246</t>
  </si>
  <si>
    <t>rs1154363</t>
  </si>
  <si>
    <t>rs76558667</t>
  </si>
  <si>
    <t>rs151122395</t>
  </si>
  <si>
    <t>rs11748504</t>
  </si>
  <si>
    <t>rs4793079</t>
  </si>
  <si>
    <t>rs4544002</t>
  </si>
  <si>
    <t>rs35494924</t>
  </si>
  <si>
    <t>rs34465637</t>
  </si>
  <si>
    <t>rs55906843</t>
  </si>
  <si>
    <t>rs12929878</t>
  </si>
  <si>
    <t>rs10171410</t>
  </si>
  <si>
    <t>rs72794541</t>
  </si>
  <si>
    <t>rs891528</t>
  </si>
  <si>
    <t>rs17265654</t>
  </si>
  <si>
    <t>rs3826412</t>
  </si>
  <si>
    <t>-++++---+-+--</t>
  </si>
  <si>
    <t>rs72680377</t>
  </si>
  <si>
    <t>rs7321341</t>
  </si>
  <si>
    <t>rs1876001</t>
  </si>
  <si>
    <t>-?-?++-+-++-+</t>
  </si>
  <si>
    <t>rs11652651</t>
  </si>
  <si>
    <t>rs75832872</t>
  </si>
  <si>
    <t>rs3136505</t>
  </si>
  <si>
    <t>-?+?--++++++-</t>
  </si>
  <si>
    <t>rs2269905</t>
  </si>
  <si>
    <t>-?-?+++---+--</t>
  </si>
  <si>
    <t>chr8:120058021</t>
  </si>
  <si>
    <t>rs17822044</t>
  </si>
  <si>
    <t>rs7571848</t>
  </si>
  <si>
    <t>rs12198710</t>
  </si>
  <si>
    <t>rs6758518</t>
  </si>
  <si>
    <t>rs986960</t>
  </si>
  <si>
    <t>rs9916444</t>
  </si>
  <si>
    <t>rs366270</t>
  </si>
  <si>
    <t>rs4073354</t>
  </si>
  <si>
    <t>rs75728790</t>
  </si>
  <si>
    <t>rs2957127</t>
  </si>
  <si>
    <t>rs7746854</t>
  </si>
  <si>
    <t>rs2473260</t>
  </si>
  <si>
    <t>rs4759086</t>
  </si>
  <si>
    <t>chr8:120017159</t>
  </si>
  <si>
    <t>rs2957126</t>
  </si>
  <si>
    <t>rs9926968</t>
  </si>
  <si>
    <t>+???-+++-??-+</t>
  </si>
  <si>
    <t>chr21:44516353</t>
  </si>
  <si>
    <t>????---+--?++</t>
  </si>
  <si>
    <t>rs78059488</t>
  </si>
  <si>
    <t>rs8866</t>
  </si>
  <si>
    <t>-+-?-++-+-+--</t>
  </si>
  <si>
    <t>rs139125178</t>
  </si>
  <si>
    <t>+?+?-+?--????</t>
  </si>
  <si>
    <t>rs12468287</t>
  </si>
  <si>
    <t>rs35178309</t>
  </si>
  <si>
    <t>+?-?+-++-??+-</t>
  </si>
  <si>
    <t>rs7303922</t>
  </si>
  <si>
    <t>+?+?--+++---+</t>
  </si>
  <si>
    <t>rs12935898</t>
  </si>
  <si>
    <t>rs9899127</t>
  </si>
  <si>
    <t>rs79514755</t>
  </si>
  <si>
    <t>rs10801580</t>
  </si>
  <si>
    <t>rs12203880</t>
  </si>
  <si>
    <t>rs6599389</t>
  </si>
  <si>
    <t>????++-+--+-+</t>
  </si>
  <si>
    <t>rs11645554</t>
  </si>
  <si>
    <t>rs2079008</t>
  </si>
  <si>
    <t>rs8048281</t>
  </si>
  <si>
    <t>rs10930175</t>
  </si>
  <si>
    <t>rs12476717</t>
  </si>
  <si>
    <t>rs7222349</t>
  </si>
  <si>
    <t>rs228749</t>
  </si>
  <si>
    <t>rs2048787</t>
  </si>
  <si>
    <t>rs11760559</t>
  </si>
  <si>
    <t>rs10801582</t>
  </si>
  <si>
    <t>rs667126</t>
  </si>
  <si>
    <t>rs1817480</t>
  </si>
  <si>
    <t>rs7071206</t>
  </si>
  <si>
    <t>-?+?++++--+--</t>
  </si>
  <si>
    <t>rs35291128</t>
  </si>
  <si>
    <t>rs13398871</t>
  </si>
  <si>
    <t>+?+?+-+--++++</t>
  </si>
  <si>
    <t>rs11573888</t>
  </si>
  <si>
    <t>rs35220088</t>
  </si>
  <si>
    <t>+???-???--+-+</t>
  </si>
  <si>
    <t>rs307575</t>
  </si>
  <si>
    <t>rs151000528</t>
  </si>
  <si>
    <t>-?+?-+--+--++</t>
  </si>
  <si>
    <t>chr10:20036017</t>
  </si>
  <si>
    <t>?????????-???</t>
  </si>
  <si>
    <t>rs148257213</t>
  </si>
  <si>
    <t>rs35200437</t>
  </si>
  <si>
    <t>rs6975644</t>
  </si>
  <si>
    <t>rs13223066</t>
  </si>
  <si>
    <t>rs850851</t>
  </si>
  <si>
    <t>rs2237061</t>
  </si>
  <si>
    <t>rs10741694</t>
  </si>
  <si>
    <t>+?-?+-++----+</t>
  </si>
  <si>
    <t>rs1336819</t>
  </si>
  <si>
    <t>-?-?--+++-+++</t>
  </si>
  <si>
    <t>rs10788277</t>
  </si>
  <si>
    <t>rs12205762</t>
  </si>
  <si>
    <t>rs2957124</t>
  </si>
  <si>
    <t>rs12464358</t>
  </si>
  <si>
    <t>rs6585812</t>
  </si>
  <si>
    <t>rs6915088</t>
  </si>
  <si>
    <t>rs8021252</t>
  </si>
  <si>
    <t>rs795092</t>
  </si>
  <si>
    <t>rs1324004</t>
  </si>
  <si>
    <t>rs71428873</t>
  </si>
  <si>
    <t>????-?+?+--++</t>
  </si>
  <si>
    <t>rs227584</t>
  </si>
  <si>
    <t>chr6:51536992</t>
  </si>
  <si>
    <t>rs142620175</t>
  </si>
  <si>
    <t>+?+?-???-??+-</t>
  </si>
  <si>
    <t>rs7246984</t>
  </si>
  <si>
    <t>+?+??+--?-+--</t>
  </si>
  <si>
    <t>rs408943</t>
  </si>
  <si>
    <t>rs798910</t>
  </si>
  <si>
    <t>-?+?++-------</t>
  </si>
  <si>
    <t>rs11823554</t>
  </si>
  <si>
    <t>rs12213456</t>
  </si>
  <si>
    <t>rs10175928</t>
  </si>
  <si>
    <t>rs615070</t>
  </si>
  <si>
    <t>rs79196351</t>
  </si>
  <si>
    <t>+?-?++-++++--</t>
  </si>
  <si>
    <t>rs10876432</t>
  </si>
  <si>
    <t>rs117543324</t>
  </si>
  <si>
    <t>rs140902470</t>
  </si>
  <si>
    <t>-?+?--+-+++-+</t>
  </si>
  <si>
    <t>rs2054026</t>
  </si>
  <si>
    <t>rs11200594</t>
  </si>
  <si>
    <t>rs170636</t>
  </si>
  <si>
    <t>rs35531047</t>
  </si>
  <si>
    <t>rs11848357</t>
  </si>
  <si>
    <t>rs140221296</t>
  </si>
  <si>
    <t>-?-?+++--+-?+</t>
  </si>
  <si>
    <t>rs11200609</t>
  </si>
  <si>
    <t>chr8:120016099</t>
  </si>
  <si>
    <t>rs160213</t>
  </si>
  <si>
    <t>rs115515368</t>
  </si>
  <si>
    <t>-?-?-++++-+-+</t>
  </si>
  <si>
    <t>rs865898</t>
  </si>
  <si>
    <t>-?+??-+-?+--+</t>
  </si>
  <si>
    <t>rs4372466</t>
  </si>
  <si>
    <t>rs795093</t>
  </si>
  <si>
    <t>rs13270766</t>
  </si>
  <si>
    <t>rs12264636</t>
  </si>
  <si>
    <t>rs61904935</t>
  </si>
  <si>
    <t>rs1037939</t>
  </si>
  <si>
    <t>+?-?-+-+--++-</t>
  </si>
  <si>
    <t>rs74956198;rs35345868</t>
  </si>
  <si>
    <t>rs12032458</t>
  </si>
  <si>
    <t>rs4930243</t>
  </si>
  <si>
    <t>rs34291746</t>
  </si>
  <si>
    <t>chr4:162049035</t>
  </si>
  <si>
    <t>??+?--?--+?-+</t>
  </si>
  <si>
    <t>rs11892988</t>
  </si>
  <si>
    <t>rs10760122</t>
  </si>
  <si>
    <t>rs11170495</t>
  </si>
  <si>
    <t>rs10505346</t>
  </si>
  <si>
    <t>+--?+++---++-</t>
  </si>
  <si>
    <t>rs12932502</t>
  </si>
  <si>
    <t>rs308956</t>
  </si>
  <si>
    <t>rs2179378</t>
  </si>
  <si>
    <t>rs73328549</t>
  </si>
  <si>
    <t>rs228766</t>
  </si>
  <si>
    <t>rs11656758</t>
  </si>
  <si>
    <t>rs12615669</t>
  </si>
  <si>
    <t>+?-?+-+--+-++</t>
  </si>
  <si>
    <t>rs1949481</t>
  </si>
  <si>
    <t>-?+?-+--++-+-</t>
  </si>
  <si>
    <t>rs7524776</t>
  </si>
  <si>
    <t>????+-+-+-++-</t>
  </si>
  <si>
    <t>rs55909030</t>
  </si>
  <si>
    <t>chr7:44815094</t>
  </si>
  <si>
    <t>-?-?+-?-+-???</t>
  </si>
  <si>
    <t>rs187514197</t>
  </si>
  <si>
    <t>??-?-++---+-+</t>
  </si>
  <si>
    <t>rs62142587</t>
  </si>
  <si>
    <t>rs11647703</t>
  </si>
  <si>
    <t>+?-?+-++---++</t>
  </si>
  <si>
    <t>rs35107757</t>
  </si>
  <si>
    <t>+?+?-+-+---++</t>
  </si>
  <si>
    <t>rs3887220</t>
  </si>
  <si>
    <t>rs9533093</t>
  </si>
  <si>
    <t>rs1408222</t>
  </si>
  <si>
    <t>rs55916145</t>
  </si>
  <si>
    <t>-???+???++-+-</t>
  </si>
  <si>
    <t>rs851974</t>
  </si>
  <si>
    <t>-?+??-++?---+</t>
  </si>
  <si>
    <t>rs92090</t>
  </si>
  <si>
    <t>rs8079310</t>
  </si>
  <si>
    <t>rs795010</t>
  </si>
  <si>
    <t>-?+?+-----+++</t>
  </si>
  <si>
    <t>rs10474292</t>
  </si>
  <si>
    <t>chr8:120018042</t>
  </si>
  <si>
    <t>rs487840</t>
  </si>
  <si>
    <t>-?+?-+++-+-+-</t>
  </si>
  <si>
    <t>rs875977</t>
  </si>
  <si>
    <t>rs4979905</t>
  </si>
  <si>
    <t>+?+?++---+-++</t>
  </si>
  <si>
    <t>rs78515166</t>
  </si>
  <si>
    <t>rs13180488</t>
  </si>
  <si>
    <t>rs4130891</t>
  </si>
  <si>
    <t>rs60834</t>
  </si>
  <si>
    <t>rs3901232</t>
  </si>
  <si>
    <t>rs67143286</t>
  </si>
  <si>
    <t>-?+?+---++---</t>
  </si>
  <si>
    <t>rs9309078</t>
  </si>
  <si>
    <t>rs400460</t>
  </si>
  <si>
    <t>11-67509400</t>
  </si>
  <si>
    <t>tag</t>
  </si>
  <si>
    <t>rs34824550</t>
  </si>
  <si>
    <t>+?+?-+-++--++</t>
  </si>
  <si>
    <t>rs13179969</t>
  </si>
  <si>
    <t>rs310766</t>
  </si>
  <si>
    <t>+?-?-+++++---</t>
  </si>
  <si>
    <t>rs1014987</t>
  </si>
  <si>
    <t>rs12940978</t>
  </si>
  <si>
    <t>rs183462</t>
  </si>
  <si>
    <t>rs1684662</t>
  </si>
  <si>
    <t>rs57420220</t>
  </si>
  <si>
    <t>rs61904936</t>
  </si>
  <si>
    <t>rs10824560</t>
  </si>
  <si>
    <t>rs4930590</t>
  </si>
  <si>
    <t>rs1973732</t>
  </si>
  <si>
    <t>rs3018715</t>
  </si>
  <si>
    <t>rs7089</t>
  </si>
  <si>
    <t>rs3867143</t>
  </si>
  <si>
    <t>rs1841876</t>
  </si>
  <si>
    <t>rs34117938</t>
  </si>
  <si>
    <t>rs2269906</t>
  </si>
  <si>
    <t>rs12212478</t>
  </si>
  <si>
    <t>rs2957125</t>
  </si>
  <si>
    <t>rs10824559</t>
  </si>
  <si>
    <t>rs11851354</t>
  </si>
  <si>
    <t>+?-?----+??-+</t>
  </si>
  <si>
    <t>rs10184755</t>
  </si>
  <si>
    <t>rs62202912</t>
  </si>
  <si>
    <t>rs4673569</t>
  </si>
  <si>
    <t>-?-?+++-+??--</t>
  </si>
  <si>
    <t>rs7194937</t>
  </si>
  <si>
    <t>rs73039428</t>
  </si>
  <si>
    <t>+?-??--+?+-++</t>
  </si>
  <si>
    <t>rs7366238</t>
  </si>
  <si>
    <t>rs7576689</t>
  </si>
  <si>
    <t>rs76054891</t>
  </si>
  <si>
    <t>rs308963</t>
  </si>
  <si>
    <t>rs12588082</t>
  </si>
  <si>
    <t>rs2299293</t>
  </si>
  <si>
    <t>rs8072954</t>
  </si>
  <si>
    <t>rs1359201</t>
  </si>
  <si>
    <t>rs10485741</t>
  </si>
  <si>
    <t>12-61200440</t>
  </si>
  <si>
    <t>rs228746</t>
  </si>
  <si>
    <t>rs7932354</t>
  </si>
  <si>
    <t>+--?++-----++</t>
  </si>
  <si>
    <t>rs6741605</t>
  </si>
  <si>
    <t>+?-?+-+-++-+-</t>
  </si>
  <si>
    <t>rs228764</t>
  </si>
  <si>
    <t>rs1385506</t>
  </si>
  <si>
    <t>rs376816</t>
  </si>
  <si>
    <t>---+-+-+++-++</t>
  </si>
  <si>
    <t>rs7595175</t>
  </si>
  <si>
    <t>rs7597889</t>
  </si>
  <si>
    <t>rs149073436</t>
  </si>
  <si>
    <t>rs1874498</t>
  </si>
  <si>
    <t>rs4084233</t>
  </si>
  <si>
    <t>rs56029211</t>
  </si>
  <si>
    <t>rs67710195</t>
  </si>
  <si>
    <t>rs11573884</t>
  </si>
  <si>
    <t>-?+?++++-+--+</t>
  </si>
  <si>
    <t>rs13416595</t>
  </si>
  <si>
    <t>rs12712817</t>
  </si>
  <si>
    <t>rs7326365</t>
  </si>
  <si>
    <t>rs11742694</t>
  </si>
  <si>
    <t>rs310753</t>
  </si>
  <si>
    <t>rs8020354</t>
  </si>
  <si>
    <t>rs190144</t>
  </si>
  <si>
    <t>---?--++-+-++</t>
  </si>
  <si>
    <t>13-42982302</t>
  </si>
  <si>
    <t>rs10184164</t>
  </si>
  <si>
    <t>rs2371448</t>
  </si>
  <si>
    <t>rs148982377</t>
  </si>
  <si>
    <t>rs189049</t>
  </si>
  <si>
    <t>rs75336963</t>
  </si>
  <si>
    <t>rs4973923</t>
  </si>
  <si>
    <t>-?-?--+++-+-+</t>
  </si>
  <si>
    <t>rs12712818</t>
  </si>
  <si>
    <t>rs7367184</t>
  </si>
  <si>
    <t>rs2301522</t>
  </si>
  <si>
    <t>+-??-+++-+-++</t>
  </si>
  <si>
    <t>rs2304463</t>
  </si>
  <si>
    <t>-+-?++--++-+-</t>
  </si>
  <si>
    <t>rs73039426</t>
  </si>
  <si>
    <t>-?+??++-?-+--</t>
  </si>
  <si>
    <t>rs143130011</t>
  </si>
  <si>
    <t>rs2119171</t>
  </si>
  <si>
    <t>rs10747668</t>
  </si>
  <si>
    <t>rs112114764</t>
  </si>
  <si>
    <t>rs35657730</t>
  </si>
  <si>
    <t>rs415039</t>
  </si>
  <si>
    <t>rs11200608</t>
  </si>
  <si>
    <t>rs8046256</t>
  </si>
  <si>
    <t>rs11170519</t>
  </si>
  <si>
    <t>rs7486393</t>
  </si>
  <si>
    <t>rs4752681</t>
  </si>
  <si>
    <t>-?+?--+-+-+-+</t>
  </si>
  <si>
    <t>rs1432276</t>
  </si>
  <si>
    <t>rs112021666</t>
  </si>
  <si>
    <t>rs3790414</t>
  </si>
  <si>
    <t>+-+?-+-+----+</t>
  </si>
  <si>
    <t>rs35926366</t>
  </si>
  <si>
    <t>rs2819342</t>
  </si>
  <si>
    <t>+?+?-----+-++</t>
  </si>
  <si>
    <t>rs7702766</t>
  </si>
  <si>
    <t>rs9791046</t>
  </si>
  <si>
    <t>rs6728294</t>
  </si>
  <si>
    <t>rs62202910</t>
  </si>
  <si>
    <t>rs35551906</t>
  </si>
  <si>
    <t>+-++?---?+--+</t>
  </si>
  <si>
    <t>rs2901307</t>
  </si>
  <si>
    <t>rs7632211</t>
  </si>
  <si>
    <t>+?+?+--+-+-+-</t>
  </si>
  <si>
    <t>rs10986244</t>
  </si>
  <si>
    <t>rs187216222</t>
  </si>
  <si>
    <t>??+?-???-?+-+</t>
  </si>
  <si>
    <t>rs10735851</t>
  </si>
  <si>
    <t>rs977509</t>
  </si>
  <si>
    <t>+?+?+-++--+-+</t>
  </si>
  <si>
    <t>rs12623965</t>
  </si>
  <si>
    <t>rs12692773</t>
  </si>
  <si>
    <t>????+???+--+-</t>
  </si>
  <si>
    <t>rs6500347</t>
  </si>
  <si>
    <t>rs7583681</t>
  </si>
  <si>
    <t>rs13165509</t>
  </si>
  <si>
    <t>rs79519692</t>
  </si>
  <si>
    <t>rs78744809</t>
  </si>
  <si>
    <t>-?+?+----+++-</t>
  </si>
  <si>
    <t>rs11656871</t>
  </si>
  <si>
    <t>+--?-+++-+-++</t>
  </si>
  <si>
    <t>rs12741884</t>
  </si>
  <si>
    <t>rs149079714</t>
  </si>
  <si>
    <t>rs11170508</t>
  </si>
  <si>
    <t>rs61904937</t>
  </si>
  <si>
    <t>rs111643844</t>
  </si>
  <si>
    <t>rs12424778</t>
  </si>
  <si>
    <t>rs6432839</t>
  </si>
  <si>
    <t>rs10513004</t>
  </si>
  <si>
    <t>-++?-+++---+-</t>
  </si>
  <si>
    <t>rs113634737</t>
  </si>
  <si>
    <t>rs34573730</t>
  </si>
  <si>
    <t>rs5013920</t>
  </si>
  <si>
    <t>rs795011</t>
  </si>
  <si>
    <t>rs10783575</t>
  </si>
  <si>
    <t>rs4432988</t>
  </si>
  <si>
    <t>rs6915274</t>
  </si>
  <si>
    <t>rs75149559</t>
  </si>
  <si>
    <t>rs10872676</t>
  </si>
  <si>
    <t>?????-+-?+--+</t>
  </si>
  <si>
    <t>rs10205005</t>
  </si>
  <si>
    <t>rs2982557;rs201941147</t>
  </si>
  <si>
    <t>????-+-++-+++</t>
  </si>
  <si>
    <t>rs12928797</t>
  </si>
  <si>
    <t>rs12254219</t>
  </si>
  <si>
    <t>+?+?-+---++++</t>
  </si>
  <si>
    <t>rs10227959</t>
  </si>
  <si>
    <t>rs12871855</t>
  </si>
  <si>
    <t>+?+?++---++--</t>
  </si>
  <si>
    <t>rs2421010</t>
  </si>
  <si>
    <t>rs56225815</t>
  </si>
  <si>
    <t>rs795000</t>
  </si>
  <si>
    <t>rs12210307</t>
  </si>
  <si>
    <t>rs4785479</t>
  </si>
  <si>
    <t>rs13409420</t>
  </si>
  <si>
    <t>rs13345828</t>
  </si>
  <si>
    <t>+?+??+--?++--</t>
  </si>
  <si>
    <t>rs6718777</t>
  </si>
  <si>
    <t>rs16826833</t>
  </si>
  <si>
    <t>rs2015984</t>
  </si>
  <si>
    <t>-?+?---+-++-+</t>
  </si>
  <si>
    <t>rs2846507</t>
  </si>
  <si>
    <t>rs10753532</t>
  </si>
  <si>
    <t>-?-?+-+--++--</t>
  </si>
  <si>
    <t>rs6557164</t>
  </si>
  <si>
    <t>-?+?+-+-++-++</t>
  </si>
  <si>
    <t>rs16826818</t>
  </si>
  <si>
    <t>rs112848835,rs78011262</t>
  </si>
  <si>
    <t>rs12349881</t>
  </si>
  <si>
    <t>rs7594766</t>
  </si>
  <si>
    <t>rs186594335</t>
  </si>
  <si>
    <t>+?-?+-++-++--</t>
  </si>
  <si>
    <t>rs6727997</t>
  </si>
  <si>
    <t>+?-?+-----+++</t>
  </si>
  <si>
    <t>rs60737529</t>
  </si>
  <si>
    <t>rs79008139</t>
  </si>
  <si>
    <t>rs1431312</t>
  </si>
  <si>
    <t>rs80153986</t>
  </si>
  <si>
    <t>rs117778974</t>
  </si>
  <si>
    <t>-?-?++-----++</t>
  </si>
  <si>
    <t>rs12616832</t>
  </si>
  <si>
    <t>rs7413610</t>
  </si>
  <si>
    <t>rs117514301</t>
  </si>
  <si>
    <t>rs10189068</t>
  </si>
  <si>
    <t>rs2566754</t>
  </si>
  <si>
    <t>rs10986301</t>
  </si>
  <si>
    <t>rs35657711</t>
  </si>
  <si>
    <t>rs12755933</t>
  </si>
  <si>
    <t>rs115821921</t>
  </si>
  <si>
    <t>rs76400610</t>
  </si>
  <si>
    <t>+?+?+++---++-</t>
  </si>
  <si>
    <t>rs57502260</t>
  </si>
  <si>
    <t>rs34685754</t>
  </si>
  <si>
    <t>+?+?+--+-+-++</t>
  </si>
  <si>
    <t>rs34352729</t>
  </si>
  <si>
    <t>rs12328299</t>
  </si>
  <si>
    <t>rs6580938</t>
  </si>
  <si>
    <t>+-+?--+++--+-</t>
  </si>
  <si>
    <t>rs13394845</t>
  </si>
  <si>
    <t>rs163358</t>
  </si>
  <si>
    <t>+?+?+--++??-+</t>
  </si>
  <si>
    <t>rs12739469</t>
  </si>
  <si>
    <t>rs2045473</t>
  </si>
  <si>
    <t>+?+?--+++-+++</t>
  </si>
  <si>
    <t>-?+?---+++---</t>
  </si>
  <si>
    <t>rs891527</t>
  </si>
  <si>
    <t>rs34869253</t>
  </si>
  <si>
    <t>????-???---++</t>
  </si>
  <si>
    <t>rs34818443</t>
  </si>
  <si>
    <t>rs716255</t>
  </si>
  <si>
    <t>-?-?--+++-+--</t>
  </si>
  <si>
    <t>rs11698211</t>
  </si>
  <si>
    <t>+?+?--++-+-+-</t>
  </si>
  <si>
    <t>rs8116105</t>
  </si>
  <si>
    <t>rs17421154</t>
  </si>
  <si>
    <t>rs7936582</t>
  </si>
  <si>
    <t>rs850856</t>
  </si>
  <si>
    <t>?-??+-+-+-+--</t>
  </si>
  <si>
    <t>rs6971452</t>
  </si>
  <si>
    <t>????-???+???+</t>
  </si>
  <si>
    <t>rs12348935</t>
  </si>
  <si>
    <t>+?+?++---+---</t>
  </si>
  <si>
    <t>rs192876587</t>
  </si>
  <si>
    <t>-?+?-----??+-</t>
  </si>
  <si>
    <t>rs1532541</t>
  </si>
  <si>
    <t>-?+?+--+-+---</t>
  </si>
  <si>
    <t>rs7850979</t>
  </si>
  <si>
    <t>rs6859171</t>
  </si>
  <si>
    <t>rs238257</t>
  </si>
  <si>
    <t>-?+?-++++---+</t>
  </si>
  <si>
    <t>rs77325736</t>
  </si>
  <si>
    <t>rs10986180</t>
  </si>
  <si>
    <t>rs310755</t>
  </si>
  <si>
    <t>rs79816158</t>
  </si>
  <si>
    <t>rs4759061</t>
  </si>
  <si>
    <t>rs12339416</t>
  </si>
  <si>
    <t>rs2299292</t>
  </si>
  <si>
    <t>-?-?+++----++</t>
  </si>
  <si>
    <t>rs7762097</t>
  </si>
  <si>
    <t>rs893812</t>
  </si>
  <si>
    <t>2-40659480</t>
  </si>
  <si>
    <t>rs62060952,rs78483564</t>
  </si>
  <si>
    <t>chr9:106936856</t>
  </si>
  <si>
    <t>-?-?-+-+--?+?</t>
  </si>
  <si>
    <t>rs11170507</t>
  </si>
  <si>
    <t>rs2870445</t>
  </si>
  <si>
    <t>rs11742813</t>
  </si>
  <si>
    <t>rs186603</t>
  </si>
  <si>
    <t>rs1385501</t>
  </si>
  <si>
    <t>rs932371</t>
  </si>
  <si>
    <t>rs60421482</t>
  </si>
  <si>
    <t>rs4758956</t>
  </si>
  <si>
    <t>rs11606709</t>
  </si>
  <si>
    <t>rs13156420</t>
  </si>
  <si>
    <t>rs34863191</t>
  </si>
  <si>
    <t>rs189157389</t>
  </si>
  <si>
    <t>rs138429094</t>
  </si>
  <si>
    <t>rs56140445</t>
  </si>
  <si>
    <t>rs4793083</t>
  </si>
  <si>
    <t>rs454192</t>
  </si>
  <si>
    <t>++--?--+?+-+-</t>
  </si>
  <si>
    <t>rs145192411</t>
  </si>
  <si>
    <t>-?-?++--+++--</t>
  </si>
  <si>
    <t>rs365824</t>
  </si>
  <si>
    <t>rs3946124</t>
  </si>
  <si>
    <t>rs12352195</t>
  </si>
  <si>
    <t>rs7109206</t>
  </si>
  <si>
    <t>rs1872425</t>
  </si>
  <si>
    <t>rs34917148</t>
  </si>
  <si>
    <t>rs72938563</t>
  </si>
  <si>
    <t>rs56407905</t>
  </si>
  <si>
    <t>rs13417438</t>
  </si>
  <si>
    <t>rs61928079</t>
  </si>
  <si>
    <t>rs6899533</t>
  </si>
  <si>
    <t>rs28735883</t>
  </si>
  <si>
    <t>rs13726</t>
  </si>
  <si>
    <t>++-?-+++-+-++</t>
  </si>
  <si>
    <t>rs10783561</t>
  </si>
  <si>
    <t>rs932370</t>
  </si>
  <si>
    <t>rs112377353</t>
  </si>
  <si>
    <t>rs7582463</t>
  </si>
  <si>
    <t>rs56187096</t>
  </si>
  <si>
    <t>rs7399003</t>
  </si>
  <si>
    <t>rs227578</t>
  </si>
  <si>
    <t>rs10180814</t>
  </si>
  <si>
    <t>chr12:53162575</t>
  </si>
  <si>
    <t>?+??-?+?--?-+</t>
  </si>
  <si>
    <t>rs6110294</t>
  </si>
  <si>
    <t>rs78410199</t>
  </si>
  <si>
    <t>rs7584262</t>
  </si>
  <si>
    <t>rs7623789</t>
  </si>
  <si>
    <t>+?+?++-+-+-+-</t>
  </si>
  <si>
    <t>rs10917184</t>
  </si>
  <si>
    <t>rs11200604</t>
  </si>
  <si>
    <t>rs16826809</t>
  </si>
  <si>
    <t>rs307561</t>
  </si>
  <si>
    <t>????-+++++---</t>
  </si>
  <si>
    <t>chr7:120697489</t>
  </si>
  <si>
    <t>??-?--??-+??+</t>
  </si>
  <si>
    <t>chr18:12919851</t>
  </si>
  <si>
    <t>????++--+-?--</t>
  </si>
  <si>
    <t>rs151258675</t>
  </si>
  <si>
    <t>-?-?++?+-+--+</t>
  </si>
  <si>
    <t>rs576118</t>
  </si>
  <si>
    <t>rs2165239</t>
  </si>
  <si>
    <t>rs11200606</t>
  </si>
  <si>
    <t>rs11573939</t>
  </si>
  <si>
    <t>rs6752667</t>
  </si>
  <si>
    <t>rs28897216</t>
  </si>
  <si>
    <t>rs62075896</t>
  </si>
  <si>
    <t>+?-?+++---+--</t>
  </si>
  <si>
    <t>rs12927169</t>
  </si>
  <si>
    <t>+???-???-+-++</t>
  </si>
  <si>
    <t>rs79887431</t>
  </si>
  <si>
    <t>rs12030840</t>
  </si>
  <si>
    <t>rs35637955</t>
  </si>
  <si>
    <t>rs7193109</t>
  </si>
  <si>
    <t>+?-?-+++--+-+</t>
  </si>
  <si>
    <t>rs11644631</t>
  </si>
  <si>
    <t>rs2071167</t>
  </si>
  <si>
    <t>?+??---+-+-+-</t>
  </si>
  <si>
    <t>rs3826907</t>
  </si>
  <si>
    <t>rs1661584</t>
  </si>
  <si>
    <t>rs2280141</t>
  </si>
  <si>
    <t>rs12627509</t>
  </si>
  <si>
    <t>rs10193034</t>
  </si>
  <si>
    <t>rs795009</t>
  </si>
  <si>
    <t>-?+++-----+++</t>
  </si>
  <si>
    <t>rs77065995</t>
  </si>
  <si>
    <t>rs60734421</t>
  </si>
  <si>
    <t>rs2886129</t>
  </si>
  <si>
    <t>rs6789543</t>
  </si>
  <si>
    <t>rs200145942</t>
  </si>
  <si>
    <t>????+?+----+-</t>
  </si>
  <si>
    <t>rs8074740</t>
  </si>
  <si>
    <t>rs62028332</t>
  </si>
  <si>
    <t>+?-?+-++--+++</t>
  </si>
  <si>
    <t>rs186479834</t>
  </si>
  <si>
    <t>??+?-+?----?+</t>
  </si>
  <si>
    <t>rs6110284</t>
  </si>
  <si>
    <t>rs1866669</t>
  </si>
  <si>
    <t>rs7349925</t>
  </si>
  <si>
    <t>rs7950900</t>
  </si>
  <si>
    <t>-?+?-+--+++--</t>
  </si>
  <si>
    <t>rs6503488</t>
  </si>
  <si>
    <t>rs12712815</t>
  </si>
  <si>
    <t>rs35502211</t>
  </si>
  <si>
    <t>rs8078174</t>
  </si>
  <si>
    <t>rs28653458</t>
  </si>
  <si>
    <t>rs227581</t>
  </si>
  <si>
    <t>rs930542</t>
  </si>
  <si>
    <t>rs7587291</t>
  </si>
  <si>
    <t>rs10876433</t>
  </si>
  <si>
    <t>chr22:20065882</t>
  </si>
  <si>
    <t>rs13395113</t>
  </si>
  <si>
    <t>rs3018714</t>
  </si>
  <si>
    <t>-?+?+-+--+--+</t>
  </si>
  <si>
    <t>rs9906669</t>
  </si>
  <si>
    <t>-?-?+++--++--</t>
  </si>
  <si>
    <t>rs10875906</t>
  </si>
  <si>
    <t>rs227580</t>
  </si>
  <si>
    <t>chr5:1576619</t>
  </si>
  <si>
    <t>????+???-+?--</t>
  </si>
  <si>
    <t>rs4793077</t>
  </si>
  <si>
    <t>rs4793085</t>
  </si>
  <si>
    <t>+?+?---++--++</t>
  </si>
  <si>
    <t>rs228765</t>
  </si>
  <si>
    <t>rs11645742</t>
  </si>
  <si>
    <t>rs930900</t>
  </si>
  <si>
    <t>rs2830868</t>
  </si>
  <si>
    <t>+?-?-+-+-++-+</t>
  </si>
  <si>
    <t>rs721769</t>
  </si>
  <si>
    <t>rs7398691</t>
  </si>
  <si>
    <t>rs34512129</t>
  </si>
  <si>
    <t>18-12919851</t>
  </si>
  <si>
    <t>rs160209</t>
  </si>
  <si>
    <t>-???+-?---+++</t>
  </si>
  <si>
    <t>rs35503991</t>
  </si>
  <si>
    <t>-?+?-----+-++</t>
  </si>
  <si>
    <t>rs1661596</t>
  </si>
  <si>
    <t>rs7599890</t>
  </si>
  <si>
    <t>rs138062177</t>
  </si>
  <si>
    <t>-?+?--++-++--</t>
  </si>
  <si>
    <t>rs11891679</t>
  </si>
  <si>
    <t>-+-?+---+-+-+</t>
  </si>
  <si>
    <t>rs11887745</t>
  </si>
  <si>
    <t>rs1421943</t>
  </si>
  <si>
    <t>rs1430759</t>
  </si>
  <si>
    <t>++-?--++--+--</t>
  </si>
  <si>
    <t>rs28612250</t>
  </si>
  <si>
    <t>rs12944572</t>
  </si>
  <si>
    <t>rs67284550</t>
  </si>
  <si>
    <t>rs2905983</t>
  </si>
  <si>
    <t>rs4146894</t>
  </si>
  <si>
    <t>rs4793086</t>
  </si>
  <si>
    <t>rs3848369</t>
  </si>
  <si>
    <t>-?+?+---++-+-</t>
  </si>
  <si>
    <t>rs192569391</t>
  </si>
  <si>
    <t>+?-?++?--??+-</t>
  </si>
  <si>
    <t>rs10788284</t>
  </si>
  <si>
    <t>rs2240226</t>
  </si>
  <si>
    <t>rs3971300</t>
  </si>
  <si>
    <t>-?-?-+++---+-</t>
  </si>
  <si>
    <t>rs35297530</t>
  </si>
  <si>
    <t>rs10917186</t>
  </si>
  <si>
    <t>rs551397</t>
  </si>
  <si>
    <t>rs13423976</t>
  </si>
  <si>
    <t>rs10986316</t>
  </si>
  <si>
    <t>rs983378</t>
  </si>
  <si>
    <t>rs1553020</t>
  </si>
  <si>
    <t>rs4085749</t>
  </si>
  <si>
    <t>+-+--+-+----+</t>
  </si>
  <si>
    <t>rs10177811</t>
  </si>
  <si>
    <t>rs12712830</t>
  </si>
  <si>
    <t>rs12712816</t>
  </si>
  <si>
    <t>rs9901595</t>
  </si>
  <si>
    <t>rs2251165</t>
  </si>
  <si>
    <t>rs1293961</t>
  </si>
  <si>
    <t>rs7207464</t>
  </si>
  <si>
    <t>rs11170506</t>
  </si>
  <si>
    <t>rs11765064</t>
  </si>
  <si>
    <t>rs12048960</t>
  </si>
  <si>
    <t>rs12939848</t>
  </si>
  <si>
    <t>+???+--+-+-++</t>
  </si>
  <si>
    <t>rs11049193</t>
  </si>
  <si>
    <t>chr17:53544526</t>
  </si>
  <si>
    <t>????--?+++?-?</t>
  </si>
  <si>
    <t>rs11049192</t>
  </si>
  <si>
    <t>????+?+?--?--</t>
  </si>
  <si>
    <t>rs2421017</t>
  </si>
  <si>
    <t>i2</t>
  </si>
  <si>
    <t>-+-----</t>
  </si>
  <si>
    <t>ARHGAP25</t>
  </si>
  <si>
    <t>Common SNP with suggestive P value both in  Estrada et al and the current analysis</t>
  </si>
  <si>
    <t>EN1 regulatory</t>
  </si>
  <si>
    <t>Another independent SNP in EN1 region</t>
  </si>
  <si>
    <t>The top SNP in EN1 region for FN</t>
  </si>
  <si>
    <t>The top SNP in EN1 region for LS</t>
  </si>
  <si>
    <t>The SNP with putative function in EN1 region</t>
  </si>
  <si>
    <t>++++?+++?</t>
  </si>
  <si>
    <t>LRP11B intron</t>
  </si>
  <si>
    <t>Rare SNP with suggestive p value in the current analysis</t>
  </si>
  <si>
    <t>+-???+++?</t>
  </si>
  <si>
    <t>DOCK3 intron</t>
  </si>
  <si>
    <t>PRRC1 intron</t>
  </si>
  <si>
    <t>-++?+?+</t>
  </si>
  <si>
    <t>6p12.1 HCRTR2</t>
  </si>
  <si>
    <t>+??+++?</t>
  </si>
  <si>
    <t>SPIDR/8q11.1</t>
  </si>
  <si>
    <t>Low frequency SNP not in hapmap, but with suggestive p value  in the current analysis</t>
  </si>
  <si>
    <t>+?+????+?</t>
  </si>
  <si>
    <t>NSMCE2 intron</t>
  </si>
  <si>
    <t>Rare SNP with suggestive p value  in the current analysis</t>
  </si>
  <si>
    <t>BTBD16</t>
  </si>
  <si>
    <t>C11orf58</t>
  </si>
  <si>
    <t>Common SNP not in hapmap, but with suggestive p value in the current analysis</t>
  </si>
  <si>
    <t>15q21.1 TRIM69</t>
  </si>
  <si>
    <t>------?</t>
  </si>
  <si>
    <t>CACNG3 intron</t>
  </si>
  <si>
    <t>RBBP8NL intron</t>
  </si>
  <si>
    <t>SNP seleted based on meta analysis of genome sequencing + imputation + exome sequencing data</t>
  </si>
  <si>
    <t>RUNX1</t>
  </si>
  <si>
    <t>Supplementary Table 2 | Discovery Cohort and Meta-Analysis Lambdas for Single Variant Association Tests.</t>
  </si>
  <si>
    <t>VERTEBRAL</t>
  </si>
  <si>
    <t>Osteoblasts</t>
  </si>
  <si>
    <t>Osteoclasts</t>
  </si>
  <si>
    <t>Bone Formation</t>
  </si>
  <si>
    <t>Static measures</t>
  </si>
  <si>
    <t>AP/BS</t>
  </si>
  <si>
    <t>AP/L/AP</t>
  </si>
  <si>
    <t>AP/NL/AP</t>
  </si>
  <si>
    <t>TRAP/BS</t>
  </si>
  <si>
    <t>MS/BS</t>
  </si>
  <si>
    <t>MAR</t>
  </si>
  <si>
    <t>BFR</t>
  </si>
  <si>
    <t>(Units)</t>
  </si>
  <si>
    <t>%</t>
  </si>
  <si>
    <t>um x10</t>
  </si>
  <si>
    <t>µm3/µm2/day</t>
  </si>
  <si>
    <t>mcm</t>
  </si>
  <si>
    <t>/mm</t>
  </si>
  <si>
    <t>Control Average</t>
  </si>
  <si>
    <t>Control Standard Deviation</t>
  </si>
  <si>
    <t xml:space="preserve"> sdEn1 Average </t>
  </si>
  <si>
    <t>sdEn1 Standard Deviation</t>
  </si>
  <si>
    <t>FEMORAL</t>
  </si>
  <si>
    <t>um</t>
  </si>
  <si>
    <t>ABBREVIATIONS</t>
  </si>
  <si>
    <t>AP</t>
  </si>
  <si>
    <t>Alkaline Phosphatase, a marker of osteoblast like cells</t>
  </si>
  <si>
    <t>BS</t>
  </si>
  <si>
    <t>Bone Surface</t>
  </si>
  <si>
    <t xml:space="preserve">AP positive cells found over a labeled bone surface (actively mineralizing osteoblasts) as percentage of all AP labeled surface </t>
  </si>
  <si>
    <t>AP positive cells found over a unlabeled bone surface (bone lining cells) a percentage of all AP labeled surface</t>
  </si>
  <si>
    <t>TRAP</t>
  </si>
  <si>
    <t>Tartrate Resistant Acid Phosphatase, a marker of osteoclast like cells</t>
  </si>
  <si>
    <t>MS</t>
  </si>
  <si>
    <t>Mineralizing surface</t>
  </si>
  <si>
    <t>Mineral Apposition Rate</t>
  </si>
  <si>
    <t>Bone formation rate</t>
  </si>
  <si>
    <t>Bone volume</t>
  </si>
  <si>
    <t>Total volume</t>
  </si>
  <si>
    <t>Trabecular thickness</t>
  </si>
  <si>
    <t>Trabecular number</t>
  </si>
  <si>
    <t>Trabecular Spacing</t>
  </si>
  <si>
    <t>RS_number</t>
  </si>
  <si>
    <t>Reference Alleles</t>
  </si>
  <si>
    <t>Other Allele</t>
  </si>
  <si>
    <t>N studies</t>
  </si>
  <si>
    <t>SNP Criteria</t>
  </si>
  <si>
    <t>Agilent v4</t>
  </si>
  <si>
    <t>Illumina Hiseq2000</t>
  </si>
  <si>
    <t>74x</t>
  </si>
  <si>
    <t>only QUAL &gt; 150 included</t>
  </si>
  <si>
    <t>single samle GATK unified genotyper ('java -Xmx4g -jar %s -R {2} -T UnifiedGenotyper -I {4} -o {5} --dbsnp {3} -stand_call_conf 150.0 -stand_emit_conf 100.0 -glm SNP ;' % ( tools['gatk'] ))</t>
  </si>
  <si>
    <t>hwe &lt; 10-06, snp call rate &lt; 0.95, ind call rate &lt; 0.88</t>
  </si>
  <si>
    <t>Erasmus Rucphen Family Study</t>
  </si>
  <si>
    <t xml:space="preserve">Family-based </t>
  </si>
  <si>
    <t>GE Lunar prodigy</t>
  </si>
  <si>
    <t xml:space="preserve">This study was carried out within the Erasmus Rucphen Family (ERF) study. ERF is a family-based cohort study that includes inhabitants of a genetically isolated community in the South-West of the Netherlands, studied as part of the Genetic Research in Isolated Population (GRIP) program [10]. ERF includes over 3,000 individuals who are living descendants of 22 couples, who had at least six children baptized in the community church, and their spouses. All data were collected between June 2002 and February 2005. The population shows minimal immigration and high inbreeding, therefore frequency of rare alleles is increased in this population. All participants gave informed consent, and the Medical Ethics Committee of the Erasmus University Medical Centre, approved the study. </t>
  </si>
  <si>
    <t>[PMID: 15845033] {The effect of genetic drift in a young genetically isolated population.}</t>
  </si>
  <si>
    <t>DXA </t>
  </si>
  <si>
    <t>DXA</t>
  </si>
  <si>
    <t>Genome-wide significant rare variant near WNT16</t>
  </si>
  <si>
    <t>0 (0)</t>
  </si>
  <si>
    <t xml:space="preserve"> </t>
  </si>
  <si>
    <t>Sample Size of Cohorts</t>
  </si>
  <si>
    <t>--+-++++++++</t>
  </si>
  <si>
    <t>-????+++++++</t>
  </si>
  <si>
    <t>-???-----+?-</t>
  </si>
  <si>
    <t>?+--++++++++</t>
  </si>
  <si>
    <t>?-??--------</t>
  </si>
  <si>
    <t>?-----------</t>
  </si>
  <si>
    <t>?-++--------</t>
  </si>
  <si>
    <t>?-+---------</t>
  </si>
  <si>
    <t>?++-++++++++</t>
  </si>
  <si>
    <t>?--+--------</t>
  </si>
  <si>
    <t>?+++--+-++-+</t>
  </si>
  <si>
    <t>chr6:151857594</t>
  </si>
  <si>
    <t>??-+--------</t>
  </si>
  <si>
    <t>??----------</t>
  </si>
  <si>
    <t>??++--------</t>
  </si>
  <si>
    <t>???+--------</t>
  </si>
  <si>
    <t>chr6:151857713</t>
  </si>
  <si>
    <t>????--------</t>
  </si>
  <si>
    <t>????++++++++</t>
  </si>
  <si>
    <t>chr2:166611006</t>
  </si>
  <si>
    <t>chr8:119941277</t>
  </si>
  <si>
    <t>?????+++++++</t>
  </si>
  <si>
    <t>chr3:41127215</t>
  </si>
  <si>
    <t>?????-------</t>
  </si>
  <si>
    <t>chr8:120032328</t>
  </si>
  <si>
    <t>chr1:22701146</t>
  </si>
  <si>
    <t>???????+++++</t>
  </si>
  <si>
    <t>chr3:41138550</t>
  </si>
  <si>
    <t>???????-----</t>
  </si>
  <si>
    <t>11:68243038</t>
  </si>
  <si>
    <t>11:68327399</t>
  </si>
  <si>
    <t>chr17:42254011</t>
  </si>
  <si>
    <t>?++-++++++++++</t>
  </si>
  <si>
    <t>chr2:166535918</t>
  </si>
  <si>
    <t>?--+----------</t>
  </si>
  <si>
    <t>chr2:166611086</t>
  </si>
  <si>
    <t>chr2:166618262</t>
  </si>
  <si>
    <t>?+??----------</t>
  </si>
  <si>
    <t>?+--++++++++++</t>
  </si>
  <si>
    <t>chr7:120969769</t>
  </si>
  <si>
    <t>chr7:120979089</t>
  </si>
  <si>
    <t>chr17:42239349</t>
  </si>
  <si>
    <t>??+-++++-+++++</t>
  </si>
  <si>
    <t>chr17:42254281</t>
  </si>
  <si>
    <t>???+----------</t>
  </si>
  <si>
    <t>chr7:2394991</t>
  </si>
  <si>
    <t>???-+-+-+++++-</t>
  </si>
  <si>
    <t>????----------</t>
  </si>
  <si>
    <t>????++++++++++</t>
  </si>
  <si>
    <t>chr5:88416354</t>
  </si>
  <si>
    <t>?????+++++++++</t>
  </si>
  <si>
    <t>chr2:166554037</t>
  </si>
  <si>
    <t>?????---------</t>
  </si>
  <si>
    <t>chr5:88318058</t>
  </si>
  <si>
    <t>?????????+++++</t>
  </si>
  <si>
    <t>?????????-----</t>
  </si>
  <si>
    <t xml:space="preserve">Discovery </t>
  </si>
  <si>
    <t xml:space="preserve">HOXC10 </t>
  </si>
  <si>
    <t>7:141456251-141780753</t>
  </si>
  <si>
    <t>chr15:102,537,210-102,847,860</t>
  </si>
  <si>
    <t>12q13.13</t>
  </si>
  <si>
    <t>downstream_gene_variant, DISTANCE=1822</t>
  </si>
  <si>
    <t>AOGC &lt;= 80yo</t>
  </si>
  <si>
    <t>0.41 (0.120)</t>
  </si>
  <si>
    <t>0.45 (0.067)</t>
  </si>
  <si>
    <t>MaltaOFS</t>
  </si>
  <si>
    <r>
      <t>r</t>
    </r>
    <r>
      <rPr>
        <b/>
        <i/>
        <vertAlign val="superscript"/>
        <sz val="10"/>
        <color theme="1"/>
        <rFont val="Arial"/>
        <family val="2"/>
      </rPr>
      <t xml:space="preserve">2 </t>
    </r>
    <r>
      <rPr>
        <b/>
        <sz val="10"/>
        <color theme="1"/>
        <rFont val="Arial"/>
        <family val="2"/>
      </rPr>
      <t>to rs11692564</t>
    </r>
  </si>
  <si>
    <t>MALTAOFS</t>
  </si>
  <si>
    <t>Poland</t>
  </si>
  <si>
    <t>sdEn1</t>
  </si>
  <si>
    <t>control</t>
  </si>
  <si>
    <t>WGS</t>
  </si>
  <si>
    <t>FamilyID</t>
  </si>
  <si>
    <t>CC</t>
  </si>
  <si>
    <t>TC</t>
  </si>
  <si>
    <t>TT</t>
  </si>
  <si>
    <t>Pearson chi (p)</t>
  </si>
  <si>
    <t>Exact (p)</t>
  </si>
  <si>
    <t>?</t>
  </si>
  <si>
    <t>UK10K ALSPAC WGS Genotypes</t>
  </si>
  <si>
    <t>ALSPAC Bespoke Genotyped</t>
  </si>
  <si>
    <t>Observed</t>
  </si>
  <si>
    <t>Expected</t>
  </si>
  <si>
    <t>CT</t>
  </si>
  <si>
    <t>UK10K ALSPAC WGS vs Bespoke (where samples overlap)</t>
  </si>
  <si>
    <t>UK10K WGS ALSPAC</t>
  </si>
  <si>
    <t>ALSPAC Bespoke</t>
  </si>
  <si>
    <t>UK10K ALSPAC WGS vs Bespoke (where samples overlap), including missed calls.</t>
  </si>
  <si>
    <t>AOGC &gt; 80yo</t>
  </si>
  <si>
    <t>PEAK-25</t>
  </si>
  <si>
    <t>COHORT</t>
  </si>
  <si>
    <t>MARKER</t>
  </si>
  <si>
    <t>OR</t>
  </si>
  <si>
    <t>OR_95L</t>
  </si>
  <si>
    <t>OR_95U</t>
  </si>
  <si>
    <t>Ncases</t>
  </si>
  <si>
    <t>Ncontrols</t>
  </si>
  <si>
    <t>MROS.US</t>
  </si>
  <si>
    <t>FHS_impute</t>
  </si>
  <si>
    <t>AGES</t>
  </si>
  <si>
    <t>WHI.hipfx</t>
  </si>
  <si>
    <t>RS3</t>
  </si>
  <si>
    <t>WHI.garnet</t>
  </si>
  <si>
    <t>WHI.whims</t>
  </si>
  <si>
    <t>DeCODE</t>
  </si>
  <si>
    <t>WHI.MOPMAP</t>
  </si>
  <si>
    <t>WGHS</t>
  </si>
  <si>
    <t>Supplementary Table 3 | Cohort-level association results for genome-wide significant novel low-frequency variants from discovery BMD meta-analysis.</t>
  </si>
  <si>
    <t>UFO-1</t>
  </si>
  <si>
    <t>Effect Allele Freq.</t>
  </si>
  <si>
    <t>N Cases</t>
  </si>
  <si>
    <t>N Controls</t>
  </si>
  <si>
    <r>
      <t>I</t>
    </r>
    <r>
      <rPr>
        <b/>
        <vertAlign val="superscript"/>
        <sz val="9"/>
        <color theme="1"/>
        <rFont val="Arial"/>
        <family val="2"/>
      </rPr>
      <t>2</t>
    </r>
  </si>
  <si>
    <t>GENO</t>
  </si>
  <si>
    <t>23andMe</t>
  </si>
  <si>
    <t xml:space="preserve">Genotyping Method </t>
  </si>
  <si>
    <t>Imputation method (if applicable)</t>
  </si>
  <si>
    <t>Fracture Association Method</t>
  </si>
  <si>
    <t>Logistic regression model (GEE model for family-based studies) adjusted for available covariates, such as age, age2, sex, height, weight, estrogen/menopause status (women only), ancestral genetic background (PCs) and cohort-specific covariates (such as clinical centers).</t>
  </si>
  <si>
    <t xml:space="preserve">For imputation, genotypes on chr2 from 116Mb to 123Mb were phased by shapeit. The resulting phased genotypes were used to imputed with impute2 with phased genotypes from the region (2Mb surronding rs11692564)  as provded by GEFOS. </t>
  </si>
  <si>
    <t xml:space="preserve">3,660 samples were genotyped on the Illumina HU370CNV array. After filtering for markers and sampls passing QC in Illumina BeadStudio, samples were exclude if the calculated sex  did match the sample sex, or if reported genotypes did not match genotypes from another source. SNPs were excluded if the HWE p-value was less than 1e-06. </t>
  </si>
  <si>
    <t>AGE-Reykjavik</t>
  </si>
  <si>
    <t>Iceland</t>
  </si>
  <si>
    <t xml:space="preserve">All fractures were verified by examination of all medical records and x rays of the participants in accordance to the ICD 10. The same two orthopedic surgeons were consulted if any doubt arose about the fracture diagnosis.
</t>
  </si>
  <si>
    <t>[Harris, T. Bß et al. (2007). American Journal of Epidemiology, 165(9), 1076-1087. doi:10.1093/aje/kwk115]</t>
  </si>
  <si>
    <t>UFO GWAS (hip)</t>
  </si>
  <si>
    <t>UFO GWAS (rad)</t>
  </si>
  <si>
    <t>Genotyped on LGC Genomics by KASP. KASP genotyping assays are based on competitive allele-specific PCR and enable bi-allelic scoring of single nucleotide polymorphisms (SNPs) and insertions and deletions (Indels) at specific loci. ).</t>
  </si>
  <si>
    <t>SNP directly genotyped</t>
  </si>
  <si>
    <t>SNPTEST v 2.4beta4 using score genotype method and additive model.  Phenptype defined as any fracture at hip or wrist, adjusted for available covariates (age and sex).</t>
  </si>
  <si>
    <t>Osteoporotic Fractures in Men Sweden study</t>
  </si>
  <si>
    <t>The Osteoporotic Fractures in Men (MrOS) study is a multicenter, prospective study including older men in Sweden (3014), Hong Kong (2000), and the United States (6000). The MrOS Sweden cohort consist of three sub-cohorts from three different Swedish cities (n=1005 in Malmö, n=1010 in Göteborg, and n=999 in Uppsala). Study subjects (men aged 69–80 years) were randomly identified using national population registers, contacted and asked to participate. To be eligible for the study, the subjects had to be able to walk without assistance, provide self-reported data, and sign an informed consent; there were no other exclusion criteria. The study was approved by the ethics committees at the Universities of Gothenburg, Lund, and Uppsala. Informed consent was obtained from all study participants.</t>
  </si>
  <si>
    <t>[PMID: 16598372] Mellström et al. 2006 Free testosterone is an independent predictor of BMD and prevalent fractures in elderly men: MrOS Sweden. J Bone Miner Res 21, 529-535.</t>
  </si>
  <si>
    <r>
      <t>Population</t>
    </r>
    <r>
      <rPr>
        <sz val="9"/>
        <color theme="1"/>
        <rFont val="Minion Pro Med Ital"/>
        <family val="2"/>
      </rPr>
      <t>‐</t>
    </r>
    <r>
      <rPr>
        <sz val="9"/>
        <color theme="1"/>
        <rFont val="Arial"/>
        <family val="2"/>
      </rPr>
      <t>based, clinical</t>
    </r>
    <r>
      <rPr>
        <sz val="9"/>
        <color theme="1"/>
        <rFont val="Minion Pro Med Ital"/>
        <family val="2"/>
      </rPr>
      <t>‐</t>
    </r>
    <r>
      <rPr>
        <sz val="9"/>
        <color theme="1"/>
        <rFont val="Arial"/>
        <family val="2"/>
      </rPr>
      <t>based</t>
    </r>
  </si>
  <si>
    <t>Ethnicity</t>
  </si>
  <si>
    <t>Country of Origin</t>
  </si>
  <si>
    <t>Supplementary Table 1 | Cohorts Included in BMD Association Testing</t>
  </si>
  <si>
    <t>UFO</t>
  </si>
  <si>
    <t>Acknowledgements (only funding agencies)</t>
  </si>
  <si>
    <t>Full Acknowledgements (funding, personal, groups, …)</t>
  </si>
  <si>
    <t>Spanish Ministry of Sciene and Innovation (SAF2011-25431), CIBERER,  Red Temática de Investigación Cooperativa en Envejecimiento y Fragilidad (RETICEF), Grant FIS PI10/01537 and PI13/00116 (Carlos III Health Institute) and FEDER funds. AGAUR (2014SGR932 and 2014SGR775)</t>
  </si>
  <si>
    <t>Spanish Ministry of Sciene and Innovation (SAF2011-25431), CIBERER, Red Temática de Investigación Cooperativa en Envejecimiento y Fragilidad (RETICEF), Grant FIS PI10/01537 and PI13/00116 (Carlos III Health Institute) and FEDER funds. AGAUR (2014SGR932 and 2014SGR775)S.Balcells, R.Urreizti , A. Diez-Perez, L.Mellibovsky, M. Rodriguez-Sanz, G. Yoskovitz, and L De-Ugarte for important contribution to the study.</t>
  </si>
  <si>
    <t>Canadian Multicentre Osteoporosis Study(CaMos)</t>
  </si>
  <si>
    <t>Canadian Institutes for Health Research (CIHR)</t>
  </si>
  <si>
    <t xml:space="preserve">CaMos is supported by grants from CIHR, Amgen, Eli Lilly, Merck.Frosst Canada Ltd,.and Novartis Pharmaceuticals
Inc. Dr. Goltzman has received honoraria
from and served on the advisory boards of Amgen, Eli
Lilly, Merck Frosst, and Novartis  </t>
  </si>
  <si>
    <t>The DOPS study group</t>
  </si>
  <si>
    <t>Arthritis Research UK</t>
  </si>
  <si>
    <t>Dil Kabir Bsc (technical assistance);  Ken Rose Bsc (technical assistance); Cathy Hall (sample collection); Helen Watters (sample collection); Philip Riches MB ChB (patient consent and phenotype information); Anna Daroszewska PhD (patient consent and phenotype information); Garry Milne (data programmer)</t>
  </si>
  <si>
    <t>The UK's NIMR Biomedical Research Centre Grant. Cancer Research Campaign; Medical Research Council; Stroke Association; British Heart Foundation; Department of Health; Europe Against Cancer Programme Commission of the European Union and the Ministry of Agriculture, Fisheries and Food.</t>
  </si>
  <si>
    <t>The UK's NIMR Biomedical Research Centre Grant to Cambridge contributed to the costs of genotyping. EPIC-Norfolk is funded by Cancer Research Campaign; Medical Research Council; Stroke Association; British Heart Foundation; Department of Health; Europe Against Cancer Programme Commission of the European Union and the Ministry of Agriculture, Fisheries and Food. The funders had no role in study design, data collection and analysis, decision to publish, or preparation of the manuscript. We thank in particular Nichola Dalzell for coordination and DXA/QUS data collection, Prof Nick J Wareham (EPIC-Norfolk PI) for obtaining co-funding, Robert Luben for cohort-wide data management, Matt Sims and Steve Knighton for managing the EPIC-Norfolk DNA bank, and Serena Scollen and Alison Dunning for genotyping in GENOMOS.</t>
  </si>
  <si>
    <t>Malta Osteoporotic Fracture Study (MOFS)</t>
  </si>
  <si>
    <t xml:space="preserve">Strategic Educational Pathways Scholarship </t>
  </si>
  <si>
    <t>OPRA and PEAK-25</t>
  </si>
  <si>
    <t xml:space="preserve">This work was supported by grants from the Swedish Research Council (K2012-52X-14691-10-3), FAS (2007-2125), Greta and Johan Kock Foundation, A. Påhlsson Foundation, A. Osterlund Foundation, the H Järnhardt foundation, King Gustav V and Queen Victoria Foundation, Åke Wiberg Foundation, Thelma Zoegas Foundation, The Swedish Rheumatism Association, Skåne University Hospital Research Fund, Research and Development Council of Region Skåne, Sweden. </t>
  </si>
  <si>
    <t>Olle Melander for GWAS genotyping (Dept of Clinical Sciences Malmö, Sweden)</t>
  </si>
  <si>
    <t>CABRIO c/CC</t>
  </si>
  <si>
    <t>Instituto de Salud Carlos III-Fondo de Investigación Sanitaria (PI 11/01092, PI 12/00615, PI 06/0034)</t>
  </si>
  <si>
    <t>Personnel grants by Instituto de Investigación Valdecilla (IDIVAL)</t>
  </si>
  <si>
    <t>This work was supported in part by the National Human Genome Research Institute of the US National Institutes of Health under grant 1R43HG006981.</t>
  </si>
  <si>
    <t>We thank the customers of 23andMe who answered surveys and participated in this research. We also thank all the employees of 23andMe, who together have made this research possible.</t>
  </si>
  <si>
    <t xml:space="preserve"> This study has been funded by NIH contract N01-AG-1-2100 and 271201200022C, the NIA Intramural Research Program, Hjartavernd (the Icelandic Heart Association), and the Althingi (the Icelandic Parliament).</t>
  </si>
  <si>
    <t>The Reykjavik Study cohort originally comprised a random sample of 30,795 men and women born in 1907-1935 and living in Reykjavik in 1967. A total of 19,381 attended, resulting in 71% recruitment rate. Between 2002 and 2006, the AGES-Reykjavik study re-examined 5,764 survivors of the original cohort who had participated before in the Reykjavik Study. [Harris, T. Bß et al. (2007). American Journal of Epidemiology, 165(9), 1076-1087. doi:10.1093/aje/kwk115]. Serum lipid levels wer measured at baseline (AGES:2002-2006), and at a follow-up five years later (AGESII:2007-2001). Individuals were recruited in the same order. This study has been funded by NIH contract N01-AG-1-2100, the NIA Intramural Research Program, Hjartavernd (the Icelandic Heart Association), and the Althingi (the Icelandic Parliament). The study is approved by the Icelandic National Bioethics Committee, VSN: 00-063. The researchers are indebted to the participants for their willingness to participate in the study.</t>
  </si>
  <si>
    <t>MrOS Sweden</t>
  </si>
  <si>
    <t>Financial support was received from the Swedish Research Council, the Swedish Foundation for Strategic Research, the ALF/LUA research grant in Gothenburg, the Lundberg Foundation, the Torsten and Ragnar Söderberg’s Foundation, the Novo Nordisk Foundation, and the European Commission grant HEALTH-F2-2008-201865-GEFOS.</t>
  </si>
  <si>
    <t>The Umeå Fracture and Osteoporosis Study (UFO) is supported by BBMRI.se,  the Swedish Research Council (K20006-72X-20155013), the Swedish Sports Research Council (87/06), the Swedish Society of Medicine, the Kempe-Foundation (JCK-1021), and by grants from the Medical Faculty of Umeå Unviersity (ALFVLL:968:22-2005, ALFVLL-937-2006,  ALFVLL 223:11-2007, ALFVLL-78151-2009) and from the county council of Västerbotten (Spjutspetsanslag VLL:159:33-2007)</t>
  </si>
  <si>
    <t>The Umeå Fracture and Osteoporosis Study (UFO) is supported byBBMRI.se, the Swedish Research Council (K20006-72X-20155013), the Swedish Sports Research Council (87/06), the Swedish Society of Medicine, the Kempe-Foundation (JCK-1021), and by grants from the Medical Faculty of Umeå Unviersity (ALFVLL:968:22-2005, ALFVLL-937-2006,  ALFVLL 223:11-2007, ALFVLL-78151-2009) and from the county council of Västerbotten (Spjutspetsanslag VLL:159:33-2007). We thank Åsa Ågren, Jenny Armelius Lindberg,  Hubert Sjödin and Magnus Hellström for skullfull data processing and for creating the UFO database and Kerstin Enquist and Ann-Marie Åhrén for their help in preparing samples for genotyping. We would also like to thank Göran Hallmans and the participants and staff from the VIP study and the NSHDS cohort study.</t>
  </si>
  <si>
    <t>UFO-GWAS</t>
  </si>
  <si>
    <t xml:space="preserve">The Swedish Research Council, the Swedish Foundation for Strategic Research, the ALF/LUA research grant in Gothenburg and Umeå, the Lundberg Foundation, the Torsten and Ragnar Söderberg's Foundation, the Novo Nordisk Foundation, and the European Commission grant HEALTH-F2-2008-201865-GEFOS, BBMRI.se, the Swedish Society of Medicine, the Kempe-Foundation (JCK-1021), the Medical Faculty of Umeå University, the County Council of Västerbotten (Spjutspetsanslag VLL:159:33-2007). </t>
  </si>
  <si>
    <t>The Swedish Research Council, the Swedish Foundation for Strategic Research, the ALF/LUA research grant in Gothenburg and Umeå, the Lundberg Foundation, the Torsten and Ragnar Söderberg's Foundation, the Novo Nordisk Foundation, and the European Commission grant HEALTH-F2-2008-201865-GEFOS, BBMRI.se, the Swedish Society of Medicine, the Kempe-Foundation (JCK-1021), the Medical Faculty of Umeå University, the County Council of Västerbotten (Spjutspetsanslag VLL:159:33-2007). We thank the Bioinformatics Core Facility, at the Sahlgrenska Academy, University of Gothenburg and the Department of Biobank Research at Umeå University for assistance with data analysis and clinical data management.</t>
  </si>
  <si>
    <t>Canadian Institutes of Health Research</t>
  </si>
  <si>
    <t>FR holds a FRQS/MSSS/CHU de Québec research chair in evidence-based laboratory medicine.</t>
  </si>
  <si>
    <t>RSI, RS-II, RS-III</t>
  </si>
  <si>
    <t xml:space="preserve">Netherlands Organisation of Scientific Research (NWO) Investments nr. 175.010.2005.011, 911-03-012, NWO Rubicon Fellowship 825.12.023 ; NWO-ZonMw VIDI 016.136.367; Research Institute for Diseases in the Elderly 014-93-015; RIDE2;  Netherlands Genomics Initiative/Netherlands Consortium for Healthy Aging 050-060-810; German Bundesministerium fuer Forschung und Technology under grants #01 AK 803 A-H and # 01 IG 07015 G </t>
  </si>
  <si>
    <t>The generation and management of GWAS genotype data for the Rotterdam Study (RS I, RS II, RS III) was executed by the Human Genotyping Facility of the Genetic Laboratory of the Department of Internal Medicine, Erasmus MC, Rotterdam, The Netherlands. The GWAS datasets are supported by the Netherlands Organisation of Scientific Research NWO Investments (nr. 175.010.2005.011, 911-03-012), the Genetic Laboratory of the Department of Internal Medicine, Erasmus MC, the Research Institute for Diseases in the Elderly (014-93-015; RIDE2), the Netherlands Genomics Initiative (NGI)/Netherlands Organisation for Scientific Research (NWO) Netherlands Consortium for Healthy Aging (NCHA), project nr. 050-060-810.</t>
  </si>
  <si>
    <t>We thank Pascal Arp, Mila Jhamai, Marijn Verkerk, Lizbeth Herrera and Marjolein Peters, MSc, and Carolina Medina-Gomez, MSc,  for their help in creating the GWAS database, and Karol Estrada, PhD, Yurii Aulchenko, PhD, and Carolina Medina-Gomez, MSc, for the creation and analysis of imputed data. We would like to thank Dr. Karol Estrada, Dr. Fernando Rivadeneira, Dr. Tobias A. Knoch, Anis Abuseiris and Rob de Graaf (Erasmus MC Rotterdam, The Netherlands), for their help in creating GRIMP, and we thank BigGRID, MediGRID, and Services@MediGRID/D-Grid, (funded by the German Bundesministerium fuer Forschung und Technology; grants 01 AK 803 A-H, 01 IG 07015 G) for access to their grid computing resources.  Dr. Fernando Rivadeneira received an additional grant from the Netherlands Organization for Health Research and Development ZonMw VIDI 016.136.367. The Rotterdam Study is funded by Erasmus Medical Center and Erasmus University, Rotterdam, Netherlands Organization for the Health Research and Development (ZonMw), the Research Institute for Diseases in the Elderly (RIDE), the Ministry of Education, Culture and Science, the Ministry for Health, Welfare and Sports, the European Commission (DG XII), and the Municipality of Rotterdam. The authors are very grateful to the study participants, the staff from the Rotterdam Study (particularly L. Buist and J.H. van den Boogert) and the participating general practitioners and pharmacists. We also thank Lisette Stolk for her support creating the fracture dataset and members of the GIANT consortium for sharing scripts used in this study.</t>
  </si>
  <si>
    <t>McGill Coordinating Centre</t>
  </si>
  <si>
    <t>Canadian Institutes for Health Research (CIHR), Fonds du Recherche Sante Quebec, Canadian Foundation for Innovation, McGill University, Lady Davis Institute</t>
  </si>
  <si>
    <t>We thank Andrew Stevenson for his help preparing the manuscript</t>
  </si>
  <si>
    <t>Australia-DOES</t>
  </si>
  <si>
    <t>BPROOF</t>
  </si>
  <si>
    <t>Denmark-PERF</t>
  </si>
  <si>
    <t>MROS.Sweden</t>
  </si>
  <si>
    <t>Fracture Assessment</t>
  </si>
  <si>
    <t>23andMe, Inc.</t>
  </si>
  <si>
    <t>USA</t>
  </si>
  <si>
    <t>All participants were drawn from the customer base of 23andMe, Inc., a consumer genetics company. This cohort has been described in detail previously (Refs). Participants provided informed consent and participated in the research online, under a protocol approved by the external AAHRPP-accredited IRB, Ethical &amp; Independent Review Services (E&amp;I Review).</t>
  </si>
  <si>
    <t>case-control</t>
  </si>
  <si>
    <t>Population‐based, family‐based, hospital diagnoses</t>
  </si>
  <si>
    <t>Self reported, hospital records, X rays</t>
  </si>
  <si>
    <t>The deCODE Genetics study is a study of the genetics of many diseases and traits in Iceland</t>
  </si>
  <si>
    <t>[PMID: 18445777]{Styrkarsdottir, 2008 Multiple genetic loci for bone mineral density and fractures.}</t>
  </si>
  <si>
    <t>deCODE Genetics</t>
  </si>
  <si>
    <t>Netherlands</t>
  </si>
  <si>
    <t xml:space="preserve">A prospective population-based cohort study of chronic disabling conditions in Dutch elderly individuals aged 55 years and over. </t>
  </si>
  <si>
    <t>[PMID: 11753597]
{Visscher, 2001 A comparison of body mass index, waist-hip ratio and waist circumference as predictors of all-cause mortality among the elderly: the Rotterdam study};
[PMID:24258680]
{Hofman, The Rotterdam Study: 2014 objectives and design update.};
[PMID:1833235]
{Hofman, 1991 Determinants of disease and disability in the elderly: the Rotterdam Elderly Study};</t>
  </si>
  <si>
    <t>RS-III</t>
  </si>
  <si>
    <t>A prospective population-based cohort study of chronic disabling conditions in Dutch elderly individuals aged 45 years and over.</t>
  </si>
  <si>
    <t>The Umeå Fracture and Osteoporosis Study</t>
  </si>
  <si>
    <t>Nested case-control</t>
  </si>
  <si>
    <t>Caucasians</t>
  </si>
  <si>
    <t>Hip and wrist fractures were assessed by radiographic documentation and/or from medical records. Only low-impact fractures were included</t>
  </si>
  <si>
    <t>The UFO-1 study is a nested case-control study investigating associations between genes, lifestyle and osteoporotic fractures. The study is based on the prospective and populationbased Northern Sweden Health and Disease Study cohort, initiated to assess risk factors for diabetes and cardiovascular disease.</t>
  </si>
  <si>
    <t>Women's Genome Health Study</t>
  </si>
  <si>
    <t>Cohort/trial</t>
  </si>
  <si>
    <t>Self report among female health care professionals</t>
  </si>
  <si>
    <t xml:space="preserve">WGHS is a prospective cohort of initially healthy, female North American health care professionals at least 45 years old at baseline representing participants in the Women’s Health Study (WHS) who provided a blood sample at baseline and consent for blood-based analyses. The WHS was a 2x2 trial beginning in 1992-1994 of vitamin E and low dose aspirin in prevention of cancer and cardiovascular disease with about 10 years of follow-up.  Since the end of the trial, follow-up has continued in observational mode. </t>
  </si>
  <si>
    <t xml:space="preserve">Ridker PM, Chasman DI, Zee RY, Parker A, Rose L, Cook NR, Buring JE; Women's
Genome Health Study Working Group. Rationale, design, and methodology of the
Women's Genome Health Study: a genome-wide association study of more than 25,000 
initially healthy american women. Clin Chem. 2008 Feb;54(2):249-55. Epub 2007 Dec
10. PubMed PMID: 18070814.
</t>
  </si>
  <si>
    <t xml:space="preserve">[PMID: 20464545]
{Englund et al. 2010 Physical activity in middle-aged women and hip fracture risk: the UFO study};
[PMID:14660243]
{Hallmans et al. 2003 Hofman, Cardiovascular disease and diabetes in the Northern Sweden Health and Disease Study Cohort - evaluation of risk factors and their interactions. </t>
  </si>
  <si>
    <t>Tung JY, Do CB, Hinds DA, Kiefer AK, Macpherson JM, Chowdry AB, Francke U, Naughton BT, Mountain JL, Wojcicki A, Eriksson N. "Efficient replication of over 180 genetic associations with self-reported medical data." PLoS One. 2011;6(8):e23473.; Eriksson N, Macpherson JM, Tung JY, Hon LS, Naughton B, Saxonov S, Avey L, Wojcicki A, Pe'er I, Mountain J. "Web-based, participant-driven studies yield novel genetic associations for common traits."PLoS Genet. 2010 Jun 24;6(6):e1000993.</t>
  </si>
  <si>
    <t>The Reykjavik Study cohort originally comprised a random sample of 30,795 men and women born in 1907-1935 and living in Reykjavik in 1967. A total of 19,381 attended. Between 2002 and 2006, the AGES-Reykjavik study re-examined 5,764 survivors of the original cohort who had participated before in the Reykjavik Study. This study has been funded by NIH contract N01-AG-1-2100, the NIA Intramural Research Program, Hjartavernd (the Icelandic Heart Association), and the Althingi (the Icelandic Parliament). The study is approved by the Icelandic National Bioethics Committee, VSN: 00-063. The researchers are indebted to the participants for their willingness to participate in the study.</t>
  </si>
  <si>
    <t>Self-reported previous fractures at any of the major osteoporosis-related sites (hip, vertebrae, radius, and humerus) after 50 years of age were recorded using standardized questionnaires. Incident clinical fractures: Participants were followed for 8 yr on average after the baseline examination. The follow-up time was recorded from the date of the baseline visit to the date of the first fracture or the date of death. When a subject sustained a first fracture at different sites during the follow-up, the various fractures and the follow-up time for each respective first fracture type were included in the analyses. Central registers covering all Swedish citizens were used to identify the subjects and the time of death for all subjects who died during the study, nd these analyses were performed after the time of fracture validation. At the time of fracture evaluation, the computerized X-ray archives in Malmö, Göteborg, and Uppsala were searched for new fractures occurring after the baseline visit, using the unique personal registration number, which all Swedish citizens have. All fractures reported by the study subject after the baseline visit were confirmed by physician review of radiology reports. Fractures reported by the study subject, but not possible to confirm by X-ray analyses report, were not included in this study. Note: we combined any self-reported previous fracture after the age of 50 and any incident clinical fracture to one variable for this analysis.</t>
  </si>
  <si>
    <t>Participants were invited to fill out web-based questionnaires, which included three questions about fracture: (1) Bone Fracture – Yes, No, I’m not sure ;  (2) Your Medical History: Have you ever been diagnosed by a doctor with any of the following bone or joint conditions”  - Fracture? – Yes, No, I don’t know; (3) Have you ever been diagnosed with a bone fracture (broken bone)? – Yes, No, I’m not sure</t>
  </si>
  <si>
    <t>The Danish samples were derived from the Prospective Epidemiological Risk Factor (PERF study). These are postmenopausal women in the age range 55–86 years, taking part in a prospective epidemiological study and in various clinical trials for osteoporosis at the Center for Clinical and Basic Research, Copenhagen.  The study was approved by the Ethics Committee of Copenhagen County and was in accordance with the principles of the Helsinki Declaration</t>
  </si>
  <si>
    <t>Bagger YZ, Rasmussen HB, Alexandersen P, Werge T, Christiansen C, Tanko LB. Links between cardiovascular disease and osteoporosis in postmenopausal women: serum lipids or atherosclerosis per se? Osteoporos Int. 2007;18(4):505-12</t>
  </si>
  <si>
    <t>The Australian samples were derived from the Dubbo Osteoporosis Epidemiology Study (DOES), including subjects in the age range 60-99 years. All are of Caucasian ethnicity. The study was approved by the St. Vincent’s Ethics Review Committee (Sydney), and all subjects gave written informed consent</t>
  </si>
  <si>
    <t>Nguyen TV, Sambrook PN, Eisman JA. Sources of variability in bone mineral density measurements: implications for study design and analysis of bone loss. J Bone Miner Res. 1997;12(1):124-35</t>
  </si>
  <si>
    <t>Lateral X-rays of the thoracic and lumbar spine were performed using standard X-ray equipment. Vertebral deformities from T4 to L4 were assessed by digital measurements of vertebral deformations using the Image Pro Image Analyzer software (version 4.5 for windows, Media Cybernetics Inc., Silver Spring, MD, USA). The ratio of the anterior and posterior heights of each vertebral body was determined and a difference between the anterior and posterior edges exceeding 20% was considered as a radiographic vertebral fracture. Information on prevalent non-vertebral fractures (wrist, hip, humeral fracture, rib, ankle, and foot) was collected during personal interview and later verified by X-rays or hospital discharge summaries.</t>
  </si>
  <si>
    <t>Dawber TR, Meadors GF, Moore FE, Jr.: Epidemiological approaches to heart disease: the Framingham Study. Am J Public Health 1951; 41(3):279-286. Splansky GL, Corey D, Yang Q, Atwood LD, Cupples LA, Benjamin EJ, D’Agostino, Sr., RB, Fox CS, Larson MG, Murabito JM,  O’Donnell CJ, Vasan RS, Wolf PA, Levy D.  The Third Generation Cohort of the National Heart, Lung, and Blood Institute’s Framingham Heart Study: Design, Recruitment, and Initial Examination.  Am J Epidemiol 2007;165:1328–1335. Feinleib M, Kannel WB, Garrison RJ, et al. The Framingham Offspring Study. Design and preliminary data. Prev Med 1975;4:518–25. Kiel DP, Demissie S, Dupuis J, Lunetta KL, Murabito JM, Karasik D.  Genome-wide association with bone mass and geometry in the Framingham Heart Study.  BMC Med Genet 2007;8(Suppl 1):S14.</t>
  </si>
  <si>
    <t>RS-I</t>
  </si>
  <si>
    <t>The Study of Osteoporotic Fractures (SOF) is a prospective multicenter study. The cohort originally comprised 9704 community dwelling women recruited from population-based listings in four U.S. areas.  Inclusion criteria were 1) 65 years of age or older, (2) ability to walk without the assistance of another, (3) absence of bilateral hip replacements, (4) ability to provide self-reported data, (5) residence near a clinical site for the duration of the study, (6) absence of a medical condition that (in the judgment of the investigator) would result in imminent death, and (7) ability to understand and sign an informed consent. Written informed consent was provided, and the IRB at each enrollment site approved the study.</t>
  </si>
  <si>
    <t>Uses same fracture phenotype as was used for other GEFOS projects (BMD and FX), which is permissive and allow ill-defined fractures even if those are from questionnaire data. If possible, remove high-impact factures, skull, toes and fingers fractures.</t>
  </si>
  <si>
    <t>The Framingham Osteoporosis Study is an ancillary  study of the parent, Framingham Study.  The  Framingham Study is a family based,  multigenerational cohort study initiated originally to  study the risk factors for cardiovascular disease</t>
  </si>
  <si>
    <t>Self report and medical records</t>
  </si>
  <si>
    <t>B-vitamins for the PRevention Of Osteoporotic Fractures</t>
  </si>
  <si>
    <t>Intervention study</t>
  </si>
  <si>
    <t>History of fractures before baseline: questionnaire. Incident fractures: self-report, validated at GP/hospital</t>
  </si>
  <si>
    <t>B-PROOF is a trial investigating the effect of 2-year supplementation with 400 mcg folic acid and 500 mcg vitamin B12 on fracture incidence in hyperhomoycsteinemic persons aged 65y and older.</t>
  </si>
  <si>
    <t>Rationale and design of the B-PROOF study, a randomized controlled trial on the effect of supplemental intake of vitamin B12 and folic acid on fracture incidence. van Wijngaarden JP, Dhonukshe-Rutten RA, van Schoor NM, van der Velde N, Swart KM, Enneman AW, van Dijk SC, Brouwer-Brolsma EM, Zillikens MC, van Meurs JB, Brug J, Uitterlinden AG, Lips P, de Groot LC. BMC Geriatr. 2011 Dec 2;11:80. doi: 10.1186/1471-2318-11-80. PMID: 22136481</t>
  </si>
  <si>
    <t xml:space="preserve">Fractures were identified prospectively from 1989 by reviewing all x ray reports in Dubbo on subjects aged 60 or over at the only two radiology services available there (public hospital and private clinic) for the word "fracture."
</t>
  </si>
  <si>
    <t>s</t>
  </si>
  <si>
    <t>Questionnaire, radiographic  documentation</t>
  </si>
  <si>
    <t>Clinical based</t>
  </si>
  <si>
    <t>DNA extraction and genotyping were performed on saliva samples by National Genetics Institute (NGI), a CLIA licensed clinical laboratory and a subsidiary of Laboratory Corporation of America. Samples have been genotyped on one of four genotyping platforms. The V2 platform was a variant of the Illumina HumanHap550+ BeadChip, including about 25,000 custom SNPs selected by 23andMe, with a total of about 560,000 SNPs. The V3 platform was based on the Illumina OmniExpress+ BeadChip, with custom content to improve the overlap with our V2 array, with a total of about 950,000 SNPs. The V4 platform in current use is a fully custom array, including a lower redundancy subset of V2 and V3 SNPs with additional coverage of lower-frequency coding variation, and about 570,000 SNPs. Samples that failed to reach 98.5% call rate was re-analyzed. Individuals whose analyses failed repeatedly were re-contacted by 23andMe customer service to provide additional samples.</t>
  </si>
  <si>
    <t>We restricted participants to a set of individuals who have &gt;97% European ancestry, as determined through an analysis of local ancestry. Briefly, our algorithm first partitions phased genomic data into short windows of about 100 SNPs. Within each window, we use a support vector machine (SVM) to classify individual haplotypes into one of 31 reference populations. The SVM classifications are then fed into a hidden Markov model (HMM) that accounts for switch errors and incorrect assignments, and gives probabilities for each reference population in each window. Finally, we used simulated admixed individuals to recalibrate the HMM probabilities so that the reported assignments are consistent with the simulated admixture proportions. The reference population data is derived from public datasets (the Human Genome Diversity Project, HapMap, and 1000 Genomes), as well as 23andMe customers who have reported having four grandparents from the same country.
A maximal set of unrelated individuals was chosen for each analysis using a segmental identity-by-descent (IBD) estimation algorithm2. Individuals were defined as related if they shared more than 700 cM IBD, including regions where the two individuals share either one or both genomic segments identical-by-descent. This level of relatedness (roughly 20% of the genome) corresponds approximately to the minimal expected sharing between first cousins in an outbred population.
We phased and imputed data for each genotyping platform separately. We phased using an internally developed phasing tool, Finch, which implements the Beagle haplotype graph-based phasing algorithm, modified to separate the haplotype graph construction and phasing steps. Finch extends the Beagle model to accommodate genotyping error and recombination, to handle cases where there are no consistent paths through the haplotype graph for the individual being phased. We constructed haplotype graphs for European and non-European samples on each 23andMe genotyping platform from a representative sample of genotyped individuals, and then performed out-of-sample phasing of all genotyped individuals against the appropriate graph. Individuals were imputed against the provided reference panel, which is a 4Mb region around rs11692564. In this region we used 704, 1149 or 645 genotyped SNPs for individuals who were genotyped on V2, V3 or V4, respectively.</t>
  </si>
  <si>
    <t xml:space="preserve">For the case control comparison, we computed association test results by logistic regression assuming additive allelic effects. We use the imputed dosages rather than best-guess genotypes. For the combined associations we included covariates for age, gender, height, weight and the top five principal components to account for residual population structure; for the same-sex associations we dropped sex as a covariate. The association test P value we report is computed using a likelihood ratio test, which in our experience is better behaved than a Wald test on the regression coefficient
</t>
  </si>
  <si>
    <t>Illumina BeadChip-genotyping of 104,220 Icelandic samples were assayed with the HumanHap300, HumanCNV370, HumanHap610, HumanHap1M, HumanHap660, Omni-1, Omni 2.5 or Omni Express BeadChip at deCODE Genetics</t>
  </si>
  <si>
    <t>Sequence variants identified through whole-genome sequencing of 2,636  Icelandic insdividuals, were imputed into the 104,220 chip-genotyped Icelandic individuals whose genotypes has been phased using the method of long-range phasing. The imputaion was done using software developed at deCode genetics that uses similar methods as used by the IMPUTE software.</t>
  </si>
  <si>
    <t>A generalized form of logistic regression that accounts for relatedness between individuals and potential population stratification was used to test for the association of fracture status with sequence variants. Available characteristics that correlate with disease status were also included in the model as nuisance variables. These characteristics were: sex, county of birth, current age or age at death (first- and second-order terms included), blood sample availability for the individual and an indicator function for the overlap of the lifetime of the individual with the timespan of phenotype collection. Close relatives of genotyped individuals were included in the association analysis if their genotypes could be imputed using familial imputation.</t>
  </si>
  <si>
    <t>Imputed during discovery phase of BMD GWAS. Please refer to supplementary text for full description of imputation method.</t>
  </si>
  <si>
    <t>Genotyping in the WGHS sample was performed using the HumanHap300 Duo ‘‘+’’ chips or the combination of the HumanHap300 Duo and iSelect chips (Illumina, San Diego, CA) with the Infinium II protocol. In either case, the custom SNP content was the same; these custom SNPs were chosen without regard to minor allele frequency (MAF) to saturate candidate genes for cardiovascular disease as well as to increase coverage of SNPs with known or suspected biological function, e.g. disease association, non-synonymous changes, substitutions at splice sites, etc. For quality control, all samples were required to have successful genotyping using the BeadStudio v. 3.3 software (Illumina, San Diego, CA) for at least 98% of the SNPs.  A subset of 23,294 individuals were identified with self-reported European ancestry that could be verified on the basis of multidimensional scaling analysis of identity by state using1443 ancestry informative markers in PLINK v. 1.06.  In the final dataset of these individuals, a total of 339596 SNPs were retained with MAF &gt;1%, successful genotyping in 90% of the subjects, and deviations from Hardy-Weinberg equilibrium not exceeding P=10-6 in significance.</t>
  </si>
  <si>
    <t>Among the final 23,294 individuals of verified European ancestry, genotypes for a total of 2,608,509 SNPs were imputed from the experimental genotypes for 340,349 SNPs and LD relationships implicit in the HapMap r. 22 CEU samples.  Imputation was performed with MaCH 1.0.16.  Analysis is typically performed with ProbABEL.</t>
  </si>
  <si>
    <t>Logistic regression - "glm" R  function (family="binomial") - covariates: age, age^2, weight, height, E1 (first coordinate in eigenvector space)</t>
  </si>
  <si>
    <t>Please refer to supplementary text for full description of genotyping method.</t>
  </si>
  <si>
    <t>Imputed data, SNPTEST (method=score) Logistic regression model  adjusted for available covariates, such as age, age2, sex, height, weight, ancestral genetic background (4PCs). For the genotyped data PLINK was used for association using the same covariates</t>
  </si>
  <si>
    <t>Affymetrix 500K Dual GeneChip + 50K genecentered MIP set</t>
  </si>
  <si>
    <t xml:space="preserve">To obtain association statistics, in each participating study, a logistic regression model (GEE model for family-based studies) adjusted for age, age2, sex, height, weight, estrogen/menopause status (women only), ancestral genetic background (PCs) and cohort-specific covariates (such as clinical centers) was applied. </t>
  </si>
  <si>
    <t>Supplementary Table 4 | Genotype concordance of rs11692564 for UK10K ALSPAC.</t>
  </si>
  <si>
    <t>Supplementary Table 5 | Genotype concordance of rs11692564 for MZ cotwins genotyped and whole genome sequenced.</t>
  </si>
  <si>
    <t>Supplementary Table 6 | Comparison of Genotyping and Imputation Performance in the TwinsUK Imputed Cohort.</t>
  </si>
  <si>
    <t>Supplementary Table 7 | Conditional analysis of rs11692564, rs188303909, rs6542457, rs148771817 and rs7776725.</t>
  </si>
  <si>
    <t>Supplementary Table 8 | Fracture Cohort Case and Control Counts.</t>
  </si>
  <si>
    <t>Supplementary Table 9 | Cohort level fracture summary statistics for variants at the EN1 locus.</t>
  </si>
  <si>
    <t>Supplementary Table 10 | Dynamic Histomorphometry</t>
  </si>
  <si>
    <t>Supplementary Table 11 | Homologous Regions in Rat and Mouse and Their Association with Bone Traits.</t>
  </si>
  <si>
    <t>Supplementary Table 12 | Genome-Wide Significant SNVs for Forearm. Results are from the Meta-Analysis of All Discovery Cohorts.</t>
  </si>
  <si>
    <t>Supplementary Table 13 | Correlation of Dnase1 Presence Between the DHS Present at rs148771817  and 100 Nucleotide Bins Across the Promoters of Genes at 7q31.3.</t>
  </si>
  <si>
    <t>Supplementary Table 14 | Summary Statistics from Matching of Functional Variants to Control Variants Across GERP Thresholds.</t>
  </si>
  <si>
    <t>Supplementary Table 15 | Summary Statistics from FDR Analysis of Functional Variants to Control Variants (Matched and Unmatched) Across GERP++ Thresholds.</t>
  </si>
  <si>
    <t>Supplementary Table 16 | Genome-Wide Significant Loci from Single-SNV Association Tests (Top SNVs per Locus are Displayed) from Discovery Meta-analysis.</t>
  </si>
  <si>
    <t>Supplementary Table 17 | Genome-Wide Significant SNVs for Lumbar Spine. Results are from the Meta-Analysis of All Discovery Cohorts.</t>
  </si>
  <si>
    <t>Supplementary Table 18 | Genome-Wide Significant SNVs for Femoral Neck. Results are from the Meta-Analysis of Discovery Cohorts.</t>
  </si>
  <si>
    <t>Supplementary Table 19 | SkatMeta Region-Based Results for Discovery Cohorts (P ≤ 1.2E-6).</t>
  </si>
  <si>
    <t>Supplementary Table 20 | Study Cohorts.</t>
  </si>
  <si>
    <t>Supplementary Table 21 | BMD and Covariate Characteristics for Cohort-Level Data.</t>
  </si>
  <si>
    <t>Supplementary Table 22 | Metrics for Sequencing-based Cohorts.</t>
  </si>
  <si>
    <t>Supplementary Table 23 | Imputation Statistics for Imputed Discovery Cohorts.</t>
  </si>
  <si>
    <t>Supplementary Table 24 | Sex-stratified Disccovery Meta-analyais for EN1 Genome-wide Significant Variants.</t>
  </si>
  <si>
    <t>Supplementary Table 25 | SNVs selected for replication.</t>
  </si>
  <si>
    <t>Supplementary Table 26 | Genotyping Quality Metrics for Replication Cohorts</t>
  </si>
  <si>
    <t>Supplementary Table 27 | Discovery and Replication Cohort Level Assocation Results for Variants Targeted for Replication.</t>
  </si>
  <si>
    <t>Supplementary Table 28 | Single Variant Association Test Results for Novel Variants Across 3 BMD Phenotypes.</t>
  </si>
  <si>
    <t>Supplementary Table 29 | Cohort-level Description of Fracture Phenotype.</t>
  </si>
  <si>
    <t>Supplementary Table 30 | Effect of Genome Wide Significant SNVs from the Discovery Phase on Risk of Fracture.</t>
  </si>
  <si>
    <t>Supplementary Table 31 | Fracture Study Cohorts.</t>
  </si>
  <si>
    <t>Supplementary Table 32 | Fracture Analysis Method</t>
  </si>
  <si>
    <t>Supplementary Table 33 | Fracture meta-analysis of EN1 variants excluding the 23andMe cohort</t>
  </si>
  <si>
    <t>Rotterdam Study I</t>
  </si>
  <si>
    <t>Rotterdam Study III</t>
  </si>
  <si>
    <t>Supplementary Table 34 | Rotterdam Study cohorts I and III fracture summary statistics for rs11692564 using imputation and direct genotyping.</t>
  </si>
  <si>
    <t>Supplementary Table 35 | The 305 DHS ENCODE Datasets Used for Distal/Promoter Correlation Analyses.</t>
  </si>
  <si>
    <t>Supplementary Table 36 | MicroCT results for Mouse sdEn1 and controls.</t>
  </si>
  <si>
    <t>WHI</t>
  </si>
  <si>
    <t>All samples were genotyped using genomic DNA obtained from WHI participants. Genotyping happened on the Illumina 550, 610,  Cytochip 370,Human Omni1-Quad, Human ImniExoresm and the Affymetrix Gene Titan Axiom Genome Wide Guman 1 CEU Array</t>
  </si>
  <si>
    <t>Details currently not available (let us know if more is needed). All GWAS were imputed jointly as part of the UK10K imputation.</t>
  </si>
  <si>
    <t>Logistic regression modeladjusted for available covariates, such as age, age2, sex, height, weight,ly), ancestral genetic background (PCs) .</t>
  </si>
  <si>
    <t xml:space="preserve">Cohort  </t>
  </si>
  <si>
    <t>3 Clinical Trials and Observational Study-population based</t>
  </si>
  <si>
    <t xml:space="preserve">Northern European (cohort also contains Asian, Native American/Pacific Islanders, Black and Hispanic) </t>
  </si>
  <si>
    <t>Self reported incident clinical fractures defined as all fractures ascertained semiannually (clinical trials thorugh the end of trials) and annuallythereafter and for the  observational study cohort. Hip fractures were   centrally adjudicated. Excludes fractures of  the ribs, sternum, skull or face, fingers, toes, and cervical vertebrae</t>
  </si>
  <si>
    <t>The WHI includes an observational study (OS; n = 93,676)
and clinical trials (CTs; n = 68,132) of postmenopausal hormone
therapy, dietary modification (DM), and calcium and vitamin D
supplementation</t>
  </si>
  <si>
    <t>Illumina BeadChip-genotyping of samples were assayed with the HumanHap300, HumanCNV370, HumanHap610, HumanHap1M, HumanHap660, Omni-1, Omni 2.5 or Omni Express BeadChip at deCODE Genetics</t>
  </si>
  <si>
    <t>Genotyped using the Illumina Omni Express M.</t>
  </si>
  <si>
    <r>
      <t>Total by Genotyping Method</t>
    </r>
    <r>
      <rPr>
        <b/>
        <vertAlign val="superscript"/>
        <sz val="9"/>
        <color theme="1"/>
        <rFont val="Arial"/>
        <family val="2"/>
      </rPr>
      <t>b</t>
    </r>
  </si>
  <si>
    <r>
      <t>Genome-Wide Genotyped and Imputed to UK10K/1000Genomes Reference Panel</t>
    </r>
    <r>
      <rPr>
        <i/>
        <vertAlign val="superscript"/>
        <sz val="9"/>
        <color theme="1"/>
        <rFont val="Arial"/>
        <family val="2"/>
      </rPr>
      <t>a</t>
    </r>
  </si>
  <si>
    <r>
      <rPr>
        <vertAlign val="superscript"/>
        <sz val="9"/>
        <color rgb="FF000000"/>
        <rFont val="Lucida Grande"/>
      </rPr>
      <t>a</t>
    </r>
    <r>
      <rPr>
        <sz val="9"/>
        <color rgb="FF000000"/>
        <rFont val="Lucida Grande"/>
      </rPr>
      <t>All genome-wide genotyped samples in this study were independent of sequenced samples</t>
    </r>
  </si>
  <si>
    <r>
      <rPr>
        <vertAlign val="superscript"/>
        <sz val="9"/>
        <color theme="1"/>
        <rFont val="Arial"/>
        <family val="2"/>
      </rPr>
      <t>b</t>
    </r>
    <r>
      <rPr>
        <sz val="9"/>
        <color theme="1"/>
        <rFont val="Arial"/>
        <family val="2"/>
      </rPr>
      <t>Per cohort, maximal sample size across phenotypes was used.</t>
    </r>
  </si>
  <si>
    <r>
      <rPr>
        <vertAlign val="superscript"/>
        <sz val="9"/>
        <color theme="1"/>
        <rFont val="Arial"/>
        <family val="2"/>
      </rPr>
      <t>*</t>
    </r>
    <r>
      <rPr>
        <sz val="9"/>
        <color theme="1"/>
        <rFont val="Arial"/>
        <family val="2"/>
      </rPr>
      <t>For the TwinsUK imputed cohort, rs71527633 has INFO of 0.07 and was excluded from discovery meta-analysis, and high %NRD is reflective of this low INFO score.</t>
    </r>
  </si>
  <si>
    <r>
      <t>SNP</t>
    </r>
    <r>
      <rPr>
        <b/>
        <vertAlign val="subscript"/>
        <sz val="9"/>
        <color theme="1"/>
        <rFont val="Arial"/>
        <family val="2"/>
      </rPr>
      <t>condition</t>
    </r>
  </si>
  <si>
    <r>
      <t>r</t>
    </r>
    <r>
      <rPr>
        <b/>
        <vertAlign val="superscript"/>
        <sz val="9"/>
        <color theme="1"/>
        <rFont val="Arial"/>
        <family val="2"/>
      </rPr>
      <t>2</t>
    </r>
  </si>
  <si>
    <r>
      <t>β</t>
    </r>
    <r>
      <rPr>
        <b/>
        <vertAlign val="subscript"/>
        <sz val="9"/>
        <color theme="1"/>
        <rFont val="Arial"/>
        <family val="2"/>
      </rPr>
      <t>condition</t>
    </r>
  </si>
  <si>
    <r>
      <t>SE</t>
    </r>
    <r>
      <rPr>
        <b/>
        <vertAlign val="subscript"/>
        <sz val="9"/>
        <color theme="1"/>
        <rFont val="Arial"/>
        <family val="2"/>
      </rPr>
      <t>condition</t>
    </r>
  </si>
  <si>
    <r>
      <t>P</t>
    </r>
    <r>
      <rPr>
        <b/>
        <i/>
        <vertAlign val="subscript"/>
        <sz val="9"/>
        <color theme="1"/>
        <rFont val="Arial"/>
        <family val="2"/>
      </rPr>
      <t>condition</t>
    </r>
  </si>
  <si>
    <r>
      <t>Replication Meta-analysis</t>
    </r>
    <r>
      <rPr>
        <i/>
        <vertAlign val="superscript"/>
        <sz val="9"/>
        <color theme="1"/>
        <rFont val="Arial"/>
        <family val="2"/>
      </rPr>
      <t>a</t>
    </r>
  </si>
  <si>
    <r>
      <rPr>
        <vertAlign val="superscript"/>
        <sz val="9"/>
        <color theme="1"/>
        <rFont val="Arial"/>
        <family val="2"/>
      </rPr>
      <t>a</t>
    </r>
    <r>
      <rPr>
        <sz val="9"/>
        <color theme="1"/>
        <rFont val="Arial"/>
        <family val="2"/>
      </rPr>
      <t>Common variant rs1878526 not genotyped in replication</t>
    </r>
  </si>
  <si>
    <r>
      <t>r</t>
    </r>
    <r>
      <rPr>
        <b/>
        <i/>
        <vertAlign val="superscript"/>
        <sz val="9"/>
        <color rgb="FF000000"/>
        <rFont val="Arial"/>
        <family val="2"/>
      </rPr>
      <t>2</t>
    </r>
  </si>
  <si>
    <r>
      <rPr>
        <b/>
        <sz val="9"/>
        <color rgb="FF000000"/>
        <rFont val="Arial"/>
        <family val="2"/>
      </rPr>
      <t>Maximum</t>
    </r>
    <r>
      <rPr>
        <b/>
        <i/>
        <sz val="9"/>
        <color rgb="FF000000"/>
        <rFont val="Arial"/>
        <family val="2"/>
      </rPr>
      <t xml:space="preserve"> r</t>
    </r>
    <r>
      <rPr>
        <b/>
        <i/>
        <vertAlign val="superscript"/>
        <sz val="9"/>
        <color rgb="FF000000"/>
        <rFont val="Arial"/>
        <family val="2"/>
      </rPr>
      <t>2</t>
    </r>
  </si>
  <si>
    <r>
      <rPr>
        <b/>
        <sz val="9"/>
        <color rgb="FF000000"/>
        <rFont val="Arial"/>
        <family val="2"/>
      </rPr>
      <t>Median</t>
    </r>
    <r>
      <rPr>
        <b/>
        <i/>
        <sz val="9"/>
        <color rgb="FF000000"/>
        <rFont val="Arial"/>
        <family val="2"/>
      </rPr>
      <t xml:space="preserve"> r</t>
    </r>
    <r>
      <rPr>
        <b/>
        <i/>
        <vertAlign val="superscript"/>
        <sz val="9"/>
        <color rgb="FF000000"/>
        <rFont val="Arial"/>
        <family val="2"/>
      </rPr>
      <t>2</t>
    </r>
  </si>
  <si>
    <r>
      <t>See footnote</t>
    </r>
    <r>
      <rPr>
        <vertAlign val="superscript"/>
        <sz val="9"/>
        <color theme="1"/>
        <rFont val="Arial"/>
        <family val="2"/>
      </rPr>
      <t>1</t>
    </r>
  </si>
  <si>
    <r>
      <rPr>
        <vertAlign val="superscript"/>
        <sz val="9"/>
        <color theme="1"/>
        <rFont val="Arial"/>
        <family val="2"/>
      </rPr>
      <t>1</t>
    </r>
    <r>
      <rPr>
        <sz val="9"/>
        <color theme="1"/>
        <rFont val="Arial"/>
        <family val="2"/>
      </rPr>
      <t>All children attending the research clinic at age 17 years were offered a left hip dual-energy X-ray absorptiometry (DXA) scan on a GE Lunar Prodigy, generating total hip (TH) and FN BMD (g/cm2). Each scan was analyzed using the manufacturer’s automated advanced ip analysis (AHA) software, which generated a range of structural parameters at the site of minimum FN width.</t>
    </r>
  </si>
  <si>
    <r>
      <t>Average r</t>
    </r>
    <r>
      <rPr>
        <b/>
        <vertAlign val="superscript"/>
        <sz val="9"/>
        <color theme="1"/>
        <rFont val="Arial"/>
        <family val="2"/>
      </rPr>
      <t>2</t>
    </r>
  </si>
  <si>
    <r>
      <t>rs11024028</t>
    </r>
    <r>
      <rPr>
        <vertAlign val="superscript"/>
        <sz val="9"/>
        <rFont val="Arial"/>
        <family val="2"/>
      </rPr>
      <t>1</t>
    </r>
  </si>
  <si>
    <r>
      <rPr>
        <vertAlign val="superscript"/>
        <sz val="9"/>
        <color theme="1"/>
        <rFont val="Arial"/>
        <family val="2"/>
      </rPr>
      <t>1</t>
    </r>
    <r>
      <rPr>
        <sz val="9"/>
        <color theme="1"/>
        <rFont val="Arial"/>
        <family val="2"/>
      </rPr>
      <t>Assay for rs11024028  proved problematic for GEOS and EDOS (A). Re-design of assay was conducted and performed on re-plating of EDOS (B). GEOS genotype data was removed from replication meta-analysis for this variant.</t>
    </r>
  </si>
  <si>
    <t>The WGHS is supported by HL043851 and HL080467 from the National Heart, Lung, and Blood Institute and CA047988 from the National Cancer Institute, with collaborative scientific support and funding for genotyping provided by Amgen.</t>
  </si>
  <si>
    <t>The WHI program is funded by the National Heart, Lung, and Blood Institute, National Institutes of Health, U.S. Department of Health and Human Services through contracts HHSN268201100046C, HHSN268201100001C, HHSN268201100002C, HHSN268201100003C, HHSN268201100004C,  HHSN271201100004C, HHSN268200960002C and N01-WH-74316.</t>
  </si>
  <si>
    <t>DOES</t>
  </si>
  <si>
    <t>National Health and Medical Research Council, Australia</t>
  </si>
  <si>
    <t>Funding from Mrs Janice Gibson and the Ernest Heine Foundation; Untied eduicational grants from Amgen, Lilly, Merck Sharp and Dohme, Novartis, sanofi-Aventis, Servier.   We acknowledge the work of Mrs Janet Watters and the support of the people of Dubbo NSW Australia.</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</si>
</sst>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_(* \(#,##0.00\);_(* &quot;-&quot;??_);_(@_)"/>
    <numFmt numFmtId="165" formatCode="0.000"/>
    <numFmt numFmtId="166" formatCode="0.0E+00"/>
    <numFmt numFmtId="167" formatCode="0.0000"/>
    <numFmt numFmtId="168" formatCode="0.000000"/>
    <numFmt numFmtId="169" formatCode="_(* #,##0_);_(* \(#,##0\);_(* &quot;-&quot;??_);_(@_)"/>
    <numFmt numFmtId="170" formatCode="0.0"/>
  </numFmts>
  <fonts count="68" x14ac:knownFonts="1">
    <font>
      <sz val="11"/>
      <color theme="1"/>
      <name val="Calibri"/>
      <family val="2"/>
      <scheme val="minor"/>
    </font>
    <font>
      <sz val="12"/>
      <color theme="1"/>
      <name val="Calibri"/>
      <family val="2"/>
      <scheme val="minor"/>
    </font>
    <font>
      <sz val="11"/>
      <color theme="1"/>
      <name val="Calibri"/>
      <family val="2"/>
      <scheme val="minor"/>
    </font>
    <font>
      <sz val="12"/>
      <color theme="1"/>
      <name val="Calibri"/>
      <family val="2"/>
      <scheme val="minor"/>
    </font>
    <font>
      <b/>
      <sz val="10"/>
      <color theme="1"/>
      <name val="Arial"/>
      <family val="2"/>
    </font>
    <font>
      <sz val="10"/>
      <color theme="1"/>
      <name val="Arial"/>
      <family val="2"/>
    </font>
    <font>
      <b/>
      <vertAlign val="superscript"/>
      <sz val="10"/>
      <color theme="1"/>
      <name val="Arial"/>
      <family val="2"/>
    </font>
    <font>
      <sz val="12"/>
      <color rgb="FF9C0006"/>
      <name val="Calibri"/>
      <family val="2"/>
      <scheme val="minor"/>
    </font>
    <font>
      <sz val="12"/>
      <color rgb="FF006100"/>
      <name val="Calibri"/>
      <family val="2"/>
      <scheme val="minor"/>
    </font>
    <font>
      <sz val="12"/>
      <color rgb="FF9C6500"/>
      <name val="Calibri"/>
      <family val="2"/>
      <scheme val="minor"/>
    </font>
    <font>
      <sz val="11"/>
      <color rgb="FF000000"/>
      <name val="Calibri"/>
      <family val="2"/>
      <charset val="1"/>
    </font>
    <font>
      <b/>
      <sz val="10"/>
      <color rgb="FF000000"/>
      <name val="Arial"/>
      <family val="2"/>
    </font>
    <font>
      <sz val="10"/>
      <color rgb="FF000000"/>
      <name val="Arial"/>
      <family val="2"/>
    </font>
    <font>
      <sz val="10"/>
      <name val="Arial"/>
      <family val="2"/>
    </font>
    <font>
      <b/>
      <sz val="10"/>
      <color rgb="FFFF0000"/>
      <name val="Arial"/>
      <family val="2"/>
    </font>
    <font>
      <sz val="8"/>
      <color theme="1"/>
      <name val="Arial"/>
      <family val="2"/>
    </font>
    <font>
      <sz val="8"/>
      <name val="Arial"/>
      <family val="2"/>
    </font>
    <font>
      <sz val="10"/>
      <color rgb="FFFF0000"/>
      <name val="Arial"/>
      <family val="2"/>
    </font>
    <font>
      <i/>
      <sz val="10"/>
      <color theme="1"/>
      <name val="Arial"/>
      <family val="2"/>
    </font>
    <font>
      <b/>
      <i/>
      <sz val="10"/>
      <color theme="1"/>
      <name val="Arial"/>
      <family val="2"/>
    </font>
    <font>
      <u/>
      <sz val="12"/>
      <color theme="10"/>
      <name val="Calibri"/>
      <family val="2"/>
      <scheme val="minor"/>
    </font>
    <font>
      <u/>
      <sz val="12"/>
      <color theme="11"/>
      <name val="Calibri"/>
      <family val="2"/>
      <scheme val="minor"/>
    </font>
    <font>
      <b/>
      <sz val="10"/>
      <color rgb="FFC00000"/>
      <name val="Arial"/>
      <family val="2"/>
    </font>
    <font>
      <sz val="10"/>
      <color indexed="8"/>
      <name val="Arial"/>
      <family val="2"/>
    </font>
    <font>
      <b/>
      <sz val="10"/>
      <color indexed="8"/>
      <name val="Arial"/>
      <family val="2"/>
    </font>
    <font>
      <u/>
      <sz val="11"/>
      <color theme="10"/>
      <name val="Calibri"/>
      <family val="2"/>
      <scheme val="minor"/>
    </font>
    <font>
      <u/>
      <sz val="11"/>
      <color theme="11"/>
      <name val="Calibri"/>
      <family val="2"/>
      <scheme val="minor"/>
    </font>
    <font>
      <b/>
      <sz val="10"/>
      <color theme="1"/>
      <name val="Tahoma"/>
      <family val="2"/>
    </font>
    <font>
      <b/>
      <sz val="10"/>
      <name val="Arial"/>
      <family val="2"/>
    </font>
    <font>
      <b/>
      <sz val="11"/>
      <color rgb="FFFF0000"/>
      <name val="Calibri"/>
      <family val="2"/>
      <scheme val="minor"/>
    </font>
    <font>
      <sz val="11"/>
      <color theme="1"/>
      <name val="Arial"/>
      <family val="2"/>
    </font>
    <font>
      <sz val="11"/>
      <name val="Arial"/>
      <family val="2"/>
    </font>
    <font>
      <b/>
      <i/>
      <vertAlign val="superscript"/>
      <sz val="10"/>
      <color theme="1"/>
      <name val="Arial"/>
      <family val="2"/>
    </font>
    <font>
      <b/>
      <sz val="9"/>
      <color theme="1"/>
      <name val="Arial"/>
      <family val="2"/>
    </font>
    <font>
      <sz val="9"/>
      <color theme="1"/>
      <name val="Arial"/>
      <family val="2"/>
    </font>
    <font>
      <b/>
      <i/>
      <sz val="9"/>
      <color theme="1"/>
      <name val="Arial"/>
      <family val="2"/>
    </font>
    <font>
      <b/>
      <vertAlign val="superscript"/>
      <sz val="9"/>
      <color theme="1"/>
      <name val="Arial"/>
      <family val="2"/>
    </font>
    <font>
      <i/>
      <sz val="9"/>
      <color theme="1"/>
      <name val="Arial"/>
      <family val="2"/>
    </font>
    <font>
      <sz val="12"/>
      <color rgb="FF9C0006"/>
      <name val="Calibri"/>
      <family val="2"/>
      <charset val="129"/>
      <scheme val="minor"/>
    </font>
    <font>
      <u/>
      <sz val="10"/>
      <color indexed="12"/>
      <name val="MS Sans Serif"/>
      <family val="2"/>
    </font>
    <font>
      <sz val="9"/>
      <name val="Arial"/>
      <family val="2"/>
    </font>
    <font>
      <b/>
      <sz val="9"/>
      <color rgb="FFFF0000"/>
      <name val="Arial"/>
      <family val="2"/>
    </font>
    <font>
      <sz val="9"/>
      <color theme="1"/>
      <name val="Minion Pro Med Ital"/>
      <family val="2"/>
    </font>
    <font>
      <b/>
      <sz val="11"/>
      <color indexed="9"/>
      <name val="Calibri"/>
      <family val="2"/>
    </font>
    <font>
      <sz val="10"/>
      <name val="Calibri"/>
      <family val="2"/>
    </font>
    <font>
      <sz val="10"/>
      <color rgb="FF000000"/>
      <name val="Calibri"/>
      <family val="2"/>
    </font>
    <font>
      <sz val="10"/>
      <color theme="1"/>
      <name val="Calibri"/>
      <family val="2"/>
    </font>
    <font>
      <sz val="10"/>
      <color theme="1"/>
      <name val="Calibri"/>
      <family val="2"/>
      <scheme val="minor"/>
    </font>
    <font>
      <sz val="8"/>
      <color theme="1" tint="4.9989318521683403E-2"/>
      <name val="Arial"/>
      <family val="2"/>
    </font>
    <font>
      <sz val="9"/>
      <color theme="1" tint="4.9989318521683403E-2"/>
      <name val="Arial"/>
      <family val="2"/>
    </font>
    <font>
      <sz val="11"/>
      <color theme="1" tint="4.9989318521683403E-2"/>
      <name val="Calibri"/>
      <family val="2"/>
      <scheme val="minor"/>
    </font>
    <font>
      <i/>
      <vertAlign val="superscript"/>
      <sz val="9"/>
      <color theme="1"/>
      <name val="Arial"/>
      <family val="2"/>
    </font>
    <font>
      <sz val="9"/>
      <color rgb="FF000000"/>
      <name val="Lucida Grande"/>
    </font>
    <font>
      <vertAlign val="superscript"/>
      <sz val="9"/>
      <color rgb="FF000000"/>
      <name val="Lucida Grande"/>
    </font>
    <font>
      <vertAlign val="superscript"/>
      <sz val="9"/>
      <color theme="1"/>
      <name val="Arial"/>
      <family val="2"/>
    </font>
    <font>
      <b/>
      <sz val="9"/>
      <color rgb="FF000000"/>
      <name val="Arial"/>
      <family val="2"/>
    </font>
    <font>
      <sz val="9"/>
      <color theme="1"/>
      <name val="Calibri"/>
      <family val="2"/>
      <scheme val="minor"/>
    </font>
    <font>
      <sz val="9"/>
      <color rgb="FF000000"/>
      <name val="Arial"/>
      <family val="2"/>
    </font>
    <font>
      <b/>
      <vertAlign val="subscript"/>
      <sz val="9"/>
      <color theme="1"/>
      <name val="Arial"/>
      <family val="2"/>
    </font>
    <font>
      <b/>
      <i/>
      <vertAlign val="subscript"/>
      <sz val="9"/>
      <color theme="1"/>
      <name val="Arial"/>
      <family val="2"/>
    </font>
    <font>
      <b/>
      <sz val="9"/>
      <name val="Arial"/>
      <family val="2"/>
    </font>
    <font>
      <sz val="9"/>
      <color rgb="FFFF0000"/>
      <name val="Arial"/>
      <family val="2"/>
    </font>
    <font>
      <i/>
      <sz val="9"/>
      <name val="Arial"/>
      <family val="2"/>
    </font>
    <font>
      <b/>
      <i/>
      <sz val="9"/>
      <color rgb="FF000000"/>
      <name val="Arial"/>
      <family val="2"/>
    </font>
    <font>
      <b/>
      <i/>
      <vertAlign val="superscript"/>
      <sz val="9"/>
      <color rgb="FF000000"/>
      <name val="Arial"/>
      <family val="2"/>
    </font>
    <font>
      <sz val="9"/>
      <color rgb="FF000000"/>
      <name val="Tahoma"/>
      <family val="2"/>
    </font>
    <font>
      <vertAlign val="superscript"/>
      <sz val="9"/>
      <name val="Arial"/>
      <family val="2"/>
    </font>
    <font>
      <sz val="10"/>
      <name val="MS Sans Serif"/>
    </font>
  </fonts>
  <fills count="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indexed="18"/>
        <bgColor indexed="64"/>
      </patternFill>
    </fill>
    <fill>
      <patternFill patternType="solid">
        <fgColor indexed="12"/>
        <bgColor indexed="64"/>
      </patternFill>
    </fill>
  </fills>
  <borders count="32">
    <border>
      <left/>
      <right/>
      <top/>
      <bottom/>
      <diagonal/>
    </border>
    <border>
      <left/>
      <right/>
      <top/>
      <bottom style="thin">
        <color auto="1"/>
      </bottom>
      <diagonal/>
    </border>
    <border>
      <left/>
      <right/>
      <top style="thin">
        <color auto="1"/>
      </top>
      <bottom style="thin">
        <color auto="1"/>
      </bottom>
      <diagonal/>
    </border>
    <border>
      <left/>
      <right style="thin">
        <color auto="1"/>
      </right>
      <top/>
      <bottom/>
      <diagonal/>
    </border>
    <border>
      <left/>
      <right style="thin">
        <color auto="1"/>
      </right>
      <top style="thin">
        <color auto="1"/>
      </top>
      <bottom/>
      <diagonal/>
    </border>
    <border>
      <left/>
      <right/>
      <top style="thin">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style="medium">
        <color auto="1"/>
      </right>
      <top/>
      <bottom style="medium">
        <color auto="1"/>
      </bottom>
      <diagonal/>
    </border>
    <border>
      <left/>
      <right style="medium">
        <color auto="1"/>
      </right>
      <top style="thin">
        <color auto="1"/>
      </top>
      <bottom/>
      <diagonal/>
    </border>
    <border>
      <left style="thin">
        <color auto="1"/>
      </left>
      <right/>
      <top/>
      <bottom/>
      <diagonal/>
    </border>
    <border>
      <left style="thin">
        <color auto="1"/>
      </left>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s>
  <cellStyleXfs count="712">
    <xf numFmtId="0" fontId="0" fillId="0" borderId="0"/>
    <xf numFmtId="164" fontId="2" fillId="0" borderId="0" applyFont="0" applyFill="0" applyBorder="0" applyAlignment="0" applyProtection="0"/>
    <xf numFmtId="0" fontId="3" fillId="0" borderId="0"/>
    <xf numFmtId="0" fontId="7" fillId="3" borderId="0" applyNumberFormat="0" applyBorder="0" applyAlignment="0" applyProtection="0"/>
    <xf numFmtId="164" fontId="3" fillId="0" borderId="0" applyFont="0" applyFill="0" applyBorder="0" applyAlignment="0" applyProtection="0"/>
    <xf numFmtId="0" fontId="8" fillId="2" borderId="0" applyNumberFormat="0" applyBorder="0" applyAlignment="0" applyProtection="0"/>
    <xf numFmtId="0" fontId="9" fillId="4" borderId="0" applyNumberFormat="0" applyBorder="0" applyAlignment="0" applyProtection="0"/>
    <xf numFmtId="0" fontId="10" fillId="0" borderId="0"/>
    <xf numFmtId="0" fontId="13" fillId="0" borderId="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1" fillId="0" borderId="0"/>
    <xf numFmtId="0" fontId="2" fillId="0" borderId="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9" fontId="2" fillId="0" borderId="0" applyFont="0" applyFill="0" applyBorder="0" applyAlignment="0" applyProtection="0"/>
    <xf numFmtId="0" fontId="38" fillId="3" borderId="0" applyNumberFormat="0" applyBorder="0" applyAlignment="0" applyProtection="0"/>
    <xf numFmtId="0" fontId="39" fillId="0" borderId="0" applyNumberFormat="0" applyFill="0" applyBorder="0" applyAlignment="0" applyProtection="0"/>
  </cellStyleXfs>
  <cellXfs count="555">
    <xf numFmtId="0" fontId="0" fillId="0" borderId="0" xfId="0"/>
    <xf numFmtId="0" fontId="4" fillId="0" borderId="0" xfId="2" applyFont="1"/>
    <xf numFmtId="0" fontId="5" fillId="0" borderId="0" xfId="2" applyFont="1"/>
    <xf numFmtId="0" fontId="5" fillId="0" borderId="0" xfId="0" applyFont="1"/>
    <xf numFmtId="0" fontId="11" fillId="0" borderId="0" xfId="0" applyFont="1"/>
    <xf numFmtId="0" fontId="4" fillId="0" borderId="0" xfId="0" applyFont="1"/>
    <xf numFmtId="0" fontId="4" fillId="0" borderId="1" xfId="0" applyFont="1" applyBorder="1" applyAlignment="1">
      <alignment horizontal="center" vertical="center"/>
    </xf>
    <xf numFmtId="0" fontId="5" fillId="0" borderId="0" xfId="0" applyFont="1" applyAlignment="1">
      <alignment horizontal="center" vertical="center"/>
    </xf>
    <xf numFmtId="165" fontId="5" fillId="0" borderId="0" xfId="0" applyNumberFormat="1" applyFont="1" applyAlignment="1">
      <alignment horizontal="center" vertical="center"/>
    </xf>
    <xf numFmtId="0" fontId="5" fillId="0" borderId="0" xfId="0" applyFont="1" applyAlignment="1">
      <alignment horizontal="center"/>
    </xf>
    <xf numFmtId="11" fontId="5" fillId="0" borderId="0" xfId="0" applyNumberFormat="1" applyFont="1" applyAlignment="1">
      <alignment horizontal="center"/>
    </xf>
    <xf numFmtId="165" fontId="5" fillId="0" borderId="0" xfId="0" applyNumberFormat="1" applyFont="1" applyAlignment="1">
      <alignment horizontal="center"/>
    </xf>
    <xf numFmtId="0" fontId="5" fillId="0" borderId="1" xfId="0" applyFont="1" applyBorder="1" applyAlignment="1">
      <alignment horizontal="center"/>
    </xf>
    <xf numFmtId="165" fontId="5" fillId="0" borderId="1" xfId="0" applyNumberFormat="1" applyFont="1" applyBorder="1" applyAlignment="1">
      <alignment horizontal="center"/>
    </xf>
    <xf numFmtId="0" fontId="4" fillId="0" borderId="0" xfId="0" applyFont="1" applyAlignment="1">
      <alignment horizontal="left"/>
    </xf>
    <xf numFmtId="0" fontId="13" fillId="0" borderId="0" xfId="0" applyFont="1" applyFill="1"/>
    <xf numFmtId="0" fontId="5" fillId="0" borderId="0" xfId="0" applyFont="1" applyBorder="1" applyAlignment="1">
      <alignment horizontal="center" vertical="center"/>
    </xf>
    <xf numFmtId="0" fontId="4" fillId="0" borderId="0" xfId="0" applyFont="1" applyBorder="1" applyAlignment="1">
      <alignment horizontal="center"/>
    </xf>
    <xf numFmtId="0" fontId="5" fillId="0" borderId="0" xfId="0" applyFont="1" applyFill="1" applyBorder="1"/>
    <xf numFmtId="0" fontId="5" fillId="0" borderId="0" xfId="0" applyFont="1" applyFill="1" applyBorder="1" applyAlignment="1">
      <alignment horizontal="center" vertical="center"/>
    </xf>
    <xf numFmtId="11" fontId="5" fillId="0" borderId="0" xfId="0" applyNumberFormat="1" applyFont="1" applyFill="1" applyBorder="1"/>
    <xf numFmtId="0" fontId="4" fillId="0" borderId="0" xfId="0" applyFont="1" applyFill="1" applyBorder="1" applyAlignment="1">
      <alignment horizontal="left"/>
    </xf>
    <xf numFmtId="0" fontId="4" fillId="0" borderId="1" xfId="0" applyFont="1" applyBorder="1" applyAlignment="1">
      <alignment horizontal="center" wrapText="1"/>
    </xf>
    <xf numFmtId="0" fontId="5" fillId="0" borderId="0" xfId="0" applyFont="1" applyAlignment="1">
      <alignment wrapText="1"/>
    </xf>
    <xf numFmtId="0" fontId="4" fillId="0" borderId="0" xfId="0" applyFont="1" applyAlignment="1"/>
    <xf numFmtId="0" fontId="5" fillId="0" borderId="0" xfId="0" applyFont="1" applyFill="1" applyAlignment="1">
      <alignment horizontal="center" vertical="center"/>
    </xf>
    <xf numFmtId="0" fontId="13" fillId="0" borderId="0" xfId="0" applyFont="1"/>
    <xf numFmtId="0" fontId="0" fillId="0" borderId="0" xfId="0" applyAlignment="1">
      <alignment wrapText="1"/>
    </xf>
    <xf numFmtId="0" fontId="4" fillId="0" borderId="0" xfId="0" applyFont="1" applyAlignment="1">
      <alignment horizontal="left" vertical="top"/>
    </xf>
    <xf numFmtId="3" fontId="5" fillId="0" borderId="0" xfId="0" applyNumberFormat="1" applyFont="1"/>
    <xf numFmtId="10" fontId="5" fillId="0" borderId="0" xfId="0" applyNumberFormat="1" applyFont="1"/>
    <xf numFmtId="0" fontId="12" fillId="0" borderId="0" xfId="0" applyFont="1"/>
    <xf numFmtId="0" fontId="11" fillId="0" borderId="1" xfId="0" applyFont="1" applyBorder="1"/>
    <xf numFmtId="0" fontId="5" fillId="0" borderId="1" xfId="0" applyFont="1" applyBorder="1"/>
    <xf numFmtId="0" fontId="5" fillId="0" borderId="0" xfId="0" applyFont="1" applyFill="1"/>
    <xf numFmtId="0" fontId="5" fillId="0" borderId="0" xfId="0" quotePrefix="1" applyFont="1" applyAlignment="1">
      <alignment horizontal="center"/>
    </xf>
    <xf numFmtId="11" fontId="5" fillId="0" borderId="0" xfId="0" applyNumberFormat="1" applyFont="1"/>
    <xf numFmtId="0" fontId="5" fillId="0" borderId="0" xfId="0" applyFont="1" applyFill="1" applyAlignment="1">
      <alignment horizontal="center"/>
    </xf>
    <xf numFmtId="0" fontId="4" fillId="0" borderId="0" xfId="0" applyFont="1" applyBorder="1" applyAlignment="1">
      <alignment horizontal="center" vertical="center"/>
    </xf>
    <xf numFmtId="0" fontId="0" fillId="0" borderId="0" xfId="0"/>
    <xf numFmtId="0" fontId="4" fillId="0" borderId="1" xfId="0" applyFont="1" applyBorder="1" applyAlignment="1">
      <alignment horizontal="center"/>
    </xf>
    <xf numFmtId="11" fontId="5" fillId="0" borderId="0" xfId="0" applyNumberFormat="1" applyFont="1" applyFill="1" applyAlignment="1">
      <alignment horizontal="center"/>
    </xf>
    <xf numFmtId="0" fontId="4" fillId="0" borderId="0" xfId="0" applyFont="1" applyFill="1"/>
    <xf numFmtId="0" fontId="4" fillId="0" borderId="0" xfId="0" applyFont="1" applyAlignment="1">
      <alignment horizontal="center"/>
    </xf>
    <xf numFmtId="0" fontId="22" fillId="0" borderId="0" xfId="0" applyFont="1" applyFill="1"/>
    <xf numFmtId="0" fontId="4" fillId="0" borderId="0" xfId="0" applyFont="1" applyAlignment="1">
      <alignment vertical="top" wrapText="1"/>
    </xf>
    <xf numFmtId="0" fontId="5" fillId="0" borderId="0" xfId="0" applyFont="1" applyBorder="1" applyAlignment="1">
      <alignment vertical="top" wrapText="1"/>
    </xf>
    <xf numFmtId="169" fontId="5" fillId="0" borderId="0" xfId="1" applyNumberFormat="1" applyFont="1" applyBorder="1" applyAlignment="1">
      <alignment horizontal="right" vertical="center"/>
    </xf>
    <xf numFmtId="169" fontId="12" fillId="0" borderId="0" xfId="1" applyNumberFormat="1" applyFont="1" applyBorder="1" applyAlignment="1">
      <alignment horizontal="right" vertical="center"/>
    </xf>
    <xf numFmtId="0" fontId="4" fillId="0" borderId="0" xfId="0" applyFont="1" applyBorder="1" applyAlignment="1">
      <alignment vertical="top" wrapText="1"/>
    </xf>
    <xf numFmtId="169" fontId="4" fillId="0" borderId="0" xfId="1" applyNumberFormat="1" applyFont="1" applyBorder="1" applyAlignment="1">
      <alignment horizontal="right" vertical="center"/>
    </xf>
    <xf numFmtId="0" fontId="4" fillId="0" borderId="1" xfId="0" applyFont="1" applyBorder="1" applyAlignment="1">
      <alignment vertical="top" wrapText="1"/>
    </xf>
    <xf numFmtId="0" fontId="4" fillId="0" borderId="2" xfId="0" applyFont="1" applyBorder="1" applyAlignment="1">
      <alignment horizontal="center"/>
    </xf>
    <xf numFmtId="0" fontId="5" fillId="0" borderId="1" xfId="0" applyFont="1" applyBorder="1" applyAlignment="1">
      <alignment vertical="top" wrapText="1"/>
    </xf>
    <xf numFmtId="169" fontId="5" fillId="0" borderId="1" xfId="1" applyNumberFormat="1" applyFont="1" applyBorder="1" applyAlignment="1">
      <alignment horizontal="right" vertical="center"/>
    </xf>
    <xf numFmtId="11" fontId="5" fillId="0" borderId="0" xfId="0" applyNumberFormat="1" applyFont="1" applyFill="1"/>
    <xf numFmtId="0" fontId="5" fillId="0" borderId="0" xfId="0" applyFont="1" applyAlignment="1">
      <alignment horizontal="left" vertical="center"/>
    </xf>
    <xf numFmtId="0" fontId="18" fillId="0" borderId="0" xfId="0" applyFont="1" applyFill="1" applyAlignment="1">
      <alignment horizontal="center" vertical="center"/>
    </xf>
    <xf numFmtId="165" fontId="5" fillId="0" borderId="0" xfId="0" applyNumberFormat="1" applyFont="1" applyFill="1"/>
    <xf numFmtId="0" fontId="24" fillId="0" borderId="0" xfId="123" applyFont="1"/>
    <xf numFmtId="0" fontId="23" fillId="0" borderId="0" xfId="123" applyFont="1"/>
    <xf numFmtId="165" fontId="5" fillId="0" borderId="0" xfId="0" applyNumberFormat="1" applyFont="1" applyFill="1" applyAlignment="1">
      <alignment horizontal="center"/>
    </xf>
    <xf numFmtId="0" fontId="5" fillId="0" borderId="1" xfId="0" applyFont="1" applyFill="1" applyBorder="1" applyAlignment="1">
      <alignment horizontal="center" vertical="center"/>
    </xf>
    <xf numFmtId="0" fontId="14" fillId="0" borderId="0" xfId="0" applyFont="1" applyFill="1" applyAlignment="1">
      <alignment horizontal="center" vertical="center"/>
    </xf>
    <xf numFmtId="0" fontId="0" fillId="0" borderId="1" xfId="0" applyBorder="1"/>
    <xf numFmtId="0" fontId="0" fillId="0" borderId="1" xfId="0" applyBorder="1" applyAlignment="1">
      <alignment wrapText="1"/>
    </xf>
    <xf numFmtId="165" fontId="5" fillId="0" borderId="0" xfId="0" applyNumberFormat="1" applyFont="1" applyFill="1" applyBorder="1"/>
    <xf numFmtId="11" fontId="0" fillId="0" borderId="0" xfId="0" applyNumberFormat="1"/>
    <xf numFmtId="0" fontId="5" fillId="0" borderId="0" xfId="0" applyFont="1" applyFill="1" applyBorder="1" applyAlignment="1">
      <alignment horizontal="center"/>
    </xf>
    <xf numFmtId="0" fontId="13" fillId="0" borderId="0" xfId="0" applyFont="1" applyFill="1" applyAlignment="1">
      <alignment horizontal="center"/>
    </xf>
    <xf numFmtId="0" fontId="13" fillId="0" borderId="0" xfId="0" applyFont="1" applyAlignment="1">
      <alignment horizontal="center"/>
    </xf>
    <xf numFmtId="37" fontId="5" fillId="0" borderId="0" xfId="0" applyNumberFormat="1" applyFont="1"/>
    <xf numFmtId="0" fontId="4" fillId="0" borderId="1" xfId="0" applyFont="1" applyBorder="1" applyAlignment="1">
      <alignment horizontal="center"/>
    </xf>
    <xf numFmtId="0" fontId="4" fillId="0" borderId="1" xfId="0" applyFont="1" applyBorder="1" applyAlignment="1">
      <alignment horizontal="center"/>
    </xf>
    <xf numFmtId="165" fontId="4" fillId="0" borderId="1" xfId="0" applyNumberFormat="1" applyFont="1" applyBorder="1" applyAlignment="1">
      <alignment horizontal="center"/>
    </xf>
    <xf numFmtId="165" fontId="27" fillId="0" borderId="1" xfId="0" applyNumberFormat="1" applyFont="1" applyBorder="1" applyAlignment="1">
      <alignment horizontal="center"/>
    </xf>
    <xf numFmtId="11" fontId="19" fillId="0" borderId="1" xfId="0" applyNumberFormat="1" applyFont="1" applyBorder="1" applyAlignment="1">
      <alignment horizontal="center"/>
    </xf>
    <xf numFmtId="0" fontId="5" fillId="0" borderId="0" xfId="0" applyFont="1" applyBorder="1" applyAlignment="1">
      <alignment horizontal="center"/>
    </xf>
    <xf numFmtId="165" fontId="5" fillId="0" borderId="0" xfId="0" applyNumberFormat="1" applyFont="1" applyBorder="1" applyAlignment="1">
      <alignment horizontal="center"/>
    </xf>
    <xf numFmtId="11" fontId="5" fillId="0" borderId="0" xfId="0" applyNumberFormat="1" applyFont="1" applyBorder="1" applyAlignment="1">
      <alignment horizontal="center"/>
    </xf>
    <xf numFmtId="11" fontId="5" fillId="0" borderId="1" xfId="0" applyNumberFormat="1" applyFont="1" applyBorder="1" applyAlignment="1">
      <alignment horizontal="center"/>
    </xf>
    <xf numFmtId="0" fontId="5" fillId="0" borderId="0" xfId="0" quotePrefix="1" applyFont="1" applyBorder="1" applyAlignment="1">
      <alignment horizontal="center" vertical="center"/>
    </xf>
    <xf numFmtId="0" fontId="4" fillId="0" borderId="0" xfId="0" quotePrefix="1" applyFont="1" applyBorder="1" applyAlignment="1">
      <alignment horizontal="center" vertical="center"/>
    </xf>
    <xf numFmtId="11" fontId="4" fillId="0" borderId="0" xfId="0" applyNumberFormat="1" applyFont="1" applyAlignment="1">
      <alignment horizontal="center"/>
    </xf>
    <xf numFmtId="2" fontId="4" fillId="0" borderId="0" xfId="0" applyNumberFormat="1" applyFont="1" applyAlignment="1">
      <alignment horizontal="center"/>
    </xf>
    <xf numFmtId="2" fontId="5" fillId="0" borderId="0" xfId="0" applyNumberFormat="1" applyFont="1" applyAlignment="1">
      <alignment horizontal="center"/>
    </xf>
    <xf numFmtId="49" fontId="5" fillId="0" borderId="0" xfId="0" applyNumberFormat="1" applyFont="1" applyAlignment="1">
      <alignment horizontal="center"/>
    </xf>
    <xf numFmtId="0" fontId="5" fillId="0" borderId="0" xfId="0" applyFont="1" applyFill="1" applyBorder="1" applyAlignment="1">
      <alignment horizontal="left" vertical="center"/>
    </xf>
    <xf numFmtId="0" fontId="4" fillId="0" borderId="0" xfId="0" applyFont="1" applyBorder="1" applyAlignment="1">
      <alignment horizontal="center" wrapText="1"/>
    </xf>
    <xf numFmtId="0" fontId="19" fillId="0" borderId="1" xfId="0" applyFont="1" applyBorder="1" applyAlignment="1">
      <alignment horizontal="center" wrapText="1"/>
    </xf>
    <xf numFmtId="0" fontId="5" fillId="0" borderId="1" xfId="0" applyFont="1" applyFill="1" applyBorder="1" applyAlignment="1">
      <alignment horizontal="center"/>
    </xf>
    <xf numFmtId="0" fontId="5" fillId="0" borderId="0" xfId="0" applyFont="1" applyAlignment="1">
      <alignment horizontal="left"/>
    </xf>
    <xf numFmtId="0" fontId="5" fillId="0" borderId="1" xfId="0" applyFont="1" applyBorder="1" applyAlignment="1">
      <alignment horizontal="center"/>
    </xf>
    <xf numFmtId="0" fontId="13" fillId="0" borderId="0" xfId="0" applyFont="1" applyFill="1" applyAlignment="1">
      <alignment horizontal="center" vertical="center"/>
    </xf>
    <xf numFmtId="0" fontId="24" fillId="0" borderId="1" xfId="2" applyFont="1" applyBorder="1" applyAlignment="1">
      <alignment horizontal="center" vertical="center" wrapText="1"/>
    </xf>
    <xf numFmtId="0" fontId="13" fillId="0" borderId="0" xfId="0" applyFont="1" applyFill="1" applyAlignment="1">
      <alignment horizontal="left" vertical="center"/>
    </xf>
    <xf numFmtId="0" fontId="23" fillId="0" borderId="0" xfId="2" applyFont="1" applyFill="1" applyAlignment="1">
      <alignment horizontal="left"/>
    </xf>
    <xf numFmtId="0" fontId="23" fillId="0" borderId="0" xfId="2" applyFont="1" applyFill="1" applyAlignment="1">
      <alignment horizontal="center"/>
    </xf>
    <xf numFmtId="0" fontId="28" fillId="0" borderId="1" xfId="0" applyFont="1" applyFill="1" applyBorder="1" applyAlignment="1">
      <alignment horizontal="center" vertical="center"/>
    </xf>
    <xf numFmtId="165" fontId="13" fillId="0" borderId="0" xfId="0" applyNumberFormat="1" applyFont="1" applyFill="1" applyAlignment="1">
      <alignment horizontal="center" vertical="center"/>
    </xf>
    <xf numFmtId="11" fontId="13" fillId="0" borderId="0" xfId="0" applyNumberFormat="1" applyFont="1" applyFill="1" applyAlignment="1">
      <alignment horizontal="center" vertical="center"/>
    </xf>
    <xf numFmtId="0" fontId="16" fillId="0" borderId="0" xfId="0" applyFont="1" applyFill="1" applyAlignment="1">
      <alignment horizontal="center" vertical="center" wrapText="1"/>
    </xf>
    <xf numFmtId="0" fontId="14" fillId="0" borderId="0" xfId="2" applyFont="1"/>
    <xf numFmtId="0" fontId="29" fillId="0" borderId="0" xfId="0" applyFont="1" applyAlignment="1">
      <alignment wrapText="1"/>
    </xf>
    <xf numFmtId="0" fontId="5" fillId="0" borderId="0" xfId="0" applyFont="1" applyAlignment="1">
      <alignment wrapText="1"/>
    </xf>
    <xf numFmtId="0" fontId="15" fillId="0" borderId="0" xfId="0" applyFont="1" applyFill="1" applyAlignment="1">
      <alignment horizontal="left" vertical="top" wrapText="1"/>
    </xf>
    <xf numFmtId="0" fontId="16" fillId="0" borderId="0" xfId="8" applyFont="1" applyFill="1" applyBorder="1" applyAlignment="1">
      <alignment horizontal="left" vertical="top" wrapText="1"/>
    </xf>
    <xf numFmtId="0" fontId="16" fillId="0" borderId="0" xfId="0" applyFont="1" applyFill="1" applyAlignment="1">
      <alignment horizontal="left" vertical="top" wrapText="1"/>
    </xf>
    <xf numFmtId="3" fontId="16" fillId="0" borderId="0" xfId="6" applyNumberFormat="1" applyFont="1" applyFill="1" applyBorder="1" applyAlignment="1">
      <alignment horizontal="left" vertical="top" wrapText="1"/>
    </xf>
    <xf numFmtId="0" fontId="16" fillId="0" borderId="0" xfId="6" applyFont="1" applyFill="1" applyBorder="1" applyAlignment="1">
      <alignment horizontal="left" vertical="top" wrapText="1"/>
    </xf>
    <xf numFmtId="3" fontId="16" fillId="0" borderId="0" xfId="8" applyNumberFormat="1" applyFont="1" applyFill="1" applyBorder="1" applyAlignment="1">
      <alignment horizontal="left" vertical="top" wrapText="1"/>
    </xf>
    <xf numFmtId="0" fontId="5" fillId="0" borderId="1" xfId="0" applyFont="1" applyBorder="1" applyAlignment="1">
      <alignment horizontal="left" vertical="top" wrapText="1"/>
    </xf>
    <xf numFmtId="0" fontId="5" fillId="0" borderId="0" xfId="0" applyFont="1"/>
    <xf numFmtId="0" fontId="17" fillId="0" borderId="0" xfId="0" applyFont="1"/>
    <xf numFmtId="0" fontId="30" fillId="0" borderId="0" xfId="0" applyFont="1"/>
    <xf numFmtId="0" fontId="16" fillId="0" borderId="0" xfId="6" applyFont="1" applyFill="1" applyAlignment="1">
      <alignment horizontal="left" vertical="top" wrapText="1"/>
    </xf>
    <xf numFmtId="0" fontId="31" fillId="0" borderId="0" xfId="0" applyFont="1" applyFill="1"/>
    <xf numFmtId="0" fontId="14" fillId="0" borderId="0" xfId="0" applyFont="1" applyFill="1" applyBorder="1" applyAlignment="1">
      <alignment horizontal="left"/>
    </xf>
    <xf numFmtId="0" fontId="14" fillId="0" borderId="0" xfId="0" applyFont="1" applyAlignment="1">
      <alignment horizontal="left"/>
    </xf>
    <xf numFmtId="0" fontId="14" fillId="0" borderId="0" xfId="0" applyFont="1"/>
    <xf numFmtId="0" fontId="13" fillId="0" borderId="0" xfId="0" applyFont="1" applyFill="1" applyAlignment="1">
      <alignment horizontal="center" vertical="center"/>
    </xf>
    <xf numFmtId="2" fontId="5" fillId="0" borderId="0" xfId="0" quotePrefix="1" applyNumberFormat="1" applyFont="1" applyAlignment="1">
      <alignment horizontal="center"/>
    </xf>
    <xf numFmtId="0" fontId="4" fillId="0" borderId="0" xfId="0" quotePrefix="1" applyFont="1" applyAlignment="1">
      <alignment horizontal="center"/>
    </xf>
    <xf numFmtId="11" fontId="4" fillId="0" borderId="0" xfId="0" quotePrefix="1" applyNumberFormat="1" applyFont="1" applyAlignment="1">
      <alignment horizontal="center"/>
    </xf>
    <xf numFmtId="2" fontId="4" fillId="0" borderId="0" xfId="0" quotePrefix="1" applyNumberFormat="1" applyFont="1" applyAlignment="1">
      <alignment horizontal="center"/>
    </xf>
    <xf numFmtId="0" fontId="15" fillId="0" borderId="0" xfId="0" applyFont="1" applyAlignment="1">
      <alignment horizontal="center"/>
    </xf>
    <xf numFmtId="167" fontId="5" fillId="0" borderId="0" xfId="0" applyNumberFormat="1" applyFont="1" applyAlignment="1">
      <alignment horizontal="center" vertical="center"/>
    </xf>
    <xf numFmtId="37" fontId="5" fillId="0" borderId="0" xfId="0" applyNumberFormat="1" applyFont="1" applyBorder="1"/>
    <xf numFmtId="0" fontId="5" fillId="0" borderId="0" xfId="0" applyFont="1" applyAlignment="1">
      <alignment horizontal="center" vertical="center"/>
    </xf>
    <xf numFmtId="11" fontId="5" fillId="0" borderId="0" xfId="0" applyNumberFormat="1" applyFont="1" applyAlignment="1">
      <alignment horizontal="center" vertical="center"/>
    </xf>
    <xf numFmtId="0" fontId="4" fillId="0" borderId="0" xfId="0" applyFont="1" applyAlignment="1">
      <alignment horizontal="left" vertical="center"/>
    </xf>
    <xf numFmtId="0" fontId="14" fillId="0" borderId="0" xfId="0" applyFont="1" applyFill="1" applyAlignment="1">
      <alignment horizontal="left" vertical="center"/>
    </xf>
    <xf numFmtId="0" fontId="14" fillId="0" borderId="0" xfId="0" applyFont="1" applyFill="1" applyAlignment="1">
      <alignment horizontal="center"/>
    </xf>
    <xf numFmtId="0" fontId="4" fillId="0" borderId="0" xfId="0" applyFont="1" applyFill="1" applyAlignment="1">
      <alignment horizontal="left"/>
    </xf>
    <xf numFmtId="0" fontId="11" fillId="0" borderId="0" xfId="0" applyFont="1" applyFill="1" applyAlignment="1">
      <alignment horizontal="left"/>
    </xf>
    <xf numFmtId="0" fontId="4" fillId="0" borderId="0" xfId="123" applyFont="1" applyAlignment="1">
      <alignment horizontal="left"/>
    </xf>
    <xf numFmtId="0" fontId="5" fillId="0" borderId="0" xfId="123" applyFont="1"/>
    <xf numFmtId="0" fontId="5" fillId="0" borderId="0" xfId="123" applyFont="1" applyAlignment="1">
      <alignment horizontal="left" vertical="top"/>
    </xf>
    <xf numFmtId="0" fontId="14" fillId="0" borderId="0" xfId="123" applyFont="1"/>
    <xf numFmtId="0" fontId="5" fillId="0" borderId="0" xfId="123" applyFont="1" applyAlignment="1">
      <alignment horizontal="center" vertical="center"/>
    </xf>
    <xf numFmtId="0" fontId="17" fillId="0" borderId="0" xfId="0" applyFont="1" applyFill="1" applyAlignment="1">
      <alignment horizontal="left" vertical="center"/>
    </xf>
    <xf numFmtId="0" fontId="5" fillId="0" borderId="0" xfId="0" applyFont="1" applyBorder="1" applyAlignment="1">
      <alignment horizontal="center" vertical="center"/>
    </xf>
    <xf numFmtId="165" fontId="5" fillId="0" borderId="0" xfId="0" applyNumberFormat="1" applyFont="1" applyBorder="1" applyAlignment="1">
      <alignment horizontal="center" vertical="center"/>
    </xf>
    <xf numFmtId="0" fontId="5" fillId="0" borderId="1" xfId="0" applyFont="1" applyBorder="1" applyAlignment="1">
      <alignment horizontal="center" vertical="center"/>
    </xf>
    <xf numFmtId="2" fontId="5" fillId="0" borderId="0" xfId="0" applyNumberFormat="1" applyFont="1" applyBorder="1" applyAlignment="1">
      <alignment horizontal="center"/>
    </xf>
    <xf numFmtId="0" fontId="5" fillId="0" borderId="0" xfId="0" quotePrefix="1" applyFont="1" applyBorder="1" applyAlignment="1">
      <alignment horizontal="center"/>
    </xf>
    <xf numFmtId="2" fontId="4" fillId="0" borderId="0" xfId="0" applyNumberFormat="1" applyFont="1" applyBorder="1" applyAlignment="1">
      <alignment horizontal="center"/>
    </xf>
    <xf numFmtId="11" fontId="4" fillId="0" borderId="0" xfId="0" applyNumberFormat="1" applyFont="1" applyBorder="1" applyAlignment="1">
      <alignment horizontal="center"/>
    </xf>
    <xf numFmtId="2" fontId="5" fillId="0" borderId="1" xfId="0" applyNumberFormat="1" applyFont="1" applyBorder="1" applyAlignment="1">
      <alignment horizontal="center"/>
    </xf>
    <xf numFmtId="49" fontId="5" fillId="0" borderId="0" xfId="0" applyNumberFormat="1" applyFont="1" applyBorder="1" applyAlignment="1">
      <alignment horizontal="center"/>
    </xf>
    <xf numFmtId="0" fontId="28" fillId="0" borderId="0" xfId="0" applyFont="1" applyFill="1" applyBorder="1" applyAlignment="1">
      <alignment horizontal="center"/>
    </xf>
    <xf numFmtId="0" fontId="13" fillId="0" borderId="1" xfId="0" applyFont="1" applyBorder="1" applyAlignment="1">
      <alignment horizontal="center"/>
    </xf>
    <xf numFmtId="0" fontId="14" fillId="0" borderId="0" xfId="0" applyFont="1" applyFill="1" applyAlignment="1">
      <alignment horizontal="left"/>
    </xf>
    <xf numFmtId="0" fontId="5" fillId="0" borderId="0" xfId="0" applyFont="1" applyAlignment="1">
      <alignment horizontal="center" vertical="center"/>
    </xf>
    <xf numFmtId="11" fontId="5" fillId="0" borderId="0" xfId="0" applyNumberFormat="1" applyFont="1" applyAlignment="1">
      <alignment horizontal="center" vertical="center"/>
    </xf>
    <xf numFmtId="11" fontId="0" fillId="0" borderId="0" xfId="0" applyNumberFormat="1" applyAlignment="1">
      <alignment horizontal="center"/>
    </xf>
    <xf numFmtId="165" fontId="0" fillId="0" borderId="0" xfId="0" applyNumberFormat="1" applyAlignment="1">
      <alignment horizontal="center"/>
    </xf>
    <xf numFmtId="0" fontId="0" fillId="0" borderId="0" xfId="0" applyAlignment="1">
      <alignment horizontal="center" vertical="center"/>
    </xf>
    <xf numFmtId="0" fontId="33" fillId="0" borderId="0" xfId="0" applyFont="1" applyAlignment="1">
      <alignment horizontal="left" vertical="center"/>
    </xf>
    <xf numFmtId="0" fontId="34" fillId="0" borderId="0" xfId="0" applyFont="1"/>
    <xf numFmtId="0" fontId="34" fillId="0" borderId="0" xfId="0" applyFont="1" applyAlignment="1">
      <alignment horizontal="center" vertical="center"/>
    </xf>
    <xf numFmtId="0" fontId="33" fillId="0" borderId="2" xfId="0" applyFont="1" applyBorder="1" applyAlignment="1">
      <alignment horizontal="center"/>
    </xf>
    <xf numFmtId="0" fontId="33" fillId="0" borderId="2" xfId="0" applyFont="1" applyBorder="1" applyAlignment="1">
      <alignment horizontal="center" wrapText="1"/>
    </xf>
    <xf numFmtId="0" fontId="33" fillId="0" borderId="2" xfId="0" applyFont="1" applyFill="1" applyBorder="1" applyAlignment="1">
      <alignment horizontal="center"/>
    </xf>
    <xf numFmtId="0" fontId="35" fillId="0" borderId="2" xfId="0" applyFont="1" applyBorder="1" applyAlignment="1">
      <alignment horizontal="center"/>
    </xf>
    <xf numFmtId="0" fontId="33" fillId="0" borderId="5" xfId="0" applyFont="1" applyBorder="1" applyAlignment="1">
      <alignment horizontal="center"/>
    </xf>
    <xf numFmtId="0" fontId="33" fillId="0" borderId="0" xfId="0" applyFont="1" applyBorder="1" applyAlignment="1">
      <alignment horizontal="center"/>
    </xf>
    <xf numFmtId="0" fontId="33" fillId="0" borderId="0" xfId="0" applyFont="1" applyBorder="1" applyAlignment="1">
      <alignment horizontal="center" wrapText="1"/>
    </xf>
    <xf numFmtId="0" fontId="34" fillId="0" borderId="0" xfId="0" applyFont="1" applyFill="1" applyAlignment="1">
      <alignment horizontal="center" vertical="center"/>
    </xf>
    <xf numFmtId="0" fontId="34" fillId="0" borderId="1" xfId="0" applyFont="1" applyBorder="1"/>
    <xf numFmtId="2" fontId="34" fillId="0" borderId="0" xfId="0" applyNumberFormat="1" applyFont="1" applyAlignment="1">
      <alignment horizontal="center"/>
    </xf>
    <xf numFmtId="11" fontId="34" fillId="0" borderId="0" xfId="0" applyNumberFormat="1" applyFont="1" applyAlignment="1">
      <alignment horizontal="center"/>
    </xf>
    <xf numFmtId="169" fontId="34" fillId="0" borderId="0" xfId="1" applyNumberFormat="1" applyFont="1" applyAlignment="1">
      <alignment horizontal="center"/>
    </xf>
    <xf numFmtId="0" fontId="33" fillId="0" borderId="1" xfId="0" applyFont="1" applyBorder="1" applyAlignment="1">
      <alignment horizontal="center" wrapText="1"/>
    </xf>
    <xf numFmtId="0" fontId="33" fillId="0" borderId="0" xfId="0" applyFont="1"/>
    <xf numFmtId="0" fontId="33" fillId="0" borderId="1" xfId="0" applyFont="1" applyBorder="1"/>
    <xf numFmtId="0" fontId="34" fillId="0" borderId="0" xfId="0" applyFont="1" applyAlignment="1">
      <alignment wrapText="1"/>
    </xf>
    <xf numFmtId="0" fontId="34" fillId="0" borderId="0" xfId="0" applyFont="1" applyAlignment="1">
      <alignment vertical="top"/>
    </xf>
    <xf numFmtId="0" fontId="15" fillId="0" borderId="0" xfId="0" applyFont="1" applyAlignment="1">
      <alignment vertical="top" wrapText="1"/>
    </xf>
    <xf numFmtId="0" fontId="40" fillId="0" borderId="0" xfId="0" applyFont="1" applyFill="1" applyAlignment="1">
      <alignment horizontal="left" vertical="top" wrapText="1"/>
    </xf>
    <xf numFmtId="0" fontId="33" fillId="0" borderId="0" xfId="0" applyFont="1" applyAlignment="1"/>
    <xf numFmtId="0" fontId="41" fillId="0" borderId="0" xfId="0" applyFont="1" applyAlignment="1"/>
    <xf numFmtId="0" fontId="34" fillId="0" borderId="0" xfId="0" applyFont="1" applyFill="1" applyAlignment="1">
      <alignment horizontal="left" vertical="top" wrapText="1"/>
    </xf>
    <xf numFmtId="0" fontId="40" fillId="0" borderId="0" xfId="8" applyFont="1" applyFill="1" applyBorder="1" applyAlignment="1">
      <alignment horizontal="left" vertical="top" wrapText="1"/>
    </xf>
    <xf numFmtId="0" fontId="40" fillId="0" borderId="0" xfId="6" applyFont="1" applyFill="1" applyAlignment="1">
      <alignment horizontal="left" vertical="top" wrapText="1"/>
    </xf>
    <xf numFmtId="0" fontId="40" fillId="0" borderId="0" xfId="6" applyFont="1" applyFill="1" applyBorder="1" applyAlignment="1">
      <alignment horizontal="left" vertical="top" wrapText="1"/>
    </xf>
    <xf numFmtId="0" fontId="41" fillId="0" borderId="0" xfId="0" applyFont="1"/>
    <xf numFmtId="169" fontId="0" fillId="0" borderId="0" xfId="0" applyNumberFormat="1"/>
    <xf numFmtId="0" fontId="43" fillId="5" borderId="30" xfId="124" applyFont="1" applyFill="1" applyBorder="1"/>
    <xf numFmtId="0" fontId="43" fillId="6" borderId="31" xfId="124" applyFont="1" applyFill="1" applyBorder="1"/>
    <xf numFmtId="0" fontId="44" fillId="0" borderId="0" xfId="124" applyFont="1" applyAlignment="1">
      <alignment horizontal="left" vertical="top" wrapText="1"/>
    </xf>
    <xf numFmtId="0" fontId="44" fillId="0" borderId="0" xfId="0" applyFont="1" applyAlignment="1">
      <alignment horizontal="left" vertical="top" wrapText="1"/>
    </xf>
    <xf numFmtId="0" fontId="45" fillId="0" borderId="0" xfId="124" applyFont="1" applyBorder="1" applyAlignment="1">
      <alignment horizontal="left" vertical="top" wrapText="1"/>
    </xf>
    <xf numFmtId="0" fontId="46" fillId="0" borderId="0" xfId="0" applyFont="1" applyAlignment="1">
      <alignment horizontal="left" vertical="top"/>
    </xf>
    <xf numFmtId="0" fontId="45" fillId="0" borderId="0" xfId="0" applyFont="1" applyAlignment="1">
      <alignment horizontal="left" vertical="top" wrapText="1"/>
    </xf>
    <xf numFmtId="0" fontId="46" fillId="0" borderId="0" xfId="0" applyFont="1" applyAlignment="1">
      <alignment horizontal="left" vertical="top" wrapText="1"/>
    </xf>
    <xf numFmtId="0" fontId="44" fillId="0" borderId="0" xfId="0" applyFont="1" applyFill="1" applyAlignment="1">
      <alignment horizontal="left" vertical="top" wrapText="1"/>
    </xf>
    <xf numFmtId="0" fontId="45" fillId="0" borderId="4" xfId="0" applyFont="1" applyBorder="1" applyAlignment="1">
      <alignment horizontal="left" vertical="top" wrapText="1"/>
    </xf>
    <xf numFmtId="0" fontId="45" fillId="0" borderId="25" xfId="0" applyFont="1" applyBorder="1" applyAlignment="1">
      <alignment horizontal="left" vertical="top" wrapText="1"/>
    </xf>
    <xf numFmtId="0" fontId="44" fillId="0" borderId="30" xfId="0" applyFont="1" applyFill="1" applyBorder="1" applyAlignment="1">
      <alignment vertical="top" wrapText="1"/>
    </xf>
    <xf numFmtId="0" fontId="47" fillId="0" borderId="30" xfId="0" applyFont="1" applyBorder="1" applyAlignment="1">
      <alignment vertical="top"/>
    </xf>
    <xf numFmtId="0" fontId="46" fillId="0" borderId="30" xfId="0" applyFont="1" applyFill="1" applyBorder="1" applyAlignment="1">
      <alignment vertical="top" wrapText="1"/>
    </xf>
    <xf numFmtId="11" fontId="34" fillId="0" borderId="0" xfId="0" applyNumberFormat="1" applyFont="1"/>
    <xf numFmtId="0" fontId="34" fillId="0" borderId="0" xfId="0" applyFont="1" applyAlignment="1">
      <alignment horizontal="center"/>
    </xf>
    <xf numFmtId="165" fontId="34" fillId="0" borderId="0" xfId="0" applyNumberFormat="1" applyFont="1" applyAlignment="1">
      <alignment horizontal="center"/>
    </xf>
    <xf numFmtId="0" fontId="34" fillId="0" borderId="0" xfId="1" applyNumberFormat="1" applyFont="1" applyFill="1" applyAlignment="1">
      <alignment horizontal="center" vertical="center"/>
    </xf>
    <xf numFmtId="0" fontId="33" fillId="0" borderId="0" xfId="0" applyFont="1" applyAlignment="1">
      <alignment horizontal="left"/>
    </xf>
    <xf numFmtId="0" fontId="34" fillId="0" borderId="0" xfId="0" applyFont="1" applyAlignment="1">
      <alignment horizontal="left"/>
    </xf>
    <xf numFmtId="0" fontId="33" fillId="0" borderId="1" xfId="0" applyFont="1" applyBorder="1" applyAlignment="1">
      <alignment horizontal="center"/>
    </xf>
    <xf numFmtId="0" fontId="15" fillId="0" borderId="0" xfId="0" applyFont="1" applyAlignment="1">
      <alignment horizontal="left" vertical="top" wrapText="1"/>
    </xf>
    <xf numFmtId="0" fontId="15" fillId="0" borderId="0" xfId="0" applyFont="1"/>
    <xf numFmtId="0" fontId="15" fillId="0" borderId="0" xfId="0" applyFont="1" applyAlignment="1">
      <alignment horizontal="left" vertical="top"/>
    </xf>
    <xf numFmtId="0" fontId="48" fillId="0" borderId="0" xfId="0" applyFont="1" applyFill="1" applyBorder="1" applyAlignment="1">
      <alignment horizontal="left" vertical="top" wrapText="1"/>
    </xf>
    <xf numFmtId="0" fontId="48" fillId="0" borderId="0" xfId="8" applyFont="1" applyFill="1" applyBorder="1" applyAlignment="1">
      <alignment horizontal="left" vertical="top" wrapText="1"/>
    </xf>
    <xf numFmtId="0" fontId="48" fillId="0" borderId="0" xfId="710" applyFont="1" applyFill="1" applyBorder="1" applyAlignment="1">
      <alignment horizontal="left" vertical="top" wrapText="1"/>
    </xf>
    <xf numFmtId="0" fontId="16" fillId="0" borderId="0" xfId="0" applyFont="1" applyFill="1" applyBorder="1" applyAlignment="1">
      <alignment horizontal="left" vertical="top" wrapText="1"/>
    </xf>
    <xf numFmtId="0" fontId="33" fillId="0" borderId="1" xfId="0" applyFont="1" applyFill="1" applyBorder="1" applyAlignment="1">
      <alignment horizontal="center" wrapText="1"/>
    </xf>
    <xf numFmtId="0" fontId="16" fillId="0" borderId="0" xfId="123" applyFont="1" applyFill="1" applyAlignment="1">
      <alignment horizontal="left" vertical="top" wrapText="1"/>
    </xf>
    <xf numFmtId="0" fontId="16" fillId="0" borderId="0" xfId="0" applyFont="1" applyFill="1" applyAlignment="1">
      <alignment horizontal="left" vertical="top"/>
    </xf>
    <xf numFmtId="0" fontId="15" fillId="0" borderId="0" xfId="0" applyFont="1" applyFill="1" applyAlignment="1">
      <alignment horizontal="left" vertical="top"/>
    </xf>
    <xf numFmtId="0" fontId="50" fillId="0" borderId="0" xfId="0" applyFont="1" applyFill="1"/>
    <xf numFmtId="0" fontId="48" fillId="0" borderId="0" xfId="0" applyFont="1" applyFill="1" applyAlignment="1">
      <alignment horizontal="left" vertical="top"/>
    </xf>
    <xf numFmtId="0" fontId="0" fillId="0" borderId="0" xfId="0" applyFill="1"/>
    <xf numFmtId="0" fontId="33" fillId="0" borderId="0" xfId="0" applyFont="1" applyFill="1" applyAlignment="1"/>
    <xf numFmtId="169" fontId="49" fillId="0" borderId="0" xfId="1" applyNumberFormat="1" applyFont="1" applyFill="1" applyBorder="1" applyAlignment="1">
      <alignment horizontal="center" vertical="top" wrapText="1"/>
    </xf>
    <xf numFmtId="169" fontId="40" fillId="0" borderId="0" xfId="1" applyNumberFormat="1" applyFont="1" applyFill="1" applyBorder="1" applyAlignment="1">
      <alignment horizontal="center" vertical="top" wrapText="1"/>
    </xf>
    <xf numFmtId="169" fontId="40" fillId="0" borderId="0" xfId="1" applyNumberFormat="1" applyFont="1" applyBorder="1" applyAlignment="1">
      <alignment horizontal="center" vertical="center"/>
    </xf>
    <xf numFmtId="169" fontId="40" fillId="0" borderId="0" xfId="1" applyNumberFormat="1" applyFont="1" applyBorder="1" applyAlignment="1">
      <alignment horizontal="center"/>
    </xf>
    <xf numFmtId="169" fontId="34" fillId="0" borderId="0" xfId="1" applyNumberFormat="1" applyFont="1" applyFill="1" applyAlignment="1">
      <alignment horizontal="center" vertical="center"/>
    </xf>
    <xf numFmtId="169" fontId="49" fillId="0" borderId="0" xfId="1" applyNumberFormat="1" applyFont="1" applyFill="1" applyAlignment="1">
      <alignment horizontal="center" vertical="top"/>
    </xf>
    <xf numFmtId="169" fontId="34" fillId="0" borderId="0" xfId="1" applyNumberFormat="1" applyFont="1" applyFill="1" applyAlignment="1">
      <alignment horizontal="center"/>
    </xf>
    <xf numFmtId="169" fontId="34" fillId="0" borderId="0" xfId="1" applyNumberFormat="1" applyFont="1"/>
    <xf numFmtId="165" fontId="34" fillId="0" borderId="0" xfId="0" applyNumberFormat="1" applyFont="1" applyFill="1" applyAlignment="1">
      <alignment horizontal="center" vertical="center"/>
    </xf>
    <xf numFmtId="11" fontId="34" fillId="0" borderId="0" xfId="1" applyNumberFormat="1" applyFont="1" applyFill="1" applyAlignment="1">
      <alignment horizontal="center" vertical="center"/>
    </xf>
    <xf numFmtId="2" fontId="34" fillId="0" borderId="0" xfId="0" applyNumberFormat="1" applyFont="1" applyFill="1" applyAlignment="1">
      <alignment horizontal="center" vertical="center"/>
    </xf>
    <xf numFmtId="165" fontId="34" fillId="0" borderId="0" xfId="0" applyNumberFormat="1" applyFont="1" applyAlignment="1">
      <alignment horizontal="center" vertical="center"/>
    </xf>
    <xf numFmtId="11" fontId="34" fillId="0" borderId="0" xfId="0" applyNumberFormat="1" applyFont="1" applyAlignment="1">
      <alignment horizontal="center" vertical="center"/>
    </xf>
    <xf numFmtId="0" fontId="49" fillId="0" borderId="0" xfId="0" applyFont="1" applyAlignment="1">
      <alignment horizontal="center" vertical="center"/>
    </xf>
    <xf numFmtId="2" fontId="34" fillId="0" borderId="0" xfId="0" applyNumberFormat="1" applyFont="1" applyAlignment="1">
      <alignment horizontal="center" vertical="center"/>
    </xf>
    <xf numFmtId="0" fontId="33" fillId="0" borderId="1" xfId="2" applyFont="1" applyBorder="1" applyAlignment="1">
      <alignment horizontal="center" vertical="center" wrapText="1"/>
    </xf>
    <xf numFmtId="0" fontId="33" fillId="0" borderId="1" xfId="2" applyFont="1" applyBorder="1" applyAlignment="1">
      <alignment horizontal="center" vertical="center"/>
    </xf>
    <xf numFmtId="0" fontId="33" fillId="0" borderId="0" xfId="2" applyFont="1" applyAlignment="1">
      <alignment horizontal="center" vertical="center" wrapText="1"/>
    </xf>
    <xf numFmtId="0" fontId="33" fillId="0" borderId="0" xfId="2" applyFont="1" applyAlignment="1">
      <alignment horizontal="center" vertical="center"/>
    </xf>
    <xf numFmtId="0" fontId="34" fillId="0" borderId="0" xfId="2" applyFont="1" applyAlignment="1">
      <alignment horizontal="center" wrapText="1"/>
    </xf>
    <xf numFmtId="37" fontId="34" fillId="0" borderId="0" xfId="4" applyNumberFormat="1" applyFont="1" applyAlignment="1">
      <alignment horizontal="center" vertical="center"/>
    </xf>
    <xf numFmtId="37" fontId="34" fillId="0" borderId="0" xfId="4" applyNumberFormat="1" applyFont="1" applyAlignment="1">
      <alignment horizontal="center" vertical="center" wrapText="1"/>
    </xf>
    <xf numFmtId="0" fontId="34" fillId="0" borderId="0" xfId="2" applyFont="1" applyAlignment="1">
      <alignment horizontal="right" vertical="center"/>
    </xf>
    <xf numFmtId="0" fontId="33" fillId="0" borderId="0" xfId="2" applyFont="1" applyAlignment="1">
      <alignment horizontal="right" vertical="center"/>
    </xf>
    <xf numFmtId="0" fontId="34" fillId="0" borderId="0" xfId="2" applyFont="1" applyAlignment="1">
      <alignment horizontal="center"/>
    </xf>
    <xf numFmtId="37" fontId="34" fillId="0" borderId="0" xfId="4" applyNumberFormat="1" applyFont="1" applyBorder="1" applyAlignment="1">
      <alignment horizontal="center" vertical="center" wrapText="1"/>
    </xf>
    <xf numFmtId="0" fontId="34" fillId="0" borderId="0" xfId="2" applyFont="1" applyBorder="1" applyAlignment="1">
      <alignment horizontal="right" vertical="center" wrapText="1"/>
    </xf>
    <xf numFmtId="0" fontId="33" fillId="0" borderId="0" xfId="2" applyFont="1" applyBorder="1" applyAlignment="1">
      <alignment horizontal="right" vertical="center" wrapText="1"/>
    </xf>
    <xf numFmtId="0" fontId="34" fillId="0" borderId="0" xfId="2" applyFont="1" applyBorder="1" applyAlignment="1">
      <alignment horizontal="center" vertical="center" wrapText="1"/>
    </xf>
    <xf numFmtId="0" fontId="33" fillId="0" borderId="0" xfId="2" applyFont="1" applyBorder="1" applyAlignment="1">
      <alignment horizontal="center" vertical="center" wrapText="1"/>
    </xf>
    <xf numFmtId="37" fontId="34" fillId="0" borderId="0" xfId="4" applyNumberFormat="1" applyFont="1" applyBorder="1" applyAlignment="1">
      <alignment horizontal="center" vertical="center"/>
    </xf>
    <xf numFmtId="0" fontId="33" fillId="0" borderId="0" xfId="0" applyFont="1" applyFill="1" applyAlignment="1">
      <alignment horizontal="center"/>
    </xf>
    <xf numFmtId="37" fontId="33" fillId="0" borderId="0" xfId="2" applyNumberFormat="1" applyFont="1" applyBorder="1" applyAlignment="1">
      <alignment horizontal="center" vertical="center" wrapText="1"/>
    </xf>
    <xf numFmtId="37" fontId="33" fillId="0" borderId="0" xfId="4" applyNumberFormat="1" applyFont="1" applyFill="1" applyBorder="1" applyAlignment="1">
      <alignment horizontal="center" vertical="center"/>
    </xf>
    <xf numFmtId="0" fontId="40" fillId="0" borderId="0" xfId="2" applyFont="1" applyAlignment="1">
      <alignment horizontal="center" wrapText="1"/>
    </xf>
    <xf numFmtId="37" fontId="40" fillId="0" borderId="0" xfId="4" quotePrefix="1" applyNumberFormat="1" applyFont="1" applyBorder="1" applyAlignment="1">
      <alignment horizontal="center" vertical="center"/>
    </xf>
    <xf numFmtId="37" fontId="40" fillId="0" borderId="0" xfId="4" applyNumberFormat="1" applyFont="1" applyAlignment="1">
      <alignment horizontal="center" vertical="center" wrapText="1"/>
    </xf>
    <xf numFmtId="37" fontId="33" fillId="0" borderId="0" xfId="4" applyNumberFormat="1" applyFont="1" applyBorder="1" applyAlignment="1">
      <alignment horizontal="center" vertical="center"/>
    </xf>
    <xf numFmtId="0" fontId="33" fillId="0" borderId="0" xfId="2" applyFont="1" applyAlignment="1">
      <alignment vertical="center" wrapText="1"/>
    </xf>
    <xf numFmtId="0" fontId="33" fillId="0" borderId="1" xfId="2" applyFont="1" applyBorder="1" applyAlignment="1">
      <alignment horizontal="center"/>
    </xf>
    <xf numFmtId="37" fontId="33" fillId="0" borderId="1" xfId="2" applyNumberFormat="1" applyFont="1" applyBorder="1" applyAlignment="1">
      <alignment horizontal="center"/>
    </xf>
    <xf numFmtId="0" fontId="52" fillId="0" borderId="0" xfId="0" applyFont="1"/>
    <xf numFmtId="0" fontId="34" fillId="0" borderId="0" xfId="2" applyFont="1"/>
    <xf numFmtId="0" fontId="55" fillId="0" borderId="0" xfId="2" applyFont="1" applyBorder="1" applyAlignment="1">
      <alignment horizontal="center" vertical="center"/>
    </xf>
    <xf numFmtId="0" fontId="56" fillId="0" borderId="0" xfId="0" applyFont="1"/>
    <xf numFmtId="0" fontId="55" fillId="0" borderId="1" xfId="2" applyFont="1" applyBorder="1" applyAlignment="1">
      <alignment horizontal="center" vertical="center"/>
    </xf>
    <xf numFmtId="0" fontId="55" fillId="0" borderId="1" xfId="2" applyFont="1" applyBorder="1" applyAlignment="1">
      <alignment horizontal="center" vertical="center" wrapText="1"/>
    </xf>
    <xf numFmtId="0" fontId="57" fillId="0" borderId="0" xfId="2" applyFont="1" applyBorder="1" applyAlignment="1">
      <alignment horizontal="center" vertical="center"/>
    </xf>
    <xf numFmtId="167" fontId="57" fillId="0" borderId="0" xfId="2" applyNumberFormat="1" applyFont="1" applyBorder="1" applyAlignment="1">
      <alignment horizontal="center" vertical="center"/>
    </xf>
    <xf numFmtId="169" fontId="57" fillId="0" borderId="0" xfId="1" applyNumberFormat="1" applyFont="1" applyBorder="1" applyAlignment="1">
      <alignment horizontal="center" vertical="center"/>
    </xf>
    <xf numFmtId="167" fontId="34" fillId="0" borderId="0" xfId="2" quotePrefix="1" applyNumberFormat="1" applyFont="1" applyBorder="1" applyAlignment="1">
      <alignment horizontal="center" vertical="center"/>
    </xf>
    <xf numFmtId="0" fontId="34" fillId="0" borderId="0" xfId="2" applyFont="1" applyBorder="1" applyAlignment="1">
      <alignment horizontal="center"/>
    </xf>
    <xf numFmtId="167" fontId="55" fillId="0" borderId="1" xfId="2" applyNumberFormat="1" applyFont="1" applyBorder="1" applyAlignment="1">
      <alignment horizontal="center" vertical="center"/>
    </xf>
    <xf numFmtId="169" fontId="55" fillId="0" borderId="1" xfId="1" applyNumberFormat="1" applyFont="1" applyBorder="1" applyAlignment="1">
      <alignment horizontal="center" vertical="center"/>
    </xf>
    <xf numFmtId="169" fontId="34" fillId="0" borderId="1" xfId="1" applyNumberFormat="1" applyFont="1" applyBorder="1" applyAlignment="1">
      <alignment horizontal="center"/>
    </xf>
    <xf numFmtId="0" fontId="34" fillId="0" borderId="1" xfId="2" applyFont="1" applyBorder="1" applyAlignment="1">
      <alignment horizontal="center"/>
    </xf>
    <xf numFmtId="0" fontId="57" fillId="0" borderId="0" xfId="2" applyFont="1" applyFill="1" applyBorder="1" applyAlignment="1">
      <alignment horizontal="left" vertical="center"/>
    </xf>
    <xf numFmtId="0" fontId="33" fillId="0" borderId="1" xfId="0" applyFont="1" applyFill="1" applyBorder="1" applyAlignment="1">
      <alignment horizontal="center" vertical="center" wrapText="1"/>
    </xf>
    <xf numFmtId="0" fontId="34" fillId="0" borderId="0" xfId="0" applyFont="1" applyFill="1"/>
    <xf numFmtId="0" fontId="37" fillId="0" borderId="0" xfId="0" applyFont="1" applyFill="1" applyAlignment="1">
      <alignment horizontal="center" vertical="center"/>
    </xf>
    <xf numFmtId="0" fontId="34" fillId="0" borderId="0" xfId="0" applyFont="1" applyFill="1" applyAlignment="1">
      <alignment horizontal="center"/>
    </xf>
    <xf numFmtId="165" fontId="34" fillId="0" borderId="0" xfId="0" applyNumberFormat="1" applyFont="1" applyFill="1" applyAlignment="1">
      <alignment horizontal="center"/>
    </xf>
    <xf numFmtId="11" fontId="34" fillId="0" borderId="0" xfId="0" applyNumberFormat="1" applyFont="1" applyFill="1" applyAlignment="1">
      <alignment horizontal="center"/>
    </xf>
    <xf numFmtId="0" fontId="34" fillId="0" borderId="1" xfId="0" applyFont="1" applyFill="1" applyBorder="1"/>
    <xf numFmtId="165" fontId="34" fillId="0" borderId="1" xfId="0" applyNumberFormat="1" applyFont="1" applyFill="1" applyBorder="1"/>
    <xf numFmtId="11" fontId="34" fillId="0" borderId="1" xfId="0" applyNumberFormat="1" applyFont="1" applyFill="1" applyBorder="1"/>
    <xf numFmtId="0" fontId="34" fillId="0" borderId="23" xfId="0" applyFont="1" applyBorder="1"/>
    <xf numFmtId="0" fontId="34" fillId="0" borderId="5" xfId="0" applyFont="1" applyBorder="1"/>
    <xf numFmtId="0" fontId="34" fillId="0" borderId="4" xfId="0" applyFont="1" applyBorder="1"/>
    <xf numFmtId="0" fontId="34" fillId="0" borderId="22" xfId="0" applyFont="1" applyBorder="1"/>
    <xf numFmtId="0" fontId="34" fillId="0" borderId="0" xfId="0" applyFont="1" applyBorder="1"/>
    <xf numFmtId="0" fontId="34" fillId="0" borderId="3" xfId="0" applyFont="1" applyBorder="1"/>
    <xf numFmtId="0" fontId="34" fillId="0" borderId="24" xfId="0" applyFont="1" applyBorder="1"/>
    <xf numFmtId="0" fontId="34" fillId="0" borderId="25" xfId="0" applyFont="1" applyBorder="1"/>
    <xf numFmtId="0" fontId="34" fillId="0" borderId="26" xfId="0" applyFont="1" applyBorder="1"/>
    <xf numFmtId="0" fontId="34" fillId="0" borderId="27" xfId="0" applyFont="1" applyBorder="1"/>
    <xf numFmtId="0" fontId="34" fillId="0" borderId="28" xfId="0" applyFont="1" applyBorder="1"/>
    <xf numFmtId="0" fontId="34" fillId="0" borderId="29" xfId="0" applyFont="1" applyBorder="1"/>
    <xf numFmtId="0" fontId="34" fillId="0" borderId="2" xfId="0" applyFont="1" applyBorder="1"/>
    <xf numFmtId="0" fontId="34" fillId="0" borderId="1" xfId="0" applyFont="1" applyBorder="1" applyAlignment="1">
      <alignment horizontal="center"/>
    </xf>
    <xf numFmtId="0" fontId="33" fillId="0" borderId="0" xfId="0" applyFont="1" applyAlignment="1">
      <alignment horizontal="center"/>
    </xf>
    <xf numFmtId="0" fontId="40" fillId="0" borderId="0" xfId="0" applyFont="1" applyFill="1" applyAlignment="1">
      <alignment horizontal="center"/>
    </xf>
    <xf numFmtId="169" fontId="40" fillId="0" borderId="0" xfId="1" applyNumberFormat="1" applyFont="1" applyFill="1" applyAlignment="1">
      <alignment horizontal="center"/>
    </xf>
    <xf numFmtId="170" fontId="40" fillId="0" borderId="0" xfId="0" applyNumberFormat="1" applyFont="1" applyFill="1" applyAlignment="1">
      <alignment horizontal="center"/>
    </xf>
    <xf numFmtId="2" fontId="40" fillId="0" borderId="0" xfId="0" applyNumberFormat="1" applyFont="1" applyFill="1" applyAlignment="1">
      <alignment horizontal="center"/>
    </xf>
    <xf numFmtId="165" fontId="40" fillId="0" borderId="0" xfId="0" applyNumberFormat="1" applyFont="1" applyFill="1" applyAlignment="1">
      <alignment horizontal="center"/>
    </xf>
    <xf numFmtId="0" fontId="40" fillId="0" borderId="0" xfId="0" applyFont="1"/>
    <xf numFmtId="165" fontId="40" fillId="0" borderId="0" xfId="0" quotePrefix="1" applyNumberFormat="1" applyFont="1" applyFill="1" applyAlignment="1">
      <alignment horizontal="center"/>
    </xf>
    <xf numFmtId="2" fontId="40" fillId="0" borderId="0" xfId="0" quotePrefix="1" applyNumberFormat="1" applyFont="1" applyFill="1" applyAlignment="1">
      <alignment horizontal="center"/>
    </xf>
    <xf numFmtId="0" fontId="40" fillId="0" borderId="1" xfId="0" applyFont="1" applyFill="1" applyBorder="1" applyAlignment="1">
      <alignment horizontal="center"/>
    </xf>
    <xf numFmtId="169" fontId="40" fillId="0" borderId="1" xfId="1" applyNumberFormat="1" applyFont="1" applyFill="1" applyBorder="1" applyAlignment="1">
      <alignment horizontal="center"/>
    </xf>
    <xf numFmtId="170" fontId="40" fillId="0" borderId="1" xfId="0" applyNumberFormat="1" applyFont="1" applyFill="1" applyBorder="1" applyAlignment="1">
      <alignment horizontal="center"/>
    </xf>
    <xf numFmtId="2" fontId="40" fillId="0" borderId="1" xfId="0" applyNumberFormat="1" applyFont="1" applyFill="1" applyBorder="1" applyAlignment="1">
      <alignment horizontal="center"/>
    </xf>
    <xf numFmtId="165" fontId="40" fillId="0" borderId="1" xfId="0" applyNumberFormat="1" applyFont="1" applyFill="1" applyBorder="1" applyAlignment="1">
      <alignment horizontal="center"/>
    </xf>
    <xf numFmtId="0" fontId="33" fillId="0" borderId="1" xfId="0" applyFont="1" applyBorder="1" applyAlignment="1">
      <alignment horizontal="center" vertical="center"/>
    </xf>
    <xf numFmtId="0" fontId="35" fillId="0" borderId="1" xfId="0" applyFont="1" applyBorder="1" applyAlignment="1">
      <alignment horizontal="center" vertical="center"/>
    </xf>
    <xf numFmtId="0" fontId="37" fillId="0" borderId="0" xfId="0" applyFont="1" applyBorder="1" applyAlignment="1">
      <alignment horizontal="left" vertical="center"/>
    </xf>
    <xf numFmtId="0" fontId="33" fillId="0" borderId="0" xfId="0" applyFont="1" applyBorder="1" applyAlignment="1">
      <alignment horizontal="center" vertical="center"/>
    </xf>
    <xf numFmtId="0" fontId="35" fillId="0" borderId="0" xfId="0" applyFont="1" applyBorder="1" applyAlignment="1">
      <alignment horizontal="center" vertical="center"/>
    </xf>
    <xf numFmtId="0" fontId="34" fillId="0" borderId="0" xfId="0" applyFont="1" applyBorder="1" applyAlignment="1">
      <alignment horizontal="center" vertical="center"/>
    </xf>
    <xf numFmtId="165" fontId="34" fillId="0" borderId="0" xfId="0" applyNumberFormat="1" applyFont="1" applyBorder="1" applyAlignment="1">
      <alignment horizontal="center" vertical="center"/>
    </xf>
    <xf numFmtId="11" fontId="34" fillId="0" borderId="0" xfId="0" applyNumberFormat="1" applyFont="1" applyBorder="1" applyAlignment="1">
      <alignment horizontal="center" vertical="center"/>
    </xf>
    <xf numFmtId="165" fontId="34" fillId="0" borderId="0" xfId="0" applyNumberFormat="1" applyFont="1" applyBorder="1" applyAlignment="1">
      <alignment horizontal="center"/>
    </xf>
    <xf numFmtId="11" fontId="34" fillId="0" borderId="3" xfId="0" applyNumberFormat="1" applyFont="1" applyBorder="1" applyAlignment="1">
      <alignment horizontal="center" vertical="center"/>
    </xf>
    <xf numFmtId="0" fontId="40" fillId="0" borderId="0" xfId="0" applyFont="1" applyAlignment="1">
      <alignment horizontal="center" vertical="center"/>
    </xf>
    <xf numFmtId="165" fontId="40" fillId="0" borderId="0" xfId="0" applyNumberFormat="1" applyFont="1" applyAlignment="1">
      <alignment horizontal="center" vertical="center"/>
    </xf>
    <xf numFmtId="165" fontId="40" fillId="0" borderId="0" xfId="0" applyNumberFormat="1" applyFont="1" applyAlignment="1">
      <alignment horizontal="center"/>
    </xf>
    <xf numFmtId="11" fontId="40" fillId="0" borderId="0" xfId="0" applyNumberFormat="1" applyFont="1" applyAlignment="1">
      <alignment horizontal="center" vertical="center"/>
    </xf>
    <xf numFmtId="11" fontId="34" fillId="0" borderId="3" xfId="0" applyNumberFormat="1" applyFont="1" applyBorder="1" applyAlignment="1">
      <alignment horizontal="center"/>
    </xf>
    <xf numFmtId="0" fontId="37" fillId="0" borderId="0" xfId="0" applyFont="1"/>
    <xf numFmtId="0" fontId="34" fillId="0" borderId="0" xfId="0" quotePrefix="1" applyFont="1" applyBorder="1" applyAlignment="1">
      <alignment horizontal="center" vertical="center"/>
    </xf>
    <xf numFmtId="0" fontId="40" fillId="0" borderId="0" xfId="0" applyFont="1" applyAlignment="1">
      <alignment horizontal="center"/>
    </xf>
    <xf numFmtId="0" fontId="40" fillId="0" borderId="0" xfId="0" quotePrefix="1" applyFont="1" applyBorder="1" applyAlignment="1">
      <alignment horizontal="center" vertical="center"/>
    </xf>
    <xf numFmtId="11" fontId="40" fillId="0" borderId="0" xfId="0" applyNumberFormat="1" applyFont="1" applyAlignment="1">
      <alignment horizontal="center"/>
    </xf>
    <xf numFmtId="0" fontId="34" fillId="0" borderId="1" xfId="0" applyFont="1" applyBorder="1" applyAlignment="1">
      <alignment horizontal="center" vertical="center"/>
    </xf>
    <xf numFmtId="165" fontId="34" fillId="0" borderId="1" xfId="0" applyNumberFormat="1" applyFont="1" applyBorder="1" applyAlignment="1">
      <alignment horizontal="center" vertical="center"/>
    </xf>
    <xf numFmtId="11" fontId="34" fillId="0" borderId="1" xfId="0" applyNumberFormat="1" applyFont="1" applyBorder="1" applyAlignment="1">
      <alignment horizontal="center" vertical="center"/>
    </xf>
    <xf numFmtId="169" fontId="49" fillId="0" borderId="1" xfId="1" applyNumberFormat="1" applyFont="1" applyFill="1" applyBorder="1" applyAlignment="1">
      <alignment horizontal="center" vertical="top"/>
    </xf>
    <xf numFmtId="169" fontId="34" fillId="0" borderId="1" xfId="1" applyNumberFormat="1" applyFont="1" applyFill="1" applyBorder="1" applyAlignment="1">
      <alignment horizontal="center"/>
    </xf>
    <xf numFmtId="165" fontId="34" fillId="0" borderId="1" xfId="0" applyNumberFormat="1" applyFont="1" applyBorder="1" applyAlignment="1">
      <alignment horizontal="center"/>
    </xf>
    <xf numFmtId="11" fontId="34" fillId="0" borderId="1" xfId="0" applyNumberFormat="1" applyFont="1" applyBorder="1" applyAlignment="1">
      <alignment horizontal="center"/>
    </xf>
    <xf numFmtId="2" fontId="34" fillId="0" borderId="1" xfId="0" applyNumberFormat="1" applyFont="1" applyBorder="1" applyAlignment="1">
      <alignment horizontal="center"/>
    </xf>
    <xf numFmtId="0" fontId="33" fillId="0" borderId="9" xfId="0" applyFont="1" applyBorder="1" applyAlignment="1">
      <alignment horizontal="center"/>
    </xf>
    <xf numFmtId="0" fontId="34" fillId="0" borderId="10" xfId="0" applyFont="1" applyBorder="1" applyAlignment="1">
      <alignment horizontal="center"/>
    </xf>
    <xf numFmtId="0" fontId="34" fillId="0" borderId="11" xfId="0" applyFont="1" applyBorder="1" applyAlignment="1">
      <alignment horizontal="center"/>
    </xf>
    <xf numFmtId="0" fontId="34" fillId="0" borderId="12" xfId="0" applyFont="1" applyBorder="1" applyAlignment="1">
      <alignment horizontal="center"/>
    </xf>
    <xf numFmtId="0" fontId="34" fillId="0" borderId="13" xfId="0" applyFont="1" applyBorder="1" applyAlignment="1">
      <alignment horizontal="center"/>
    </xf>
    <xf numFmtId="0" fontId="34" fillId="0" borderId="14" xfId="0" applyFont="1" applyFill="1" applyBorder="1" applyAlignment="1">
      <alignment horizontal="center"/>
    </xf>
    <xf numFmtId="0" fontId="34" fillId="0" borderId="0" xfId="0" applyFont="1" applyFill="1" applyBorder="1" applyAlignment="1">
      <alignment horizontal="center"/>
    </xf>
    <xf numFmtId="0" fontId="34" fillId="0" borderId="15" xfId="0" applyFont="1" applyFill="1" applyBorder="1" applyAlignment="1">
      <alignment horizontal="center"/>
    </xf>
    <xf numFmtId="0" fontId="34" fillId="0" borderId="16" xfId="0" applyFont="1" applyFill="1" applyBorder="1" applyAlignment="1">
      <alignment horizontal="center"/>
    </xf>
    <xf numFmtId="0" fontId="34" fillId="0" borderId="0" xfId="0" applyFont="1" applyFill="1" applyBorder="1" applyAlignment="1">
      <alignment horizontal="center" wrapText="1"/>
    </xf>
    <xf numFmtId="0" fontId="34" fillId="0" borderId="14" xfId="0" applyFont="1" applyBorder="1" applyAlignment="1">
      <alignment horizontal="center"/>
    </xf>
    <xf numFmtId="0" fontId="34" fillId="0" borderId="0" xfId="0" applyFont="1" applyBorder="1" applyAlignment="1">
      <alignment horizontal="center"/>
    </xf>
    <xf numFmtId="0" fontId="34" fillId="0" borderId="15" xfId="0" applyFont="1" applyBorder="1" applyAlignment="1">
      <alignment horizontal="center"/>
    </xf>
    <xf numFmtId="2" fontId="60" fillId="0" borderId="10" xfId="0" applyNumberFormat="1" applyFont="1" applyFill="1" applyBorder="1" applyAlignment="1">
      <alignment horizontal="center"/>
    </xf>
    <xf numFmtId="2" fontId="60" fillId="0" borderId="11" xfId="0" applyNumberFormat="1" applyFont="1" applyFill="1" applyBorder="1" applyAlignment="1">
      <alignment horizontal="center"/>
    </xf>
    <xf numFmtId="2" fontId="60" fillId="0" borderId="12" xfId="0" applyNumberFormat="1" applyFont="1" applyFill="1" applyBorder="1" applyAlignment="1">
      <alignment horizontal="center"/>
    </xf>
    <xf numFmtId="2" fontId="60" fillId="0" borderId="13" xfId="0" applyNumberFormat="1" applyFont="1" applyFill="1" applyBorder="1" applyAlignment="1">
      <alignment horizontal="center"/>
    </xf>
    <xf numFmtId="2" fontId="40" fillId="0" borderId="11" xfId="0" applyNumberFormat="1" applyFont="1" applyFill="1" applyBorder="1" applyAlignment="1">
      <alignment horizontal="center"/>
    </xf>
    <xf numFmtId="2" fontId="40" fillId="0" borderId="12" xfId="0" applyNumberFormat="1" applyFont="1" applyFill="1" applyBorder="1" applyAlignment="1">
      <alignment horizontal="center"/>
    </xf>
    <xf numFmtId="2" fontId="40" fillId="0" borderId="14" xfId="0" applyNumberFormat="1" applyFont="1" applyFill="1" applyBorder="1" applyAlignment="1">
      <alignment horizontal="center"/>
    </xf>
    <xf numFmtId="2" fontId="40" fillId="0" borderId="0" xfId="0" applyNumberFormat="1" applyFont="1" applyFill="1" applyBorder="1" applyAlignment="1">
      <alignment horizontal="center"/>
    </xf>
    <xf numFmtId="2" fontId="40" fillId="0" borderId="15" xfId="0" applyNumberFormat="1" applyFont="1" applyFill="1" applyBorder="1" applyAlignment="1">
      <alignment horizontal="center"/>
    </xf>
    <xf numFmtId="2" fontId="40" fillId="0" borderId="16" xfId="0" applyNumberFormat="1" applyFont="1" applyFill="1" applyBorder="1" applyAlignment="1">
      <alignment horizontal="center"/>
    </xf>
    <xf numFmtId="2" fontId="60" fillId="0" borderId="14" xfId="0" applyNumberFormat="1" applyFont="1" applyFill="1" applyBorder="1" applyAlignment="1">
      <alignment horizontal="center"/>
    </xf>
    <xf numFmtId="2" fontId="60" fillId="0" borderId="0" xfId="0" applyNumberFormat="1" applyFont="1" applyFill="1" applyBorder="1" applyAlignment="1">
      <alignment horizontal="center"/>
    </xf>
    <xf numFmtId="2" fontId="60" fillId="0" borderId="15" xfId="0" applyNumberFormat="1" applyFont="1" applyFill="1" applyBorder="1" applyAlignment="1">
      <alignment horizontal="center"/>
    </xf>
    <xf numFmtId="2" fontId="60" fillId="0" borderId="16" xfId="0" applyNumberFormat="1" applyFont="1" applyFill="1" applyBorder="1" applyAlignment="1">
      <alignment horizontal="center"/>
    </xf>
    <xf numFmtId="0" fontId="40" fillId="0" borderId="14" xfId="0" applyFont="1" applyFill="1" applyBorder="1" applyAlignment="1">
      <alignment horizontal="center"/>
    </xf>
    <xf numFmtId="0" fontId="40" fillId="0" borderId="0" xfId="0" applyFont="1" applyFill="1" applyBorder="1" applyAlignment="1">
      <alignment horizontal="center"/>
    </xf>
    <xf numFmtId="0" fontId="40" fillId="0" borderId="15" xfId="0" applyFont="1" applyFill="1" applyBorder="1" applyAlignment="1">
      <alignment horizontal="center"/>
    </xf>
    <xf numFmtId="0" fontId="40" fillId="0" borderId="16" xfId="0" applyFont="1" applyFill="1" applyBorder="1" applyAlignment="1">
      <alignment horizontal="center"/>
    </xf>
    <xf numFmtId="165" fontId="34" fillId="0" borderId="0" xfId="0" applyNumberFormat="1" applyFont="1" applyBorder="1"/>
    <xf numFmtId="165" fontId="60" fillId="0" borderId="17" xfId="0" applyNumberFormat="1" applyFont="1" applyFill="1" applyBorder="1" applyAlignment="1">
      <alignment horizontal="center"/>
    </xf>
    <xf numFmtId="165" fontId="60" fillId="0" borderId="18" xfId="0" applyNumberFormat="1" applyFont="1" applyFill="1" applyBorder="1" applyAlignment="1">
      <alignment horizontal="center"/>
    </xf>
    <xf numFmtId="165" fontId="60" fillId="0" borderId="19" xfId="0" applyNumberFormat="1" applyFont="1" applyFill="1" applyBorder="1" applyAlignment="1">
      <alignment horizontal="center"/>
    </xf>
    <xf numFmtId="165" fontId="60" fillId="0" borderId="20" xfId="0" applyNumberFormat="1" applyFont="1" applyFill="1" applyBorder="1" applyAlignment="1">
      <alignment horizontal="center"/>
    </xf>
    <xf numFmtId="165" fontId="40" fillId="0" borderId="18" xfId="0" applyNumberFormat="1" applyFont="1" applyFill="1" applyBorder="1" applyAlignment="1">
      <alignment horizontal="center"/>
    </xf>
    <xf numFmtId="165" fontId="40" fillId="0" borderId="19" xfId="0" applyNumberFormat="1" applyFont="1" applyFill="1" applyBorder="1" applyAlignment="1">
      <alignment horizontal="center"/>
    </xf>
    <xf numFmtId="0" fontId="34" fillId="0" borderId="16" xfId="0" applyFont="1" applyBorder="1" applyAlignment="1">
      <alignment horizontal="center"/>
    </xf>
    <xf numFmtId="0" fontId="34" fillId="0" borderId="5" xfId="0" applyFont="1" applyBorder="1" applyAlignment="1">
      <alignment horizontal="center"/>
    </xf>
    <xf numFmtId="0" fontId="34" fillId="0" borderId="21" xfId="0" applyFont="1" applyBorder="1" applyAlignment="1">
      <alignment horizontal="center"/>
    </xf>
    <xf numFmtId="0" fontId="33" fillId="0" borderId="1" xfId="123" applyFont="1" applyBorder="1" applyAlignment="1">
      <alignment horizontal="center" vertical="center" wrapText="1"/>
    </xf>
    <xf numFmtId="0" fontId="34" fillId="0" borderId="0" xfId="123" applyFont="1" applyAlignment="1">
      <alignment horizontal="center" vertical="top"/>
    </xf>
    <xf numFmtId="0" fontId="37" fillId="0" borderId="0" xfId="123" applyFont="1" applyAlignment="1">
      <alignment horizontal="center" vertical="top"/>
    </xf>
    <xf numFmtId="0" fontId="34" fillId="0" borderId="0" xfId="123" applyFont="1" applyAlignment="1">
      <alignment horizontal="center" vertical="top" wrapText="1"/>
    </xf>
    <xf numFmtId="0" fontId="34" fillId="0" borderId="0" xfId="0" applyFont="1" applyAlignment="1">
      <alignment horizontal="center" vertical="top"/>
    </xf>
    <xf numFmtId="0" fontId="61" fillId="0" borderId="0" xfId="0" applyFont="1" applyAlignment="1">
      <alignment horizontal="center" vertical="top"/>
    </xf>
    <xf numFmtId="0" fontId="40" fillId="0" borderId="0" xfId="123" applyFont="1" applyAlignment="1">
      <alignment horizontal="center" vertical="top"/>
    </xf>
    <xf numFmtId="0" fontId="40" fillId="0" borderId="0" xfId="0" applyFont="1" applyAlignment="1">
      <alignment horizontal="center" vertical="top"/>
    </xf>
    <xf numFmtId="0" fontId="62" fillId="0" borderId="0" xfId="123" applyFont="1" applyAlignment="1">
      <alignment horizontal="center" vertical="top"/>
    </xf>
    <xf numFmtId="0" fontId="40" fillId="0" borderId="0" xfId="123" applyFont="1" applyAlignment="1">
      <alignment horizontal="center" vertical="top" wrapText="1"/>
    </xf>
    <xf numFmtId="0" fontId="34" fillId="0" borderId="1" xfId="123" applyFont="1" applyBorder="1" applyAlignment="1">
      <alignment horizontal="center" vertical="top"/>
    </xf>
    <xf numFmtId="0" fontId="37" fillId="0" borderId="1" xfId="123" applyFont="1" applyBorder="1" applyAlignment="1">
      <alignment horizontal="center" vertical="top"/>
    </xf>
    <xf numFmtId="0" fontId="34" fillId="0" borderId="1" xfId="123" applyFont="1" applyBorder="1" applyAlignment="1">
      <alignment horizontal="center" vertical="top" wrapText="1"/>
    </xf>
    <xf numFmtId="0" fontId="34" fillId="0" borderId="0" xfId="123" applyFont="1" applyAlignment="1">
      <alignment horizontal="left"/>
    </xf>
    <xf numFmtId="0" fontId="34" fillId="0" borderId="0" xfId="123" applyFont="1" applyAlignment="1">
      <alignment horizontal="center"/>
    </xf>
    <xf numFmtId="0" fontId="34" fillId="0" borderId="0" xfId="0" applyFont="1" applyFill="1" applyBorder="1"/>
    <xf numFmtId="0" fontId="33" fillId="0" borderId="0" xfId="0" applyFont="1" applyFill="1" applyBorder="1"/>
    <xf numFmtId="0" fontId="34" fillId="0" borderId="0" xfId="123" applyFont="1" applyAlignment="1">
      <alignment horizontal="center" vertical="center"/>
    </xf>
    <xf numFmtId="0" fontId="33" fillId="0" borderId="0" xfId="0" applyFont="1" applyFill="1"/>
    <xf numFmtId="0" fontId="63" fillId="0" borderId="1" xfId="2" applyFont="1" applyBorder="1" applyAlignment="1">
      <alignment horizontal="center" vertical="center"/>
    </xf>
    <xf numFmtId="0" fontId="57" fillId="0" borderId="0" xfId="2" applyFont="1"/>
    <xf numFmtId="165" fontId="57" fillId="0" borderId="0" xfId="2" applyNumberFormat="1" applyFont="1"/>
    <xf numFmtId="166" fontId="34" fillId="0" borderId="0" xfId="2" applyNumberFormat="1" applyFont="1"/>
    <xf numFmtId="0" fontId="33" fillId="0" borderId="1" xfId="0" applyFont="1" applyBorder="1" applyAlignment="1">
      <alignment horizontal="center" vertical="center" wrapText="1"/>
    </xf>
    <xf numFmtId="1" fontId="34" fillId="0" borderId="0" xfId="0" applyNumberFormat="1" applyFont="1" applyFill="1" applyAlignment="1">
      <alignment horizontal="center" vertical="center"/>
    </xf>
    <xf numFmtId="167" fontId="34" fillId="0" borderId="0" xfId="0" applyNumberFormat="1" applyFont="1" applyFill="1" applyAlignment="1">
      <alignment horizontal="center" vertical="center"/>
    </xf>
    <xf numFmtId="0" fontId="34" fillId="0" borderId="1" xfId="0" applyFont="1" applyFill="1" applyBorder="1" applyAlignment="1">
      <alignment horizontal="center" vertical="center"/>
    </xf>
    <xf numFmtId="167" fontId="34" fillId="0" borderId="1" xfId="0" applyNumberFormat="1" applyFont="1" applyFill="1" applyBorder="1" applyAlignment="1">
      <alignment horizontal="center" vertical="center"/>
    </xf>
    <xf numFmtId="0" fontId="40" fillId="0" borderId="0" xfId="0" applyFont="1" applyFill="1"/>
    <xf numFmtId="0" fontId="40" fillId="0" borderId="0" xfId="0" applyFont="1" applyFill="1" applyAlignment="1">
      <alignment horizontal="center" vertical="center"/>
    </xf>
    <xf numFmtId="0" fontId="33" fillId="0" borderId="2" xfId="0" applyFont="1" applyBorder="1" applyAlignment="1">
      <alignment horizontal="center" vertical="center" wrapText="1"/>
    </xf>
    <xf numFmtId="0" fontId="33" fillId="0" borderId="0" xfId="0" applyFont="1" applyBorder="1" applyAlignment="1">
      <alignment horizontal="center" vertical="center" wrapText="1"/>
    </xf>
    <xf numFmtId="0" fontId="34" fillId="0" borderId="0" xfId="0" applyFont="1" applyFill="1" applyBorder="1" applyAlignment="1">
      <alignment horizontal="center" vertical="center"/>
    </xf>
    <xf numFmtId="11" fontId="34" fillId="0" borderId="0" xfId="0" applyNumberFormat="1" applyFont="1" applyFill="1" applyBorder="1" applyAlignment="1">
      <alignment horizontal="center" vertical="center"/>
    </xf>
    <xf numFmtId="0" fontId="40" fillId="0" borderId="1" xfId="0" applyFont="1" applyFill="1" applyBorder="1"/>
    <xf numFmtId="0" fontId="33" fillId="0" borderId="5" xfId="0" applyFont="1" applyFill="1" applyBorder="1" applyAlignment="1">
      <alignment horizontal="center" wrapText="1"/>
    </xf>
    <xf numFmtId="0" fontId="33" fillId="0" borderId="0" xfId="0" applyFont="1" applyFill="1" applyBorder="1" applyAlignment="1">
      <alignment horizontal="center" wrapText="1"/>
    </xf>
    <xf numFmtId="11" fontId="34" fillId="0" borderId="0" xfId="0" applyNumberFormat="1" applyFont="1" applyFill="1" applyBorder="1"/>
    <xf numFmtId="11" fontId="34" fillId="0" borderId="0" xfId="0" applyNumberFormat="1" applyFont="1" applyFill="1"/>
    <xf numFmtId="0" fontId="57" fillId="0" borderId="0" xfId="0" applyFont="1" applyFill="1" applyBorder="1"/>
    <xf numFmtId="11" fontId="57" fillId="0" borderId="0" xfId="0" applyNumberFormat="1" applyFont="1" applyFill="1" applyBorder="1"/>
    <xf numFmtId="0" fontId="57" fillId="0" borderId="0" xfId="0" applyFont="1" applyFill="1" applyBorder="1" applyAlignment="1">
      <alignment horizontal="center"/>
    </xf>
    <xf numFmtId="0" fontId="55" fillId="0" borderId="0" xfId="0" applyFont="1" applyFill="1" applyBorder="1" applyAlignment="1">
      <alignment horizontal="center"/>
    </xf>
    <xf numFmtId="2" fontId="34" fillId="0" borderId="1" xfId="0" applyNumberFormat="1" applyFont="1" applyBorder="1" applyAlignment="1">
      <alignment horizontal="center" vertical="center"/>
    </xf>
    <xf numFmtId="11" fontId="40" fillId="0" borderId="0" xfId="0" applyNumberFormat="1" applyFont="1" applyFill="1" applyAlignment="1">
      <alignment horizontal="center" vertical="center"/>
    </xf>
    <xf numFmtId="165" fontId="40" fillId="0" borderId="0" xfId="0" applyNumberFormat="1" applyFont="1" applyFill="1" applyAlignment="1">
      <alignment horizontal="center" vertical="center"/>
    </xf>
    <xf numFmtId="11" fontId="34" fillId="0" borderId="0" xfId="0" applyNumberFormat="1" applyFont="1" applyFill="1" applyAlignment="1">
      <alignment horizontal="center" vertical="center"/>
    </xf>
    <xf numFmtId="11" fontId="34" fillId="0" borderId="1" xfId="0" applyNumberFormat="1" applyFont="1" applyFill="1" applyBorder="1" applyAlignment="1">
      <alignment horizontal="center" vertical="center"/>
    </xf>
    <xf numFmtId="165" fontId="34" fillId="0" borderId="1" xfId="0" applyNumberFormat="1" applyFont="1" applyFill="1" applyBorder="1" applyAlignment="1">
      <alignment horizontal="center" vertical="center"/>
    </xf>
    <xf numFmtId="0" fontId="33" fillId="0" borderId="0" xfId="0" applyFont="1" applyFill="1" applyAlignment="1">
      <alignment horizontal="center" vertical="center"/>
    </xf>
    <xf numFmtId="0" fontId="33" fillId="0" borderId="1" xfId="0" applyFont="1" applyFill="1" applyBorder="1" applyAlignment="1">
      <alignment horizontal="center" vertical="center"/>
    </xf>
    <xf numFmtId="0" fontId="57" fillId="0" borderId="1" xfId="0" applyFont="1" applyFill="1" applyBorder="1" applyAlignment="1">
      <alignment horizontal="center" vertical="center"/>
    </xf>
    <xf numFmtId="0" fontId="33" fillId="0" borderId="0" xfId="0" applyFont="1" applyFill="1" applyBorder="1" applyAlignment="1">
      <alignment horizontal="center" vertical="center" wrapText="1"/>
    </xf>
    <xf numFmtId="0" fontId="33" fillId="0" borderId="0" xfId="0" applyFont="1" applyFill="1" applyBorder="1" applyAlignment="1">
      <alignment horizontal="center" vertical="center"/>
    </xf>
    <xf numFmtId="0" fontId="57" fillId="0" borderId="0" xfId="0" applyFont="1" applyFill="1" applyBorder="1" applyAlignment="1">
      <alignment horizontal="center" vertical="center"/>
    </xf>
    <xf numFmtId="2" fontId="34" fillId="0" borderId="0" xfId="0" applyNumberFormat="1" applyFont="1" applyFill="1" applyBorder="1" applyAlignment="1">
      <alignment horizontal="center" vertical="center"/>
    </xf>
    <xf numFmtId="0" fontId="57" fillId="0" borderId="0" xfId="0" applyFont="1" applyFill="1" applyAlignment="1">
      <alignment horizontal="center" vertical="center"/>
    </xf>
    <xf numFmtId="0" fontId="34" fillId="0" borderId="0" xfId="0" applyFont="1" applyFill="1" applyAlignment="1">
      <alignment horizontal="center" vertical="center" wrapText="1"/>
    </xf>
    <xf numFmtId="2" fontId="57" fillId="0" borderId="0" xfId="0" applyNumberFormat="1" applyFont="1" applyFill="1" applyBorder="1" applyAlignment="1">
      <alignment horizontal="center" vertical="center"/>
    </xf>
    <xf numFmtId="3" fontId="34" fillId="0" borderId="0" xfId="0" applyNumberFormat="1" applyFont="1" applyFill="1" applyBorder="1" applyAlignment="1">
      <alignment horizontal="center" vertical="center"/>
    </xf>
    <xf numFmtId="0" fontId="33" fillId="0" borderId="0" xfId="0" applyFont="1" applyFill="1" applyAlignment="1">
      <alignment horizontal="center" vertical="center" wrapText="1"/>
    </xf>
    <xf numFmtId="2" fontId="57" fillId="0" borderId="0" xfId="0" applyNumberFormat="1" applyFont="1" applyFill="1" applyAlignment="1">
      <alignment horizontal="center" vertical="center"/>
    </xf>
    <xf numFmtId="0" fontId="40" fillId="0" borderId="0" xfId="0" applyFont="1" applyFill="1" applyAlignment="1">
      <alignment horizontal="center" vertical="center" wrapText="1"/>
    </xf>
    <xf numFmtId="0" fontId="40" fillId="0" borderId="0" xfId="0" applyFont="1" applyFill="1" applyBorder="1" applyAlignment="1">
      <alignment horizontal="center" vertical="center"/>
    </xf>
    <xf numFmtId="2" fontId="40" fillId="0" borderId="0" xfId="0" applyNumberFormat="1" applyFont="1" applyFill="1" applyBorder="1" applyAlignment="1">
      <alignment horizontal="center" vertical="center"/>
    </xf>
    <xf numFmtId="168" fontId="34" fillId="0" borderId="0" xfId="0" applyNumberFormat="1" applyFont="1" applyFill="1" applyBorder="1" applyAlignment="1">
      <alignment horizontal="center" vertical="center"/>
    </xf>
    <xf numFmtId="0" fontId="61" fillId="0" borderId="0" xfId="0" applyFont="1" applyFill="1" applyAlignment="1">
      <alignment horizontal="center" vertical="center" wrapText="1"/>
    </xf>
    <xf numFmtId="0" fontId="61" fillId="0" borderId="0" xfId="0" applyFont="1" applyFill="1" applyAlignment="1">
      <alignment horizontal="center" vertical="center"/>
    </xf>
    <xf numFmtId="0" fontId="61" fillId="0" borderId="0" xfId="0" applyFont="1" applyFill="1" applyBorder="1" applyAlignment="1">
      <alignment horizontal="center" vertical="center"/>
    </xf>
    <xf numFmtId="2" fontId="61" fillId="0" borderId="0" xfId="0" applyNumberFormat="1" applyFont="1" applyFill="1" applyBorder="1" applyAlignment="1">
      <alignment horizontal="center" vertical="center"/>
    </xf>
    <xf numFmtId="0" fontId="61" fillId="0" borderId="0" xfId="0" applyFont="1"/>
    <xf numFmtId="0" fontId="61" fillId="0" borderId="0" xfId="0" applyFont="1" applyFill="1" applyBorder="1" applyAlignment="1">
      <alignment horizontal="center" vertical="center" wrapText="1"/>
    </xf>
    <xf numFmtId="0" fontId="40" fillId="0" borderId="0" xfId="0" applyFont="1" applyFill="1" applyBorder="1" applyAlignment="1">
      <alignment horizontal="center" vertical="center" wrapText="1"/>
    </xf>
    <xf numFmtId="2" fontId="40" fillId="0" borderId="0" xfId="0" applyNumberFormat="1" applyFont="1" applyFill="1" applyBorder="1" applyAlignment="1">
      <alignment horizontal="center" vertical="center" wrapText="1"/>
    </xf>
    <xf numFmtId="0" fontId="65" fillId="0" borderId="0" xfId="0" applyFont="1" applyFill="1" applyBorder="1" applyAlignment="1">
      <alignment horizontal="center" vertical="center"/>
    </xf>
    <xf numFmtId="0" fontId="40" fillId="0" borderId="0" xfId="6" applyFont="1" applyFill="1" applyAlignment="1">
      <alignment horizontal="center" vertical="center"/>
    </xf>
    <xf numFmtId="0" fontId="40" fillId="0" borderId="0" xfId="6" applyFont="1" applyFill="1" applyBorder="1" applyAlignment="1">
      <alignment horizontal="center" vertical="center"/>
    </xf>
    <xf numFmtId="2" fontId="40" fillId="0" borderId="0" xfId="6" applyNumberFormat="1" applyFont="1" applyFill="1" applyBorder="1" applyAlignment="1">
      <alignment horizontal="center" vertical="center"/>
    </xf>
    <xf numFmtId="0" fontId="33" fillId="0" borderId="1" xfId="0" applyFont="1" applyFill="1" applyBorder="1" applyAlignment="1">
      <alignment vertical="center" wrapText="1"/>
    </xf>
    <xf numFmtId="0" fontId="65" fillId="0" borderId="0" xfId="0" applyFont="1" applyBorder="1" applyAlignment="1">
      <alignment horizontal="center" vertical="center"/>
    </xf>
    <xf numFmtId="0" fontId="33" fillId="0" borderId="5" xfId="0" applyFont="1" applyFill="1" applyBorder="1" applyAlignment="1">
      <alignment vertical="center" wrapText="1"/>
    </xf>
    <xf numFmtId="0" fontId="34" fillId="0" borderId="5" xfId="0" applyFont="1" applyFill="1" applyBorder="1" applyAlignment="1">
      <alignment horizontal="left" vertical="center" wrapText="1"/>
    </xf>
    <xf numFmtId="0" fontId="56" fillId="0" borderId="0" xfId="0" applyFont="1" applyAlignment="1">
      <alignment wrapText="1"/>
    </xf>
    <xf numFmtId="0" fontId="57" fillId="0" borderId="0" xfId="7" applyFont="1" applyFill="1" applyAlignment="1">
      <alignment horizontal="center" vertical="center" wrapText="1"/>
    </xf>
    <xf numFmtId="0" fontId="34" fillId="0" borderId="0" xfId="0" applyFont="1" applyAlignment="1">
      <alignment horizontal="center" vertical="center" wrapText="1"/>
    </xf>
    <xf numFmtId="0" fontId="33" fillId="0" borderId="0" xfId="0" applyFont="1" applyAlignment="1">
      <alignment wrapText="1"/>
    </xf>
    <xf numFmtId="3" fontId="34" fillId="0" borderId="0" xfId="0" applyNumberFormat="1" applyFont="1" applyFill="1"/>
    <xf numFmtId="10" fontId="34" fillId="0" borderId="0" xfId="0" applyNumberFormat="1" applyFont="1" applyFill="1"/>
    <xf numFmtId="3" fontId="34" fillId="0" borderId="0" xfId="2" applyNumberFormat="1" applyFont="1" applyFill="1"/>
    <xf numFmtId="10" fontId="34" fillId="0" borderId="0" xfId="2" applyNumberFormat="1" applyFont="1" applyFill="1"/>
    <xf numFmtId="3" fontId="34" fillId="0" borderId="0" xfId="0" applyNumberFormat="1" applyFont="1"/>
    <xf numFmtId="10" fontId="34" fillId="0" borderId="0" xfId="0" applyNumberFormat="1" applyFont="1"/>
    <xf numFmtId="3" fontId="56" fillId="0" borderId="0" xfId="0" applyNumberFormat="1" applyFont="1"/>
    <xf numFmtId="10" fontId="56" fillId="0" borderId="0" xfId="0" applyNumberFormat="1" applyFont="1"/>
    <xf numFmtId="10" fontId="56" fillId="0" borderId="0" xfId="709" applyNumberFormat="1" applyFont="1"/>
    <xf numFmtId="169" fontId="56" fillId="0" borderId="0" xfId="1" applyNumberFormat="1" applyFont="1"/>
    <xf numFmtId="0" fontId="35" fillId="0" borderId="1" xfId="0" applyFont="1" applyBorder="1" applyAlignment="1">
      <alignment horizontal="center"/>
    </xf>
    <xf numFmtId="0" fontId="35" fillId="0" borderId="0" xfId="0" applyFont="1" applyBorder="1" applyAlignment="1">
      <alignment horizontal="center"/>
    </xf>
    <xf numFmtId="169" fontId="34" fillId="0" borderId="0" xfId="1" applyNumberFormat="1" applyFont="1" applyBorder="1" applyAlignment="1">
      <alignment horizontal="center" vertical="center"/>
    </xf>
    <xf numFmtId="11" fontId="34" fillId="0" borderId="0" xfId="0" applyNumberFormat="1" applyFont="1" applyBorder="1" applyAlignment="1">
      <alignment horizontal="center"/>
    </xf>
    <xf numFmtId="169" fontId="34" fillId="0" borderId="0" xfId="1" applyNumberFormat="1" applyFont="1" applyFill="1" applyBorder="1" applyAlignment="1">
      <alignment horizontal="center" vertical="center"/>
    </xf>
    <xf numFmtId="0" fontId="34" fillId="0" borderId="3" xfId="0" applyFont="1" applyFill="1" applyBorder="1" applyAlignment="1">
      <alignment horizontal="center" vertical="center"/>
    </xf>
    <xf numFmtId="169" fontId="34" fillId="0" borderId="3" xfId="1" applyNumberFormat="1" applyFont="1" applyFill="1" applyBorder="1" applyAlignment="1">
      <alignment horizontal="center" vertical="center"/>
    </xf>
    <xf numFmtId="2" fontId="13" fillId="0" borderId="0" xfId="0" applyNumberFormat="1" applyFont="1" applyFill="1" applyAlignment="1">
      <alignment horizontal="center" vertical="center"/>
    </xf>
    <xf numFmtId="2" fontId="5" fillId="0" borderId="0" xfId="0" applyNumberFormat="1" applyFont="1" applyFill="1" applyAlignment="1">
      <alignment horizontal="center"/>
    </xf>
    <xf numFmtId="0" fontId="33" fillId="0" borderId="0" xfId="0" applyFont="1" applyFill="1" applyAlignment="1">
      <alignment horizontal="right" vertical="center" textRotation="90"/>
    </xf>
    <xf numFmtId="0" fontId="55" fillId="0" borderId="0" xfId="0" applyFont="1" applyFill="1" applyBorder="1" applyAlignment="1">
      <alignment horizontal="right"/>
    </xf>
    <xf numFmtId="0" fontId="55" fillId="0" borderId="1" xfId="1" applyNumberFormat="1" applyFont="1" applyFill="1" applyBorder="1" applyAlignment="1">
      <alignment horizontal="center"/>
    </xf>
    <xf numFmtId="0" fontId="33" fillId="0" borderId="1" xfId="0" applyFont="1" applyFill="1" applyBorder="1" applyAlignment="1">
      <alignment horizontal="center"/>
    </xf>
    <xf numFmtId="169" fontId="55" fillId="0" borderId="0" xfId="1" applyNumberFormat="1" applyFont="1" applyFill="1" applyBorder="1" applyAlignment="1">
      <alignment horizontal="center"/>
    </xf>
    <xf numFmtId="0" fontId="40" fillId="0" borderId="0" xfId="0" applyFont="1" applyFill="1" applyBorder="1" applyAlignment="1">
      <alignment horizontal="right"/>
    </xf>
    <xf numFmtId="0" fontId="40" fillId="0" borderId="0" xfId="0" quotePrefix="1" applyFont="1" applyFill="1" applyAlignment="1">
      <alignment horizontal="center"/>
    </xf>
    <xf numFmtId="0" fontId="34" fillId="0" borderId="0" xfId="0" quotePrefix="1" applyFont="1" applyAlignment="1">
      <alignment horizontal="center"/>
    </xf>
    <xf numFmtId="0" fontId="40" fillId="0" borderId="0" xfId="0" quotePrefix="1" applyFont="1" applyFill="1" applyBorder="1" applyAlignment="1">
      <alignment horizontal="center"/>
    </xf>
    <xf numFmtId="0" fontId="60" fillId="0" borderId="0" xfId="0" applyFont="1" applyFill="1" applyAlignment="1">
      <alignment horizontal="right" vertical="center" textRotation="90"/>
    </xf>
    <xf numFmtId="0" fontId="34" fillId="0" borderId="1" xfId="0" applyFont="1" applyBorder="1" applyAlignment="1">
      <alignment horizontal="right"/>
    </xf>
    <xf numFmtId="0" fontId="34" fillId="0" borderId="1" xfId="0" applyFont="1" applyFill="1" applyBorder="1" applyAlignment="1">
      <alignment horizontal="center"/>
    </xf>
    <xf numFmtId="0" fontId="34" fillId="0" borderId="0" xfId="2" applyFont="1" applyBorder="1" applyAlignment="1">
      <alignment horizontal="center" vertical="center" wrapText="1"/>
    </xf>
    <xf numFmtId="0" fontId="4" fillId="0" borderId="1" xfId="2" applyFont="1" applyBorder="1" applyAlignment="1">
      <alignment horizontal="center"/>
    </xf>
    <xf numFmtId="37" fontId="33" fillId="0" borderId="3" xfId="2" applyNumberFormat="1" applyFont="1" applyBorder="1" applyAlignment="1">
      <alignment horizontal="center" vertical="center" wrapText="1"/>
    </xf>
    <xf numFmtId="0" fontId="55" fillId="0" borderId="1" xfId="2" applyFont="1" applyBorder="1" applyAlignment="1">
      <alignment horizontal="center" vertical="center"/>
    </xf>
    <xf numFmtId="0" fontId="34" fillId="0" borderId="1" xfId="0" applyFont="1" applyBorder="1" applyAlignment="1">
      <alignment horizontal="center"/>
    </xf>
    <xf numFmtId="0" fontId="34" fillId="0" borderId="3" xfId="0" applyFont="1" applyBorder="1" applyAlignment="1">
      <alignment horizontal="right" vertical="center"/>
    </xf>
    <xf numFmtId="0" fontId="33" fillId="0" borderId="1" xfId="0" applyFont="1" applyBorder="1" applyAlignment="1">
      <alignment horizontal="center"/>
    </xf>
    <xf numFmtId="0" fontId="33" fillId="0" borderId="2" xfId="0" applyFont="1" applyBorder="1" applyAlignment="1">
      <alignment horizontal="center"/>
    </xf>
    <xf numFmtId="0" fontId="34" fillId="0" borderId="0" xfId="0" applyFont="1" applyBorder="1" applyAlignment="1">
      <alignment horizontal="center" vertical="center"/>
    </xf>
    <xf numFmtId="0" fontId="4" fillId="0" borderId="0" xfId="0" applyFont="1" applyAlignment="1">
      <alignment horizontal="left" vertical="top" wrapText="1"/>
    </xf>
    <xf numFmtId="165" fontId="34" fillId="0" borderId="0" xfId="0" applyNumberFormat="1" applyFont="1" applyBorder="1" applyAlignment="1">
      <alignment horizontal="center" vertical="center"/>
    </xf>
    <xf numFmtId="11" fontId="34" fillId="0" borderId="3" xfId="0" applyNumberFormat="1" applyFont="1" applyBorder="1" applyAlignment="1">
      <alignment horizontal="center" vertical="center"/>
    </xf>
    <xf numFmtId="0" fontId="34" fillId="0" borderId="0" xfId="0" applyFont="1" applyBorder="1" applyAlignment="1">
      <alignment horizontal="center" vertical="center" wrapText="1"/>
    </xf>
    <xf numFmtId="0" fontId="34" fillId="0" borderId="3" xfId="0" applyFont="1" applyBorder="1" applyAlignment="1">
      <alignment horizontal="center" vertical="center"/>
    </xf>
    <xf numFmtId="0" fontId="33" fillId="0" borderId="6" xfId="0" applyFont="1" applyBorder="1" applyAlignment="1">
      <alignment horizontal="center"/>
    </xf>
    <xf numFmtId="0" fontId="33" fillId="0" borderId="7" xfId="0" applyFont="1" applyBorder="1" applyAlignment="1">
      <alignment horizontal="center"/>
    </xf>
    <xf numFmtId="0" fontId="33" fillId="0" borderId="8" xfId="0" applyFont="1" applyBorder="1" applyAlignment="1">
      <alignment horizontal="center"/>
    </xf>
    <xf numFmtId="0" fontId="33" fillId="0" borderId="1" xfId="0" applyFont="1" applyBorder="1" applyAlignment="1">
      <alignment horizontal="center" wrapText="1"/>
    </xf>
    <xf numFmtId="0" fontId="57" fillId="0" borderId="0" xfId="2" applyFont="1" applyAlignment="1">
      <alignment horizontal="center" vertical="center"/>
    </xf>
    <xf numFmtId="165" fontId="57" fillId="0" borderId="0" xfId="2" applyNumberFormat="1" applyFont="1" applyAlignment="1">
      <alignment horizontal="center" vertical="center"/>
    </xf>
    <xf numFmtId="0" fontId="33" fillId="0" borderId="1" xfId="0" applyFont="1" applyFill="1" applyBorder="1" applyAlignment="1">
      <alignment horizontal="center"/>
    </xf>
    <xf numFmtId="0" fontId="34" fillId="0" borderId="3" xfId="0" applyFont="1" applyFill="1" applyBorder="1" applyAlignment="1">
      <alignment horizontal="center" vertical="center"/>
    </xf>
    <xf numFmtId="0" fontId="34" fillId="0" borderId="0" xfId="0" applyFont="1" applyFill="1" applyBorder="1" applyAlignment="1">
      <alignment horizontal="left" vertical="center" wrapText="1"/>
    </xf>
    <xf numFmtId="0" fontId="40" fillId="0" borderId="3" xfId="6" applyFont="1" applyFill="1" applyBorder="1" applyAlignment="1">
      <alignment horizontal="center" vertical="center" wrapText="1"/>
    </xf>
    <xf numFmtId="0" fontId="33" fillId="0" borderId="3" xfId="0" applyFont="1" applyFill="1" applyBorder="1" applyAlignment="1">
      <alignment horizontal="center" vertical="center" wrapText="1"/>
    </xf>
    <xf numFmtId="0" fontId="40" fillId="0" borderId="3" xfId="0" applyFont="1" applyFill="1" applyBorder="1" applyAlignment="1">
      <alignment horizontal="center" vertical="center" wrapText="1"/>
    </xf>
    <xf numFmtId="0" fontId="33" fillId="0" borderId="1" xfId="0" applyFont="1" applyFill="1" applyBorder="1" applyAlignment="1">
      <alignment horizontal="center" vertical="center"/>
    </xf>
    <xf numFmtId="0" fontId="34" fillId="0" borderId="3" xfId="0" applyFont="1" applyFill="1" applyBorder="1" applyAlignment="1">
      <alignment horizontal="center" vertical="center" wrapText="1"/>
    </xf>
    <xf numFmtId="0" fontId="34" fillId="0" borderId="22" xfId="0" applyFont="1" applyFill="1" applyBorder="1" applyAlignment="1">
      <alignment horizontal="center" vertical="center"/>
    </xf>
    <xf numFmtId="169" fontId="34" fillId="0" borderId="3" xfId="1" applyNumberFormat="1" applyFont="1" applyBorder="1" applyAlignment="1">
      <alignment horizontal="center" vertical="center"/>
    </xf>
    <xf numFmtId="169" fontId="34" fillId="0" borderId="3" xfId="1" applyNumberFormat="1" applyFont="1" applyFill="1" applyBorder="1" applyAlignment="1">
      <alignment horizontal="center" vertical="center"/>
    </xf>
    <xf numFmtId="0" fontId="60" fillId="0" borderId="3" xfId="0" applyFont="1" applyFill="1" applyBorder="1" applyAlignment="1">
      <alignment horizontal="center" vertical="center" textRotation="90"/>
    </xf>
    <xf numFmtId="0" fontId="5" fillId="0" borderId="0" xfId="0" applyFont="1" applyFill="1" applyBorder="1" applyAlignment="1">
      <alignment horizontal="center" vertical="center"/>
    </xf>
    <xf numFmtId="11" fontId="5" fillId="0" borderId="0" xfId="0" applyNumberFormat="1" applyFont="1" applyBorder="1" applyAlignment="1">
      <alignment horizontal="center" vertical="center"/>
    </xf>
    <xf numFmtId="11" fontId="5" fillId="0" borderId="0" xfId="0" quotePrefix="1" applyNumberFormat="1" applyFont="1" applyBorder="1" applyAlignment="1">
      <alignment horizontal="center" vertical="center"/>
    </xf>
    <xf numFmtId="0" fontId="4" fillId="0" borderId="1" xfId="0" applyFont="1" applyBorder="1" applyAlignment="1">
      <alignment horizontal="center"/>
    </xf>
    <xf numFmtId="165" fontId="5" fillId="0" borderId="0" xfId="0" applyNumberFormat="1" applyFont="1" applyBorder="1" applyAlignment="1">
      <alignment horizontal="center" vertical="center"/>
    </xf>
    <xf numFmtId="11" fontId="5" fillId="0" borderId="0" xfId="0" applyNumberFormat="1" applyFont="1" applyAlignment="1">
      <alignment horizontal="center" vertical="center"/>
    </xf>
    <xf numFmtId="0" fontId="5" fillId="0" borderId="1" xfId="0" applyFont="1" applyFill="1" applyBorder="1" applyAlignment="1">
      <alignment horizontal="center" vertical="center"/>
    </xf>
    <xf numFmtId="0" fontId="13" fillId="0" borderId="0" xfId="0" applyFont="1" applyFill="1" applyAlignment="1">
      <alignment horizontal="center" vertical="center"/>
    </xf>
    <xf numFmtId="0" fontId="13" fillId="0" borderId="0" xfId="0" applyFont="1" applyFill="1" applyBorder="1" applyAlignment="1">
      <alignment horizontal="center" vertical="center"/>
    </xf>
    <xf numFmtId="0" fontId="5" fillId="0" borderId="0" xfId="0" applyFont="1" applyBorder="1" applyAlignment="1">
      <alignment horizontal="center" vertical="center"/>
    </xf>
    <xf numFmtId="0" fontId="5" fillId="0" borderId="1" xfId="0" applyFont="1" applyBorder="1" applyAlignment="1">
      <alignment horizontal="center" vertical="center"/>
    </xf>
    <xf numFmtId="0" fontId="5" fillId="0" borderId="0" xfId="0" applyFont="1" applyAlignment="1">
      <alignment horizontal="center" vertical="center"/>
    </xf>
    <xf numFmtId="11" fontId="5" fillId="0" borderId="1" xfId="0" applyNumberFormat="1" applyFont="1" applyBorder="1" applyAlignment="1">
      <alignment horizontal="center" vertical="center"/>
    </xf>
    <xf numFmtId="165" fontId="5" fillId="0" borderId="0" xfId="0" quotePrefix="1" applyNumberFormat="1" applyFont="1" applyBorder="1" applyAlignment="1">
      <alignment horizontal="center" vertical="center"/>
    </xf>
    <xf numFmtId="0" fontId="37" fillId="0" borderId="0" xfId="0" applyFont="1" applyBorder="1" applyAlignment="1">
      <alignment horizontal="center" vertical="center"/>
    </xf>
    <xf numFmtId="0" fontId="44" fillId="0" borderId="28" xfId="0" applyFont="1" applyBorder="1" applyAlignment="1">
      <alignment horizontal="left" vertical="top" wrapText="1"/>
    </xf>
    <xf numFmtId="0" fontId="44" fillId="0" borderId="29" xfId="0" applyFont="1" applyBorder="1" applyAlignment="1">
      <alignment horizontal="left" vertical="top" wrapText="1"/>
    </xf>
    <xf numFmtId="0" fontId="67" fillId="0" borderId="0" xfId="0" applyFont="1"/>
    <xf numFmtId="0" fontId="67" fillId="0" borderId="0" xfId="0" applyFont="1" applyAlignment="1">
      <alignment vertical="top" wrapText="1"/>
    </xf>
  </cellXfs>
  <cellStyles count="712">
    <cellStyle name="Bad 2" xfId="3"/>
    <cellStyle name="Bad 3" xfId="710"/>
    <cellStyle name="Comma" xfId="1" builtinId="3"/>
    <cellStyle name="Comma 2" xfId="4"/>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Followed Hyperlink" xfId="76" builtinId="9" hidden="1"/>
    <cellStyle name="Followed Hyperlink" xfId="78" builtinId="9" hidden="1"/>
    <cellStyle name="Followed Hyperlink" xfId="80" builtinId="9" hidden="1"/>
    <cellStyle name="Followed Hyperlink" xfId="82" builtinId="9" hidden="1"/>
    <cellStyle name="Followed Hyperlink" xfId="84" builtinId="9" hidden="1"/>
    <cellStyle name="Followed Hyperlink" xfId="86" builtinId="9" hidden="1"/>
    <cellStyle name="Followed Hyperlink" xfId="88" builtinId="9" hidden="1"/>
    <cellStyle name="Followed Hyperlink" xfId="90" builtinId="9" hidden="1"/>
    <cellStyle name="Followed Hyperlink" xfId="92" builtinId="9" hidden="1"/>
    <cellStyle name="Followed Hyperlink" xfId="94" builtinId="9" hidden="1"/>
    <cellStyle name="Followed Hyperlink" xfId="96" builtinId="9" hidden="1"/>
    <cellStyle name="Followed Hyperlink" xfId="98" builtinId="9" hidden="1"/>
    <cellStyle name="Followed Hyperlink" xfId="100" builtinId="9" hidden="1"/>
    <cellStyle name="Followed Hyperlink" xfId="102" builtinId="9" hidden="1"/>
    <cellStyle name="Followed Hyperlink" xfId="104" builtinId="9" hidden="1"/>
    <cellStyle name="Followed Hyperlink" xfId="106" builtinId="9" hidden="1"/>
    <cellStyle name="Followed Hyperlink" xfId="108" builtinId="9" hidden="1"/>
    <cellStyle name="Followed Hyperlink" xfId="110" builtinId="9" hidden="1"/>
    <cellStyle name="Followed Hyperlink" xfId="112" builtinId="9" hidden="1"/>
    <cellStyle name="Followed Hyperlink" xfId="114" builtinId="9" hidden="1"/>
    <cellStyle name="Followed Hyperlink" xfId="116" builtinId="9" hidden="1"/>
    <cellStyle name="Followed Hyperlink" xfId="118" builtinId="9" hidden="1"/>
    <cellStyle name="Followed Hyperlink" xfId="120" builtinId="9" hidden="1"/>
    <cellStyle name="Followed Hyperlink" xfId="122" builtinId="9" hidden="1"/>
    <cellStyle name="Followed Hyperlink" xfId="126" builtinId="9" hidden="1"/>
    <cellStyle name="Followed Hyperlink" xfId="128" builtinId="9" hidden="1"/>
    <cellStyle name="Followed Hyperlink" xfId="130" builtinId="9" hidden="1"/>
    <cellStyle name="Followed Hyperlink" xfId="132" builtinId="9" hidden="1"/>
    <cellStyle name="Followed Hyperlink" xfId="134" builtinId="9" hidden="1"/>
    <cellStyle name="Followed Hyperlink" xfId="136" builtinId="9" hidden="1"/>
    <cellStyle name="Followed Hyperlink" xfId="138" builtinId="9" hidden="1"/>
    <cellStyle name="Followed Hyperlink" xfId="140" builtinId="9" hidden="1"/>
    <cellStyle name="Followed Hyperlink" xfId="142" builtinId="9" hidden="1"/>
    <cellStyle name="Followed Hyperlink" xfId="144" builtinId="9" hidden="1"/>
    <cellStyle name="Followed Hyperlink" xfId="146" builtinId="9" hidden="1"/>
    <cellStyle name="Followed Hyperlink" xfId="148" builtinId="9" hidden="1"/>
    <cellStyle name="Followed Hyperlink" xfId="150" builtinId="9" hidden="1"/>
    <cellStyle name="Followed Hyperlink" xfId="152" builtinId="9" hidden="1"/>
    <cellStyle name="Followed Hyperlink" xfId="154" builtinId="9" hidden="1"/>
    <cellStyle name="Followed Hyperlink" xfId="156" builtinId="9" hidden="1"/>
    <cellStyle name="Followed Hyperlink" xfId="158" builtinId="9" hidden="1"/>
    <cellStyle name="Followed Hyperlink" xfId="160" builtinId="9" hidden="1"/>
    <cellStyle name="Followed Hyperlink" xfId="162" builtinId="9" hidden="1"/>
    <cellStyle name="Followed Hyperlink" xfId="164" builtinId="9" hidden="1"/>
    <cellStyle name="Followed Hyperlink" xfId="166" builtinId="9" hidden="1"/>
    <cellStyle name="Followed Hyperlink" xfId="168" builtinId="9" hidden="1"/>
    <cellStyle name="Followed Hyperlink" xfId="170" builtinId="9" hidden="1"/>
    <cellStyle name="Followed Hyperlink" xfId="172" builtinId="9" hidden="1"/>
    <cellStyle name="Followed Hyperlink" xfId="174" builtinId="9" hidden="1"/>
    <cellStyle name="Followed Hyperlink" xfId="176" builtinId="9" hidden="1"/>
    <cellStyle name="Followed Hyperlink" xfId="178" builtinId="9" hidden="1"/>
    <cellStyle name="Followed Hyperlink" xfId="180" builtinId="9" hidden="1"/>
    <cellStyle name="Followed Hyperlink" xfId="182" builtinId="9" hidden="1"/>
    <cellStyle name="Followed Hyperlink" xfId="184" builtinId="9" hidden="1"/>
    <cellStyle name="Followed Hyperlink" xfId="186" builtinId="9" hidden="1"/>
    <cellStyle name="Followed Hyperlink" xfId="188" builtinId="9" hidden="1"/>
    <cellStyle name="Followed Hyperlink" xfId="190" builtinId="9" hidden="1"/>
    <cellStyle name="Followed Hyperlink" xfId="192" builtinId="9" hidden="1"/>
    <cellStyle name="Followed Hyperlink" xfId="194" builtinId="9" hidden="1"/>
    <cellStyle name="Followed Hyperlink" xfId="196" builtinId="9" hidden="1"/>
    <cellStyle name="Followed Hyperlink" xfId="198" builtinId="9" hidden="1"/>
    <cellStyle name="Followed Hyperlink" xfId="200" builtinId="9" hidden="1"/>
    <cellStyle name="Followed Hyperlink" xfId="202" builtinId="9" hidden="1"/>
    <cellStyle name="Followed Hyperlink" xfId="204" builtinId="9" hidden="1"/>
    <cellStyle name="Followed Hyperlink" xfId="206" builtinId="9" hidden="1"/>
    <cellStyle name="Followed Hyperlink" xfId="208" builtinId="9" hidden="1"/>
    <cellStyle name="Followed Hyperlink" xfId="210" builtinId="9" hidden="1"/>
    <cellStyle name="Followed Hyperlink" xfId="212" builtinId="9" hidden="1"/>
    <cellStyle name="Followed Hyperlink" xfId="214" builtinId="9" hidden="1"/>
    <cellStyle name="Followed Hyperlink" xfId="216" builtinId="9" hidden="1"/>
    <cellStyle name="Followed Hyperlink" xfId="218" builtinId="9" hidden="1"/>
    <cellStyle name="Followed Hyperlink" xfId="220" builtinId="9" hidden="1"/>
    <cellStyle name="Followed Hyperlink" xfId="222" builtinId="9" hidden="1"/>
    <cellStyle name="Followed Hyperlink" xfId="224" builtinId="9" hidden="1"/>
    <cellStyle name="Followed Hyperlink" xfId="226" builtinId="9" hidden="1"/>
    <cellStyle name="Followed Hyperlink" xfId="228" builtinId="9" hidden="1"/>
    <cellStyle name="Followed Hyperlink" xfId="230" builtinId="9" hidden="1"/>
    <cellStyle name="Followed Hyperlink" xfId="232" builtinId="9" hidden="1"/>
    <cellStyle name="Followed Hyperlink" xfId="234" builtinId="9" hidden="1"/>
    <cellStyle name="Followed Hyperlink" xfId="236" builtinId="9" hidden="1"/>
    <cellStyle name="Followed Hyperlink" xfId="238" builtinId="9" hidden="1"/>
    <cellStyle name="Followed Hyperlink" xfId="240" builtinId="9" hidden="1"/>
    <cellStyle name="Followed Hyperlink" xfId="242" builtinId="9" hidden="1"/>
    <cellStyle name="Followed Hyperlink" xfId="244" builtinId="9" hidden="1"/>
    <cellStyle name="Followed Hyperlink" xfId="246" builtinId="9" hidden="1"/>
    <cellStyle name="Followed Hyperlink" xfId="248" builtinId="9" hidden="1"/>
    <cellStyle name="Followed Hyperlink" xfId="250" builtinId="9" hidden="1"/>
    <cellStyle name="Followed Hyperlink" xfId="252" builtinId="9" hidden="1"/>
    <cellStyle name="Followed Hyperlink" xfId="254" builtinId="9" hidden="1"/>
    <cellStyle name="Followed Hyperlink" xfId="256" builtinId="9" hidden="1"/>
    <cellStyle name="Followed Hyperlink" xfId="258" builtinId="9" hidden="1"/>
    <cellStyle name="Followed Hyperlink" xfId="260" builtinId="9" hidden="1"/>
    <cellStyle name="Followed Hyperlink" xfId="262" builtinId="9" hidden="1"/>
    <cellStyle name="Followed Hyperlink" xfId="264" builtinId="9" hidden="1"/>
    <cellStyle name="Followed Hyperlink" xfId="266" builtinId="9" hidden="1"/>
    <cellStyle name="Followed Hyperlink" xfId="268" builtinId="9" hidden="1"/>
    <cellStyle name="Followed Hyperlink" xfId="270" builtinId="9" hidden="1"/>
    <cellStyle name="Followed Hyperlink" xfId="272" builtinId="9" hidden="1"/>
    <cellStyle name="Followed Hyperlink" xfId="274" builtinId="9" hidden="1"/>
    <cellStyle name="Followed Hyperlink" xfId="276" builtinId="9" hidden="1"/>
    <cellStyle name="Followed Hyperlink" xfId="278" builtinId="9" hidden="1"/>
    <cellStyle name="Followed Hyperlink" xfId="280" builtinId="9" hidden="1"/>
    <cellStyle name="Followed Hyperlink" xfId="282" builtinId="9" hidden="1"/>
    <cellStyle name="Followed Hyperlink" xfId="284" builtinId="9" hidden="1"/>
    <cellStyle name="Followed Hyperlink" xfId="286" builtinId="9" hidden="1"/>
    <cellStyle name="Followed Hyperlink" xfId="288" builtinId="9" hidden="1"/>
    <cellStyle name="Followed Hyperlink" xfId="290" builtinId="9" hidden="1"/>
    <cellStyle name="Followed Hyperlink" xfId="292" builtinId="9" hidden="1"/>
    <cellStyle name="Followed Hyperlink" xfId="294" builtinId="9" hidden="1"/>
    <cellStyle name="Followed Hyperlink" xfId="296" builtinId="9" hidden="1"/>
    <cellStyle name="Followed Hyperlink" xfId="298" builtinId="9" hidden="1"/>
    <cellStyle name="Followed Hyperlink" xfId="300" builtinId="9" hidden="1"/>
    <cellStyle name="Followed Hyperlink" xfId="302" builtinId="9" hidden="1"/>
    <cellStyle name="Followed Hyperlink" xfId="304" builtinId="9" hidden="1"/>
    <cellStyle name="Followed Hyperlink" xfId="306" builtinId="9" hidden="1"/>
    <cellStyle name="Followed Hyperlink" xfId="308" builtinId="9" hidden="1"/>
    <cellStyle name="Followed Hyperlink" xfId="310" builtinId="9" hidden="1"/>
    <cellStyle name="Followed Hyperlink" xfId="312" builtinId="9" hidden="1"/>
    <cellStyle name="Followed Hyperlink" xfId="314" builtinId="9" hidden="1"/>
    <cellStyle name="Followed Hyperlink" xfId="316" builtinId="9" hidden="1"/>
    <cellStyle name="Followed Hyperlink" xfId="318" builtinId="9" hidden="1"/>
    <cellStyle name="Followed Hyperlink" xfId="320" builtinId="9" hidden="1"/>
    <cellStyle name="Followed Hyperlink" xfId="322" builtinId="9" hidden="1"/>
    <cellStyle name="Followed Hyperlink" xfId="324" builtinId="9" hidden="1"/>
    <cellStyle name="Followed Hyperlink" xfId="326" builtinId="9" hidden="1"/>
    <cellStyle name="Followed Hyperlink" xfId="328" builtinId="9" hidden="1"/>
    <cellStyle name="Followed Hyperlink" xfId="330" builtinId="9" hidden="1"/>
    <cellStyle name="Followed Hyperlink" xfId="332" builtinId="9" hidden="1"/>
    <cellStyle name="Followed Hyperlink" xfId="334" builtinId="9" hidden="1"/>
    <cellStyle name="Followed Hyperlink" xfId="336" builtinId="9" hidden="1"/>
    <cellStyle name="Followed Hyperlink" xfId="338" builtinId="9" hidden="1"/>
    <cellStyle name="Followed Hyperlink" xfId="340" builtinId="9" hidden="1"/>
    <cellStyle name="Followed Hyperlink" xfId="342" builtinId="9" hidden="1"/>
    <cellStyle name="Followed Hyperlink" xfId="344" builtinId="9" hidden="1"/>
    <cellStyle name="Followed Hyperlink" xfId="346" builtinId="9" hidden="1"/>
    <cellStyle name="Followed Hyperlink" xfId="348" builtinId="9" hidden="1"/>
    <cellStyle name="Followed Hyperlink" xfId="350" builtinId="9" hidden="1"/>
    <cellStyle name="Followed Hyperlink" xfId="352" builtinId="9" hidden="1"/>
    <cellStyle name="Followed Hyperlink" xfId="354" builtinId="9" hidden="1"/>
    <cellStyle name="Followed Hyperlink" xfId="356" builtinId="9" hidden="1"/>
    <cellStyle name="Followed Hyperlink" xfId="358" builtinId="9" hidden="1"/>
    <cellStyle name="Followed Hyperlink" xfId="360" builtinId="9" hidden="1"/>
    <cellStyle name="Followed Hyperlink" xfId="362" builtinId="9" hidden="1"/>
    <cellStyle name="Followed Hyperlink" xfId="364" builtinId="9" hidden="1"/>
    <cellStyle name="Followed Hyperlink" xfId="366" builtinId="9" hidden="1"/>
    <cellStyle name="Followed Hyperlink" xfId="368" builtinId="9" hidden="1"/>
    <cellStyle name="Followed Hyperlink" xfId="370" builtinId="9" hidden="1"/>
    <cellStyle name="Followed Hyperlink" xfId="372" builtinId="9" hidden="1"/>
    <cellStyle name="Followed Hyperlink" xfId="374" builtinId="9" hidden="1"/>
    <cellStyle name="Followed Hyperlink" xfId="376" builtinId="9" hidden="1"/>
    <cellStyle name="Followed Hyperlink" xfId="378" builtinId="9" hidden="1"/>
    <cellStyle name="Followed Hyperlink" xfId="380" builtinId="9" hidden="1"/>
    <cellStyle name="Followed Hyperlink" xfId="382" builtinId="9" hidden="1"/>
    <cellStyle name="Followed Hyperlink" xfId="384" builtinId="9" hidden="1"/>
    <cellStyle name="Followed Hyperlink" xfId="386" builtinId="9" hidden="1"/>
    <cellStyle name="Followed Hyperlink" xfId="388" builtinId="9" hidden="1"/>
    <cellStyle name="Followed Hyperlink" xfId="390" builtinId="9" hidden="1"/>
    <cellStyle name="Followed Hyperlink" xfId="392" builtinId="9" hidden="1"/>
    <cellStyle name="Followed Hyperlink" xfId="394" builtinId="9" hidden="1"/>
    <cellStyle name="Followed Hyperlink" xfId="396" builtinId="9" hidden="1"/>
    <cellStyle name="Followed Hyperlink" xfId="398" builtinId="9" hidden="1"/>
    <cellStyle name="Followed Hyperlink" xfId="400" builtinId="9" hidden="1"/>
    <cellStyle name="Followed Hyperlink" xfId="402" builtinId="9" hidden="1"/>
    <cellStyle name="Followed Hyperlink" xfId="404" builtinId="9" hidden="1"/>
    <cellStyle name="Followed Hyperlink" xfId="406" builtinId="9" hidden="1"/>
    <cellStyle name="Followed Hyperlink" xfId="408" builtinId="9" hidden="1"/>
    <cellStyle name="Followed Hyperlink" xfId="410" builtinId="9" hidden="1"/>
    <cellStyle name="Followed Hyperlink" xfId="412" builtinId="9" hidden="1"/>
    <cellStyle name="Followed Hyperlink" xfId="414" builtinId="9" hidden="1"/>
    <cellStyle name="Followed Hyperlink" xfId="416" builtinId="9" hidden="1"/>
    <cellStyle name="Followed Hyperlink" xfId="418" builtinId="9" hidden="1"/>
    <cellStyle name="Followed Hyperlink" xfId="420" builtinId="9" hidden="1"/>
    <cellStyle name="Followed Hyperlink" xfId="422" builtinId="9" hidden="1"/>
    <cellStyle name="Followed Hyperlink" xfId="424" builtinId="9" hidden="1"/>
    <cellStyle name="Followed Hyperlink" xfId="426" builtinId="9" hidden="1"/>
    <cellStyle name="Followed Hyperlink" xfId="428" builtinId="9" hidden="1"/>
    <cellStyle name="Followed Hyperlink" xfId="430" builtinId="9" hidden="1"/>
    <cellStyle name="Followed Hyperlink" xfId="432" builtinId="9" hidden="1"/>
    <cellStyle name="Followed Hyperlink" xfId="434" builtinId="9" hidden="1"/>
    <cellStyle name="Followed Hyperlink" xfId="436" builtinId="9" hidden="1"/>
    <cellStyle name="Followed Hyperlink" xfId="438" builtinId="9" hidden="1"/>
    <cellStyle name="Followed Hyperlink" xfId="440" builtinId="9" hidden="1"/>
    <cellStyle name="Followed Hyperlink" xfId="442" builtinId="9" hidden="1"/>
    <cellStyle name="Followed Hyperlink" xfId="444" builtinId="9" hidden="1"/>
    <cellStyle name="Followed Hyperlink" xfId="446" builtinId="9" hidden="1"/>
    <cellStyle name="Followed Hyperlink" xfId="448" builtinId="9" hidden="1"/>
    <cellStyle name="Followed Hyperlink" xfId="450" builtinId="9" hidden="1"/>
    <cellStyle name="Followed Hyperlink" xfId="452" builtinId="9" hidden="1"/>
    <cellStyle name="Followed Hyperlink" xfId="454" builtinId="9" hidden="1"/>
    <cellStyle name="Followed Hyperlink" xfId="456" builtinId="9" hidden="1"/>
    <cellStyle name="Followed Hyperlink" xfId="458" builtinId="9" hidden="1"/>
    <cellStyle name="Followed Hyperlink" xfId="460" builtinId="9" hidden="1"/>
    <cellStyle name="Followed Hyperlink" xfId="462" builtinId="9" hidden="1"/>
    <cellStyle name="Followed Hyperlink" xfId="464" builtinId="9" hidden="1"/>
    <cellStyle name="Followed Hyperlink" xfId="466" builtinId="9" hidden="1"/>
    <cellStyle name="Followed Hyperlink" xfId="468" builtinId="9" hidden="1"/>
    <cellStyle name="Followed Hyperlink" xfId="470" builtinId="9" hidden="1"/>
    <cellStyle name="Followed Hyperlink" xfId="472" builtinId="9" hidden="1"/>
    <cellStyle name="Followed Hyperlink" xfId="474" builtinId="9" hidden="1"/>
    <cellStyle name="Followed Hyperlink" xfId="476" builtinId="9" hidden="1"/>
    <cellStyle name="Followed Hyperlink" xfId="478" builtinId="9" hidden="1"/>
    <cellStyle name="Followed Hyperlink" xfId="480" builtinId="9" hidden="1"/>
    <cellStyle name="Followed Hyperlink" xfId="482" builtinId="9" hidden="1"/>
    <cellStyle name="Followed Hyperlink" xfId="484" builtinId="9" hidden="1"/>
    <cellStyle name="Followed Hyperlink" xfId="486" builtinId="9" hidden="1"/>
    <cellStyle name="Followed Hyperlink" xfId="488" builtinId="9" hidden="1"/>
    <cellStyle name="Followed Hyperlink" xfId="490" builtinId="9" hidden="1"/>
    <cellStyle name="Followed Hyperlink" xfId="492" builtinId="9" hidden="1"/>
    <cellStyle name="Followed Hyperlink" xfId="494" builtinId="9" hidden="1"/>
    <cellStyle name="Followed Hyperlink" xfId="496" builtinId="9" hidden="1"/>
    <cellStyle name="Followed Hyperlink" xfId="498" builtinId="9" hidden="1"/>
    <cellStyle name="Followed Hyperlink" xfId="500" builtinId="9" hidden="1"/>
    <cellStyle name="Followed Hyperlink" xfId="502" builtinId="9" hidden="1"/>
    <cellStyle name="Followed Hyperlink" xfId="504" builtinId="9" hidden="1"/>
    <cellStyle name="Followed Hyperlink" xfId="506" builtinId="9" hidden="1"/>
    <cellStyle name="Followed Hyperlink" xfId="508" builtinId="9" hidden="1"/>
    <cellStyle name="Followed Hyperlink" xfId="510" builtinId="9" hidden="1"/>
    <cellStyle name="Followed Hyperlink" xfId="512" builtinId="9" hidden="1"/>
    <cellStyle name="Followed Hyperlink" xfId="514" builtinId="9" hidden="1"/>
    <cellStyle name="Followed Hyperlink" xfId="516" builtinId="9" hidden="1"/>
    <cellStyle name="Followed Hyperlink" xfId="518" builtinId="9" hidden="1"/>
    <cellStyle name="Followed Hyperlink" xfId="520" builtinId="9" hidden="1"/>
    <cellStyle name="Followed Hyperlink" xfId="522" builtinId="9" hidden="1"/>
    <cellStyle name="Followed Hyperlink" xfId="524" builtinId="9" hidden="1"/>
    <cellStyle name="Followed Hyperlink" xfId="526" builtinId="9" hidden="1"/>
    <cellStyle name="Followed Hyperlink" xfId="528" builtinId="9" hidden="1"/>
    <cellStyle name="Followed Hyperlink" xfId="530" builtinId="9" hidden="1"/>
    <cellStyle name="Followed Hyperlink" xfId="532" builtinId="9" hidden="1"/>
    <cellStyle name="Followed Hyperlink" xfId="534" builtinId="9" hidden="1"/>
    <cellStyle name="Followed Hyperlink" xfId="536" builtinId="9" hidden="1"/>
    <cellStyle name="Followed Hyperlink" xfId="538" builtinId="9" hidden="1"/>
    <cellStyle name="Followed Hyperlink" xfId="540" builtinId="9" hidden="1"/>
    <cellStyle name="Followed Hyperlink" xfId="542" builtinId="9" hidden="1"/>
    <cellStyle name="Followed Hyperlink" xfId="544" builtinId="9" hidden="1"/>
    <cellStyle name="Followed Hyperlink" xfId="546" builtinId="9" hidden="1"/>
    <cellStyle name="Followed Hyperlink" xfId="548" builtinId="9" hidden="1"/>
    <cellStyle name="Followed Hyperlink" xfId="550" builtinId="9" hidden="1"/>
    <cellStyle name="Followed Hyperlink" xfId="552" builtinId="9" hidden="1"/>
    <cellStyle name="Followed Hyperlink" xfId="554" builtinId="9" hidden="1"/>
    <cellStyle name="Followed Hyperlink" xfId="556" builtinId="9" hidden="1"/>
    <cellStyle name="Followed Hyperlink" xfId="558" builtinId="9" hidden="1"/>
    <cellStyle name="Followed Hyperlink" xfId="560" builtinId="9" hidden="1"/>
    <cellStyle name="Followed Hyperlink" xfId="562" builtinId="9" hidden="1"/>
    <cellStyle name="Followed Hyperlink" xfId="564" builtinId="9" hidden="1"/>
    <cellStyle name="Followed Hyperlink" xfId="566" builtinId="9" hidden="1"/>
    <cellStyle name="Followed Hyperlink" xfId="568" builtinId="9" hidden="1"/>
    <cellStyle name="Followed Hyperlink" xfId="570" builtinId="9" hidden="1"/>
    <cellStyle name="Followed Hyperlink" xfId="572" builtinId="9" hidden="1"/>
    <cellStyle name="Followed Hyperlink" xfId="574" builtinId="9" hidden="1"/>
    <cellStyle name="Followed Hyperlink" xfId="576" builtinId="9" hidden="1"/>
    <cellStyle name="Followed Hyperlink" xfId="578" builtinId="9" hidden="1"/>
    <cellStyle name="Followed Hyperlink" xfId="580" builtinId="9" hidden="1"/>
    <cellStyle name="Followed Hyperlink" xfId="582" builtinId="9" hidden="1"/>
    <cellStyle name="Followed Hyperlink" xfId="584" builtinId="9" hidden="1"/>
    <cellStyle name="Followed Hyperlink" xfId="586" builtinId="9" hidden="1"/>
    <cellStyle name="Followed Hyperlink" xfId="588" builtinId="9" hidden="1"/>
    <cellStyle name="Followed Hyperlink" xfId="590" builtinId="9" hidden="1"/>
    <cellStyle name="Followed Hyperlink" xfId="592" builtinId="9" hidden="1"/>
    <cellStyle name="Followed Hyperlink" xfId="594" builtinId="9" hidden="1"/>
    <cellStyle name="Followed Hyperlink" xfId="596" builtinId="9" hidden="1"/>
    <cellStyle name="Followed Hyperlink" xfId="598" builtinId="9" hidden="1"/>
    <cellStyle name="Followed Hyperlink" xfId="600" builtinId="9" hidden="1"/>
    <cellStyle name="Followed Hyperlink" xfId="602" builtinId="9" hidden="1"/>
    <cellStyle name="Followed Hyperlink" xfId="604" builtinId="9" hidden="1"/>
    <cellStyle name="Followed Hyperlink" xfId="606" builtinId="9" hidden="1"/>
    <cellStyle name="Followed Hyperlink" xfId="608" builtinId="9" hidden="1"/>
    <cellStyle name="Followed Hyperlink" xfId="610" builtinId="9" hidden="1"/>
    <cellStyle name="Followed Hyperlink" xfId="612" builtinId="9" hidden="1"/>
    <cellStyle name="Followed Hyperlink" xfId="614" builtinId="9" hidden="1"/>
    <cellStyle name="Followed Hyperlink" xfId="616" builtinId="9" hidden="1"/>
    <cellStyle name="Followed Hyperlink" xfId="618" builtinId="9" hidden="1"/>
    <cellStyle name="Followed Hyperlink" xfId="620" builtinId="9" hidden="1"/>
    <cellStyle name="Followed Hyperlink" xfId="622" builtinId="9" hidden="1"/>
    <cellStyle name="Followed Hyperlink" xfId="624" builtinId="9" hidden="1"/>
    <cellStyle name="Followed Hyperlink" xfId="626" builtinId="9" hidden="1"/>
    <cellStyle name="Followed Hyperlink" xfId="628" builtinId="9" hidden="1"/>
    <cellStyle name="Followed Hyperlink" xfId="630" builtinId="9" hidden="1"/>
    <cellStyle name="Followed Hyperlink" xfId="632" builtinId="9" hidden="1"/>
    <cellStyle name="Followed Hyperlink" xfId="634" builtinId="9" hidden="1"/>
    <cellStyle name="Followed Hyperlink" xfId="636" builtinId="9" hidden="1"/>
    <cellStyle name="Followed Hyperlink" xfId="638" builtinId="9" hidden="1"/>
    <cellStyle name="Followed Hyperlink" xfId="640" builtinId="9" hidden="1"/>
    <cellStyle name="Followed Hyperlink" xfId="642" builtinId="9" hidden="1"/>
    <cellStyle name="Followed Hyperlink" xfId="644" builtinId="9" hidden="1"/>
    <cellStyle name="Followed Hyperlink" xfId="646" builtinId="9" hidden="1"/>
    <cellStyle name="Followed Hyperlink" xfId="648" builtinId="9" hidden="1"/>
    <cellStyle name="Followed Hyperlink" xfId="650" builtinId="9" hidden="1"/>
    <cellStyle name="Followed Hyperlink" xfId="652" builtinId="9" hidden="1"/>
    <cellStyle name="Followed Hyperlink" xfId="654" builtinId="9" hidden="1"/>
    <cellStyle name="Followed Hyperlink" xfId="656" builtinId="9" hidden="1"/>
    <cellStyle name="Followed Hyperlink" xfId="658" builtinId="9" hidden="1"/>
    <cellStyle name="Followed Hyperlink" xfId="660" builtinId="9" hidden="1"/>
    <cellStyle name="Followed Hyperlink" xfId="662" builtinId="9" hidden="1"/>
    <cellStyle name="Followed Hyperlink" xfId="664" builtinId="9" hidden="1"/>
    <cellStyle name="Followed Hyperlink" xfId="666" builtinId="9" hidden="1"/>
    <cellStyle name="Followed Hyperlink" xfId="668" builtinId="9" hidden="1"/>
    <cellStyle name="Followed Hyperlink" xfId="670" builtinId="9" hidden="1"/>
    <cellStyle name="Followed Hyperlink" xfId="672" builtinId="9" hidden="1"/>
    <cellStyle name="Followed Hyperlink" xfId="674" builtinId="9" hidden="1"/>
    <cellStyle name="Followed Hyperlink" xfId="676" builtinId="9" hidden="1"/>
    <cellStyle name="Followed Hyperlink" xfId="678" builtinId="9" hidden="1"/>
    <cellStyle name="Followed Hyperlink" xfId="680" builtinId="9" hidden="1"/>
    <cellStyle name="Followed Hyperlink" xfId="682" builtinId="9" hidden="1"/>
    <cellStyle name="Followed Hyperlink" xfId="684" builtinId="9" hidden="1"/>
    <cellStyle name="Followed Hyperlink" xfId="686" builtinId="9" hidden="1"/>
    <cellStyle name="Followed Hyperlink" xfId="688" builtinId="9" hidden="1"/>
    <cellStyle name="Followed Hyperlink" xfId="690" builtinId="9" hidden="1"/>
    <cellStyle name="Followed Hyperlink" xfId="692" builtinId="9" hidden="1"/>
    <cellStyle name="Followed Hyperlink" xfId="694" builtinId="9" hidden="1"/>
    <cellStyle name="Followed Hyperlink" xfId="696" builtinId="9" hidden="1"/>
    <cellStyle name="Followed Hyperlink" xfId="698" builtinId="9" hidden="1"/>
    <cellStyle name="Followed Hyperlink" xfId="700" builtinId="9" hidden="1"/>
    <cellStyle name="Followed Hyperlink" xfId="702" builtinId="9" hidden="1"/>
    <cellStyle name="Followed Hyperlink" xfId="704" builtinId="9" hidden="1"/>
    <cellStyle name="Followed Hyperlink" xfId="706" builtinId="9" hidden="1"/>
    <cellStyle name="Followed Hyperlink" xfId="708" builtinId="9" hidden="1"/>
    <cellStyle name="Good 2" xfId="5"/>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75" builtinId="8" hidden="1"/>
    <cellStyle name="Hyperlink" xfId="77" builtinId="8" hidden="1"/>
    <cellStyle name="Hyperlink" xfId="79" builtinId="8" hidden="1"/>
    <cellStyle name="Hyperlink" xfId="81" builtinId="8" hidden="1"/>
    <cellStyle name="Hyperlink" xfId="83" builtinId="8" hidden="1"/>
    <cellStyle name="Hyperlink" xfId="85" builtinId="8" hidden="1"/>
    <cellStyle name="Hyperlink" xfId="87" builtinId="8" hidden="1"/>
    <cellStyle name="Hyperlink" xfId="89" builtinId="8" hidden="1"/>
    <cellStyle name="Hyperlink" xfId="91" builtinId="8" hidden="1"/>
    <cellStyle name="Hyperlink" xfId="93" builtinId="8" hidden="1"/>
    <cellStyle name="Hyperlink" xfId="95" builtinId="8" hidden="1"/>
    <cellStyle name="Hyperlink" xfId="97" builtinId="8" hidden="1"/>
    <cellStyle name="Hyperlink" xfId="99" builtinId="8" hidden="1"/>
    <cellStyle name="Hyperlink" xfId="101" builtinId="8" hidden="1"/>
    <cellStyle name="Hyperlink" xfId="103" builtinId="8" hidden="1"/>
    <cellStyle name="Hyperlink" xfId="105" builtinId="8" hidden="1"/>
    <cellStyle name="Hyperlink" xfId="107" builtinId="8" hidden="1"/>
    <cellStyle name="Hyperlink" xfId="109" builtinId="8" hidden="1"/>
    <cellStyle name="Hyperlink" xfId="111" builtinId="8" hidden="1"/>
    <cellStyle name="Hyperlink" xfId="113" builtinId="8" hidden="1"/>
    <cellStyle name="Hyperlink" xfId="115" builtinId="8" hidden="1"/>
    <cellStyle name="Hyperlink" xfId="117" builtinId="8" hidden="1"/>
    <cellStyle name="Hyperlink" xfId="119" builtinId="8" hidden="1"/>
    <cellStyle name="Hyperlink" xfId="121" builtinId="8" hidden="1"/>
    <cellStyle name="Hyperlink" xfId="125" builtinId="8" hidden="1"/>
    <cellStyle name="Hyperlink" xfId="127" builtinId="8" hidden="1"/>
    <cellStyle name="Hyperlink" xfId="129" builtinId="8" hidden="1"/>
    <cellStyle name="Hyperlink" xfId="131" builtinId="8" hidden="1"/>
    <cellStyle name="Hyperlink" xfId="133" builtinId="8" hidden="1"/>
    <cellStyle name="Hyperlink" xfId="135" builtinId="8" hidden="1"/>
    <cellStyle name="Hyperlink" xfId="137" builtinId="8" hidden="1"/>
    <cellStyle name="Hyperlink" xfId="139" builtinId="8" hidden="1"/>
    <cellStyle name="Hyperlink" xfId="141" builtinId="8" hidden="1"/>
    <cellStyle name="Hyperlink" xfId="143" builtinId="8" hidden="1"/>
    <cellStyle name="Hyperlink" xfId="145" builtinId="8" hidden="1"/>
    <cellStyle name="Hyperlink" xfId="147" builtinId="8" hidden="1"/>
    <cellStyle name="Hyperlink" xfId="149" builtinId="8" hidden="1"/>
    <cellStyle name="Hyperlink" xfId="151" builtinId="8" hidden="1"/>
    <cellStyle name="Hyperlink" xfId="153" builtinId="8" hidden="1"/>
    <cellStyle name="Hyperlink" xfId="155" builtinId="8" hidden="1"/>
    <cellStyle name="Hyperlink" xfId="157" builtinId="8" hidden="1"/>
    <cellStyle name="Hyperlink" xfId="159" builtinId="8" hidden="1"/>
    <cellStyle name="Hyperlink" xfId="161" builtinId="8" hidden="1"/>
    <cellStyle name="Hyperlink" xfId="163" builtinId="8" hidden="1"/>
    <cellStyle name="Hyperlink" xfId="165" builtinId="8" hidden="1"/>
    <cellStyle name="Hyperlink" xfId="167" builtinId="8" hidden="1"/>
    <cellStyle name="Hyperlink" xfId="169" builtinId="8" hidden="1"/>
    <cellStyle name="Hyperlink" xfId="171" builtinId="8" hidden="1"/>
    <cellStyle name="Hyperlink" xfId="173" builtinId="8" hidden="1"/>
    <cellStyle name="Hyperlink" xfId="175" builtinId="8" hidden="1"/>
    <cellStyle name="Hyperlink" xfId="177" builtinId="8" hidden="1"/>
    <cellStyle name="Hyperlink" xfId="179" builtinId="8" hidden="1"/>
    <cellStyle name="Hyperlink" xfId="181" builtinId="8" hidden="1"/>
    <cellStyle name="Hyperlink" xfId="183" builtinId="8" hidden="1"/>
    <cellStyle name="Hyperlink" xfId="185" builtinId="8" hidden="1"/>
    <cellStyle name="Hyperlink" xfId="187" builtinId="8" hidden="1"/>
    <cellStyle name="Hyperlink" xfId="189" builtinId="8" hidden="1"/>
    <cellStyle name="Hyperlink" xfId="191" builtinId="8" hidden="1"/>
    <cellStyle name="Hyperlink" xfId="193" builtinId="8" hidden="1"/>
    <cellStyle name="Hyperlink" xfId="195" builtinId="8" hidden="1"/>
    <cellStyle name="Hyperlink" xfId="197" builtinId="8" hidden="1"/>
    <cellStyle name="Hyperlink" xfId="199" builtinId="8" hidden="1"/>
    <cellStyle name="Hyperlink" xfId="201" builtinId="8" hidden="1"/>
    <cellStyle name="Hyperlink" xfId="203" builtinId="8" hidden="1"/>
    <cellStyle name="Hyperlink" xfId="205" builtinId="8" hidden="1"/>
    <cellStyle name="Hyperlink" xfId="207" builtinId="8" hidden="1"/>
    <cellStyle name="Hyperlink" xfId="209" builtinId="8" hidden="1"/>
    <cellStyle name="Hyperlink" xfId="211" builtinId="8" hidden="1"/>
    <cellStyle name="Hyperlink" xfId="213" builtinId="8" hidden="1"/>
    <cellStyle name="Hyperlink" xfId="215" builtinId="8" hidden="1"/>
    <cellStyle name="Hyperlink" xfId="217" builtinId="8" hidden="1"/>
    <cellStyle name="Hyperlink" xfId="219" builtinId="8" hidden="1"/>
    <cellStyle name="Hyperlink" xfId="221" builtinId="8" hidden="1"/>
    <cellStyle name="Hyperlink" xfId="223" builtinId="8" hidden="1"/>
    <cellStyle name="Hyperlink" xfId="225" builtinId="8" hidden="1"/>
    <cellStyle name="Hyperlink" xfId="227" builtinId="8" hidden="1"/>
    <cellStyle name="Hyperlink" xfId="229" builtinId="8" hidden="1"/>
    <cellStyle name="Hyperlink" xfId="231" builtinId="8" hidden="1"/>
    <cellStyle name="Hyperlink" xfId="233" builtinId="8" hidden="1"/>
    <cellStyle name="Hyperlink" xfId="235" builtinId="8" hidden="1"/>
    <cellStyle name="Hyperlink" xfId="237" builtinId="8" hidden="1"/>
    <cellStyle name="Hyperlink" xfId="239" builtinId="8" hidden="1"/>
    <cellStyle name="Hyperlink" xfId="241" builtinId="8" hidden="1"/>
    <cellStyle name="Hyperlink" xfId="243" builtinId="8" hidden="1"/>
    <cellStyle name="Hyperlink" xfId="245" builtinId="8" hidden="1"/>
    <cellStyle name="Hyperlink" xfId="247" builtinId="8" hidden="1"/>
    <cellStyle name="Hyperlink" xfId="249" builtinId="8" hidden="1"/>
    <cellStyle name="Hyperlink" xfId="251" builtinId="8" hidden="1"/>
    <cellStyle name="Hyperlink" xfId="253" builtinId="8" hidden="1"/>
    <cellStyle name="Hyperlink" xfId="255" builtinId="8" hidden="1"/>
    <cellStyle name="Hyperlink" xfId="257" builtinId="8" hidden="1"/>
    <cellStyle name="Hyperlink" xfId="259" builtinId="8" hidden="1"/>
    <cellStyle name="Hyperlink" xfId="261" builtinId="8" hidden="1"/>
    <cellStyle name="Hyperlink" xfId="263" builtinId="8" hidden="1"/>
    <cellStyle name="Hyperlink" xfId="265" builtinId="8" hidden="1"/>
    <cellStyle name="Hyperlink" xfId="267" builtinId="8" hidden="1"/>
    <cellStyle name="Hyperlink" xfId="269" builtinId="8" hidden="1"/>
    <cellStyle name="Hyperlink" xfId="271" builtinId="8" hidden="1"/>
    <cellStyle name="Hyperlink" xfId="273" builtinId="8" hidden="1"/>
    <cellStyle name="Hyperlink" xfId="275" builtinId="8" hidden="1"/>
    <cellStyle name="Hyperlink" xfId="277" builtinId="8" hidden="1"/>
    <cellStyle name="Hyperlink" xfId="279" builtinId="8" hidden="1"/>
    <cellStyle name="Hyperlink" xfId="281" builtinId="8" hidden="1"/>
    <cellStyle name="Hyperlink" xfId="283" builtinId="8" hidden="1"/>
    <cellStyle name="Hyperlink" xfId="285" builtinId="8" hidden="1"/>
    <cellStyle name="Hyperlink" xfId="287" builtinId="8" hidden="1"/>
    <cellStyle name="Hyperlink" xfId="289" builtinId="8" hidden="1"/>
    <cellStyle name="Hyperlink" xfId="291" builtinId="8" hidden="1"/>
    <cellStyle name="Hyperlink" xfId="293" builtinId="8" hidden="1"/>
    <cellStyle name="Hyperlink" xfId="295" builtinId="8" hidden="1"/>
    <cellStyle name="Hyperlink" xfId="297" builtinId="8" hidden="1"/>
    <cellStyle name="Hyperlink" xfId="299" builtinId="8" hidden="1"/>
    <cellStyle name="Hyperlink" xfId="301" builtinId="8" hidden="1"/>
    <cellStyle name="Hyperlink" xfId="303" builtinId="8" hidden="1"/>
    <cellStyle name="Hyperlink" xfId="305" builtinId="8" hidden="1"/>
    <cellStyle name="Hyperlink" xfId="307" builtinId="8" hidden="1"/>
    <cellStyle name="Hyperlink" xfId="309" builtinId="8" hidden="1"/>
    <cellStyle name="Hyperlink" xfId="311" builtinId="8" hidden="1"/>
    <cellStyle name="Hyperlink" xfId="313" builtinId="8" hidden="1"/>
    <cellStyle name="Hyperlink" xfId="315" builtinId="8" hidden="1"/>
    <cellStyle name="Hyperlink" xfId="317" builtinId="8" hidden="1"/>
    <cellStyle name="Hyperlink" xfId="319" builtinId="8" hidden="1"/>
    <cellStyle name="Hyperlink" xfId="321" builtinId="8" hidden="1"/>
    <cellStyle name="Hyperlink" xfId="323" builtinId="8" hidden="1"/>
    <cellStyle name="Hyperlink" xfId="325" builtinId="8" hidden="1"/>
    <cellStyle name="Hyperlink" xfId="327" builtinId="8" hidden="1"/>
    <cellStyle name="Hyperlink" xfId="329" builtinId="8" hidden="1"/>
    <cellStyle name="Hyperlink" xfId="331" builtinId="8" hidden="1"/>
    <cellStyle name="Hyperlink" xfId="333" builtinId="8" hidden="1"/>
    <cellStyle name="Hyperlink" xfId="335" builtinId="8" hidden="1"/>
    <cellStyle name="Hyperlink" xfId="337" builtinId="8" hidden="1"/>
    <cellStyle name="Hyperlink" xfId="339" builtinId="8" hidden="1"/>
    <cellStyle name="Hyperlink" xfId="341" builtinId="8" hidden="1"/>
    <cellStyle name="Hyperlink" xfId="343" builtinId="8" hidden="1"/>
    <cellStyle name="Hyperlink" xfId="345" builtinId="8" hidden="1"/>
    <cellStyle name="Hyperlink" xfId="347" builtinId="8" hidden="1"/>
    <cellStyle name="Hyperlink" xfId="349" builtinId="8" hidden="1"/>
    <cellStyle name="Hyperlink" xfId="351" builtinId="8" hidden="1"/>
    <cellStyle name="Hyperlink" xfId="353" builtinId="8" hidden="1"/>
    <cellStyle name="Hyperlink" xfId="355" builtinId="8" hidden="1"/>
    <cellStyle name="Hyperlink" xfId="357" builtinId="8" hidden="1"/>
    <cellStyle name="Hyperlink" xfId="359" builtinId="8" hidden="1"/>
    <cellStyle name="Hyperlink" xfId="361" builtinId="8" hidden="1"/>
    <cellStyle name="Hyperlink" xfId="363" builtinId="8" hidden="1"/>
    <cellStyle name="Hyperlink" xfId="365" builtinId="8" hidden="1"/>
    <cellStyle name="Hyperlink" xfId="367" builtinId="8" hidden="1"/>
    <cellStyle name="Hyperlink" xfId="369" builtinId="8" hidden="1"/>
    <cellStyle name="Hyperlink" xfId="371" builtinId="8" hidden="1"/>
    <cellStyle name="Hyperlink" xfId="373" builtinId="8" hidden="1"/>
    <cellStyle name="Hyperlink" xfId="375" builtinId="8" hidden="1"/>
    <cellStyle name="Hyperlink" xfId="377" builtinId="8" hidden="1"/>
    <cellStyle name="Hyperlink" xfId="379" builtinId="8" hidden="1"/>
    <cellStyle name="Hyperlink" xfId="381" builtinId="8" hidden="1"/>
    <cellStyle name="Hyperlink" xfId="383" builtinId="8" hidden="1"/>
    <cellStyle name="Hyperlink" xfId="385" builtinId="8" hidden="1"/>
    <cellStyle name="Hyperlink" xfId="387" builtinId="8" hidden="1"/>
    <cellStyle name="Hyperlink" xfId="389" builtinId="8" hidden="1"/>
    <cellStyle name="Hyperlink" xfId="391" builtinId="8" hidden="1"/>
    <cellStyle name="Hyperlink" xfId="393" builtinId="8" hidden="1"/>
    <cellStyle name="Hyperlink" xfId="395" builtinId="8" hidden="1"/>
    <cellStyle name="Hyperlink" xfId="397" builtinId="8" hidden="1"/>
    <cellStyle name="Hyperlink" xfId="399" builtinId="8" hidden="1"/>
    <cellStyle name="Hyperlink" xfId="401" builtinId="8" hidden="1"/>
    <cellStyle name="Hyperlink" xfId="403" builtinId="8" hidden="1"/>
    <cellStyle name="Hyperlink" xfId="405" builtinId="8" hidden="1"/>
    <cellStyle name="Hyperlink" xfId="407" builtinId="8" hidden="1"/>
    <cellStyle name="Hyperlink" xfId="409" builtinId="8" hidden="1"/>
    <cellStyle name="Hyperlink" xfId="411" builtinId="8" hidden="1"/>
    <cellStyle name="Hyperlink" xfId="413" builtinId="8" hidden="1"/>
    <cellStyle name="Hyperlink" xfId="415" builtinId="8" hidden="1"/>
    <cellStyle name="Hyperlink" xfId="417" builtinId="8" hidden="1"/>
    <cellStyle name="Hyperlink" xfId="419" builtinId="8" hidden="1"/>
    <cellStyle name="Hyperlink" xfId="421" builtinId="8" hidden="1"/>
    <cellStyle name="Hyperlink" xfId="423" builtinId="8" hidden="1"/>
    <cellStyle name="Hyperlink" xfId="425" builtinId="8" hidden="1"/>
    <cellStyle name="Hyperlink" xfId="427" builtinId="8" hidden="1"/>
    <cellStyle name="Hyperlink" xfId="429" builtinId="8" hidden="1"/>
    <cellStyle name="Hyperlink" xfId="431" builtinId="8" hidden="1"/>
    <cellStyle name="Hyperlink" xfId="433" builtinId="8" hidden="1"/>
    <cellStyle name="Hyperlink" xfId="435" builtinId="8" hidden="1"/>
    <cellStyle name="Hyperlink" xfId="437" builtinId="8" hidden="1"/>
    <cellStyle name="Hyperlink" xfId="439" builtinId="8" hidden="1"/>
    <cellStyle name="Hyperlink" xfId="441" builtinId="8" hidden="1"/>
    <cellStyle name="Hyperlink" xfId="443" builtinId="8" hidden="1"/>
    <cellStyle name="Hyperlink" xfId="445" builtinId="8" hidden="1"/>
    <cellStyle name="Hyperlink" xfId="447" builtinId="8" hidden="1"/>
    <cellStyle name="Hyperlink" xfId="449" builtinId="8" hidden="1"/>
    <cellStyle name="Hyperlink" xfId="451" builtinId="8" hidden="1"/>
    <cellStyle name="Hyperlink" xfId="453" builtinId="8" hidden="1"/>
    <cellStyle name="Hyperlink" xfId="455" builtinId="8" hidden="1"/>
    <cellStyle name="Hyperlink" xfId="457" builtinId="8" hidden="1"/>
    <cellStyle name="Hyperlink" xfId="459" builtinId="8" hidden="1"/>
    <cellStyle name="Hyperlink" xfId="461" builtinId="8" hidden="1"/>
    <cellStyle name="Hyperlink" xfId="463" builtinId="8" hidden="1"/>
    <cellStyle name="Hyperlink" xfId="465" builtinId="8" hidden="1"/>
    <cellStyle name="Hyperlink" xfId="467" builtinId="8" hidden="1"/>
    <cellStyle name="Hyperlink" xfId="469" builtinId="8" hidden="1"/>
    <cellStyle name="Hyperlink" xfId="471" builtinId="8" hidden="1"/>
    <cellStyle name="Hyperlink" xfId="473" builtinId="8" hidden="1"/>
    <cellStyle name="Hyperlink" xfId="475" builtinId="8" hidden="1"/>
    <cellStyle name="Hyperlink" xfId="477" builtinId="8" hidden="1"/>
    <cellStyle name="Hyperlink" xfId="479" builtinId="8" hidden="1"/>
    <cellStyle name="Hyperlink" xfId="481" builtinId="8" hidden="1"/>
    <cellStyle name="Hyperlink" xfId="483" builtinId="8" hidden="1"/>
    <cellStyle name="Hyperlink" xfId="485" builtinId="8" hidden="1"/>
    <cellStyle name="Hyperlink" xfId="487" builtinId="8" hidden="1"/>
    <cellStyle name="Hyperlink" xfId="489" builtinId="8" hidden="1"/>
    <cellStyle name="Hyperlink" xfId="491" builtinId="8" hidden="1"/>
    <cellStyle name="Hyperlink" xfId="493" builtinId="8" hidden="1"/>
    <cellStyle name="Hyperlink" xfId="495" builtinId="8" hidden="1"/>
    <cellStyle name="Hyperlink" xfId="497" builtinId="8" hidden="1"/>
    <cellStyle name="Hyperlink" xfId="499" builtinId="8" hidden="1"/>
    <cellStyle name="Hyperlink" xfId="501" builtinId="8" hidden="1"/>
    <cellStyle name="Hyperlink" xfId="503" builtinId="8" hidden="1"/>
    <cellStyle name="Hyperlink" xfId="505" builtinId="8" hidden="1"/>
    <cellStyle name="Hyperlink" xfId="507" builtinId="8" hidden="1"/>
    <cellStyle name="Hyperlink" xfId="509" builtinId="8" hidden="1"/>
    <cellStyle name="Hyperlink" xfId="511" builtinId="8" hidden="1"/>
    <cellStyle name="Hyperlink" xfId="513" builtinId="8" hidden="1"/>
    <cellStyle name="Hyperlink" xfId="515" builtinId="8" hidden="1"/>
    <cellStyle name="Hyperlink" xfId="517" builtinId="8" hidden="1"/>
    <cellStyle name="Hyperlink" xfId="519" builtinId="8" hidden="1"/>
    <cellStyle name="Hyperlink" xfId="521" builtinId="8" hidden="1"/>
    <cellStyle name="Hyperlink" xfId="523" builtinId="8" hidden="1"/>
    <cellStyle name="Hyperlink" xfId="525" builtinId="8" hidden="1"/>
    <cellStyle name="Hyperlink" xfId="527" builtinId="8" hidden="1"/>
    <cellStyle name="Hyperlink" xfId="529" builtinId="8" hidden="1"/>
    <cellStyle name="Hyperlink" xfId="531" builtinId="8" hidden="1"/>
    <cellStyle name="Hyperlink" xfId="533" builtinId="8" hidden="1"/>
    <cellStyle name="Hyperlink" xfId="535" builtinId="8" hidden="1"/>
    <cellStyle name="Hyperlink" xfId="537" builtinId="8" hidden="1"/>
    <cellStyle name="Hyperlink" xfId="539" builtinId="8" hidden="1"/>
    <cellStyle name="Hyperlink" xfId="541" builtinId="8" hidden="1"/>
    <cellStyle name="Hyperlink" xfId="543" builtinId="8" hidden="1"/>
    <cellStyle name="Hyperlink" xfId="545" builtinId="8" hidden="1"/>
    <cellStyle name="Hyperlink" xfId="547" builtinId="8" hidden="1"/>
    <cellStyle name="Hyperlink" xfId="549" builtinId="8" hidden="1"/>
    <cellStyle name="Hyperlink" xfId="551" builtinId="8" hidden="1"/>
    <cellStyle name="Hyperlink" xfId="553" builtinId="8" hidden="1"/>
    <cellStyle name="Hyperlink" xfId="555" builtinId="8" hidden="1"/>
    <cellStyle name="Hyperlink" xfId="557" builtinId="8" hidden="1"/>
    <cellStyle name="Hyperlink" xfId="559" builtinId="8" hidden="1"/>
    <cellStyle name="Hyperlink" xfId="561" builtinId="8" hidden="1"/>
    <cellStyle name="Hyperlink" xfId="563" builtinId="8" hidden="1"/>
    <cellStyle name="Hyperlink" xfId="565" builtinId="8" hidden="1"/>
    <cellStyle name="Hyperlink" xfId="567" builtinId="8" hidden="1"/>
    <cellStyle name="Hyperlink" xfId="569" builtinId="8" hidden="1"/>
    <cellStyle name="Hyperlink" xfId="571" builtinId="8" hidden="1"/>
    <cellStyle name="Hyperlink" xfId="573" builtinId="8" hidden="1"/>
    <cellStyle name="Hyperlink" xfId="575" builtinId="8" hidden="1"/>
    <cellStyle name="Hyperlink" xfId="577" builtinId="8" hidden="1"/>
    <cellStyle name="Hyperlink" xfId="579" builtinId="8" hidden="1"/>
    <cellStyle name="Hyperlink" xfId="581" builtinId="8" hidden="1"/>
    <cellStyle name="Hyperlink" xfId="583" builtinId="8" hidden="1"/>
    <cellStyle name="Hyperlink" xfId="585" builtinId="8" hidden="1"/>
    <cellStyle name="Hyperlink" xfId="587" builtinId="8" hidden="1"/>
    <cellStyle name="Hyperlink" xfId="589" builtinId="8" hidden="1"/>
    <cellStyle name="Hyperlink" xfId="591" builtinId="8" hidden="1"/>
    <cellStyle name="Hyperlink" xfId="593" builtinId="8" hidden="1"/>
    <cellStyle name="Hyperlink" xfId="595" builtinId="8" hidden="1"/>
    <cellStyle name="Hyperlink" xfId="597" builtinId="8" hidden="1"/>
    <cellStyle name="Hyperlink" xfId="599" builtinId="8" hidden="1"/>
    <cellStyle name="Hyperlink" xfId="601" builtinId="8" hidden="1"/>
    <cellStyle name="Hyperlink" xfId="603" builtinId="8" hidden="1"/>
    <cellStyle name="Hyperlink" xfId="605" builtinId="8" hidden="1"/>
    <cellStyle name="Hyperlink" xfId="607" builtinId="8" hidden="1"/>
    <cellStyle name="Hyperlink" xfId="609" builtinId="8" hidden="1"/>
    <cellStyle name="Hyperlink" xfId="611" builtinId="8" hidden="1"/>
    <cellStyle name="Hyperlink" xfId="613" builtinId="8" hidden="1"/>
    <cellStyle name="Hyperlink" xfId="615" builtinId="8" hidden="1"/>
    <cellStyle name="Hyperlink" xfId="617" builtinId="8" hidden="1"/>
    <cellStyle name="Hyperlink" xfId="619" builtinId="8" hidden="1"/>
    <cellStyle name="Hyperlink" xfId="621" builtinId="8" hidden="1"/>
    <cellStyle name="Hyperlink" xfId="623" builtinId="8" hidden="1"/>
    <cellStyle name="Hyperlink" xfId="625" builtinId="8" hidden="1"/>
    <cellStyle name="Hyperlink" xfId="627" builtinId="8" hidden="1"/>
    <cellStyle name="Hyperlink" xfId="629" builtinId="8" hidden="1"/>
    <cellStyle name="Hyperlink" xfId="631" builtinId="8" hidden="1"/>
    <cellStyle name="Hyperlink" xfId="633" builtinId="8" hidden="1"/>
    <cellStyle name="Hyperlink" xfId="635" builtinId="8" hidden="1"/>
    <cellStyle name="Hyperlink" xfId="637" builtinId="8" hidden="1"/>
    <cellStyle name="Hyperlink" xfId="639" builtinId="8" hidden="1"/>
    <cellStyle name="Hyperlink" xfId="641" builtinId="8" hidden="1"/>
    <cellStyle name="Hyperlink" xfId="643" builtinId="8" hidden="1"/>
    <cellStyle name="Hyperlink" xfId="645" builtinId="8" hidden="1"/>
    <cellStyle name="Hyperlink" xfId="647" builtinId="8" hidden="1"/>
    <cellStyle name="Hyperlink" xfId="649" builtinId="8" hidden="1"/>
    <cellStyle name="Hyperlink" xfId="651" builtinId="8" hidden="1"/>
    <cellStyle name="Hyperlink" xfId="653" builtinId="8" hidden="1"/>
    <cellStyle name="Hyperlink" xfId="655" builtinId="8" hidden="1"/>
    <cellStyle name="Hyperlink" xfId="657" builtinId="8" hidden="1"/>
    <cellStyle name="Hyperlink" xfId="659" builtinId="8" hidden="1"/>
    <cellStyle name="Hyperlink" xfId="661" builtinId="8" hidden="1"/>
    <cellStyle name="Hyperlink" xfId="663" builtinId="8" hidden="1"/>
    <cellStyle name="Hyperlink" xfId="665" builtinId="8" hidden="1"/>
    <cellStyle name="Hyperlink" xfId="667" builtinId="8" hidden="1"/>
    <cellStyle name="Hyperlink" xfId="669" builtinId="8" hidden="1"/>
    <cellStyle name="Hyperlink" xfId="671" builtinId="8" hidden="1"/>
    <cellStyle name="Hyperlink" xfId="673" builtinId="8" hidden="1"/>
    <cellStyle name="Hyperlink" xfId="675" builtinId="8" hidden="1"/>
    <cellStyle name="Hyperlink" xfId="677" builtinId="8" hidden="1"/>
    <cellStyle name="Hyperlink" xfId="679" builtinId="8" hidden="1"/>
    <cellStyle name="Hyperlink" xfId="681" builtinId="8" hidden="1"/>
    <cellStyle name="Hyperlink" xfId="683" builtinId="8" hidden="1"/>
    <cellStyle name="Hyperlink" xfId="685" builtinId="8" hidden="1"/>
    <cellStyle name="Hyperlink" xfId="687" builtinId="8" hidden="1"/>
    <cellStyle name="Hyperlink" xfId="689" builtinId="8" hidden="1"/>
    <cellStyle name="Hyperlink" xfId="691" builtinId="8" hidden="1"/>
    <cellStyle name="Hyperlink" xfId="693" builtinId="8" hidden="1"/>
    <cellStyle name="Hyperlink" xfId="695" builtinId="8" hidden="1"/>
    <cellStyle name="Hyperlink" xfId="697" builtinId="8" hidden="1"/>
    <cellStyle name="Hyperlink" xfId="699" builtinId="8" hidden="1"/>
    <cellStyle name="Hyperlink" xfId="701" builtinId="8" hidden="1"/>
    <cellStyle name="Hyperlink" xfId="703" builtinId="8" hidden="1"/>
    <cellStyle name="Hyperlink" xfId="705" builtinId="8" hidden="1"/>
    <cellStyle name="Hyperlink" xfId="707" builtinId="8" hidden="1"/>
    <cellStyle name="Hyperlink 2" xfId="711"/>
    <cellStyle name="Neutral 2" xfId="6"/>
    <cellStyle name="Normal" xfId="0" builtinId="0"/>
    <cellStyle name="Normal 2" xfId="2"/>
    <cellStyle name="Normal 2 2" xfId="7"/>
    <cellStyle name="Normal 2 3" xfId="123"/>
    <cellStyle name="Normal 3" xfId="124"/>
    <cellStyle name="Normal_GIANT_Tables_eks82908_cjw82908_eks83008" xfId="8"/>
    <cellStyle name="Percent" xfId="709" builtinId="5"/>
  </cellStyles>
  <dxfs count="26">
    <dxf>
      <fill>
        <patternFill>
          <bgColor indexed="22"/>
        </patternFill>
      </fill>
    </dxf>
    <dxf>
      <fill>
        <patternFill patternType="lightUp">
          <bgColor indexed="22"/>
        </patternFill>
      </fill>
    </dxf>
    <dxf>
      <fill>
        <patternFill patternType="lightUp">
          <bgColor indexed="22"/>
        </patternFill>
      </fill>
    </dxf>
    <dxf>
      <fill>
        <patternFill>
          <bgColor indexed="22"/>
        </patternFill>
      </fill>
    </dxf>
    <dxf>
      <fill>
        <patternFill patternType="lightUp">
          <bgColor indexed="22"/>
        </patternFill>
      </fill>
    </dxf>
    <dxf>
      <fill>
        <patternFill>
          <bgColor indexed="22"/>
        </patternFill>
      </fill>
    </dxf>
    <dxf>
      <fill>
        <patternFill patternType="lightUp">
          <bgColor indexed="22"/>
        </patternFill>
      </fill>
    </dxf>
    <dxf>
      <fill>
        <patternFill>
          <bgColor indexed="22"/>
        </patternFill>
      </fill>
    </dxf>
    <dxf>
      <fill>
        <patternFill patternType="lightUp">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lightUp">
          <bgColor indexed="22"/>
        </patternFill>
      </fill>
    </dxf>
    <dxf>
      <fill>
        <patternFill>
          <bgColor indexed="22"/>
        </patternFill>
      </fill>
    </dxf>
    <dxf>
      <fill>
        <patternFill patternType="lightUp">
          <bgColor indexed="22"/>
        </patternFill>
      </fill>
    </dxf>
    <dxf>
      <fill>
        <patternFill>
          <bgColor indexed="22"/>
        </patternFill>
      </fill>
    </dxf>
    <dxf>
      <fill>
        <patternFill patternType="lightUp">
          <bgColor indexed="22"/>
        </patternFill>
      </fill>
    </dxf>
    <dxf>
      <fill>
        <patternFill>
          <bgColor indexed="22"/>
        </patternFill>
      </fill>
    </dxf>
    <dxf>
      <fill>
        <patternFill patternType="lightUp">
          <bgColor indexed="22"/>
        </patternFill>
      </fill>
    </dxf>
    <dxf>
      <fill>
        <patternFill>
          <bgColor indexed="22"/>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9" Type="http://schemas.openxmlformats.org/officeDocument/2006/relationships/worksheet" Target="worksheets/sheet9.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37" Type="http://schemas.openxmlformats.org/officeDocument/2006/relationships/worksheet" Target="worksheets/sheet37.xml"/><Relationship Id="rId38" Type="http://schemas.openxmlformats.org/officeDocument/2006/relationships/theme" Target="theme/theme1.xml"/><Relationship Id="rId39" Type="http://schemas.openxmlformats.org/officeDocument/2006/relationships/styles" Target="styles.xml"/><Relationship Id="rId40" Type="http://schemas.openxmlformats.org/officeDocument/2006/relationships/sharedStrings" Target="sharedStrings.xml"/><Relationship Id="rId41"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3"/>
  <sheetViews>
    <sheetView showGridLines="0" workbookViewId="0">
      <selection activeCell="B8" sqref="B8:B12"/>
    </sheetView>
  </sheetViews>
  <sheetFormatPr baseColWidth="10" defaultColWidth="8.83203125" defaultRowHeight="12" x14ac:dyDescent="0"/>
  <cols>
    <col min="1" max="1" width="21.5" style="3" customWidth="1"/>
    <col min="2" max="2" width="11.1640625" style="112" bestFit="1" customWidth="1"/>
    <col min="3" max="3" width="17.1640625" style="3" customWidth="1"/>
    <col min="4" max="4" width="11.33203125" style="3" bestFit="1" customWidth="1"/>
    <col min="5" max="5" width="13.1640625" style="3" customWidth="1"/>
    <col min="6" max="6" width="12.83203125" style="3" customWidth="1"/>
    <col min="7" max="7" width="8.83203125" style="3" customWidth="1"/>
    <col min="8" max="16384" width="8.83203125" style="3"/>
  </cols>
  <sheetData>
    <row r="1" spans="1:7">
      <c r="A1" s="1" t="s">
        <v>8383</v>
      </c>
      <c r="B1" s="1"/>
      <c r="C1" s="2"/>
      <c r="D1" s="2"/>
      <c r="E1" s="2"/>
      <c r="F1" s="102"/>
      <c r="G1" s="3" t="s">
        <v>8245</v>
      </c>
    </row>
    <row r="2" spans="1:7">
      <c r="A2" s="1"/>
      <c r="B2" s="1"/>
      <c r="C2" s="2"/>
      <c r="D2" s="505" t="s">
        <v>8246</v>
      </c>
      <c r="E2" s="505"/>
      <c r="F2" s="505"/>
    </row>
    <row r="3" spans="1:7" ht="34">
      <c r="A3" s="239" t="s">
        <v>2974</v>
      </c>
      <c r="B3" s="239" t="s">
        <v>8539</v>
      </c>
      <c r="C3" s="240" t="s">
        <v>1701</v>
      </c>
      <c r="D3" s="239" t="s">
        <v>2866</v>
      </c>
      <c r="E3" s="239" t="s">
        <v>2867</v>
      </c>
      <c r="F3" s="239" t="s">
        <v>1763</v>
      </c>
    </row>
    <row r="4" spans="1:7">
      <c r="A4" s="241"/>
      <c r="B4" s="241"/>
      <c r="C4" s="242"/>
      <c r="D4" s="241"/>
      <c r="E4" s="241"/>
      <c r="F4" s="241"/>
    </row>
    <row r="5" spans="1:7">
      <c r="A5" s="504" t="s">
        <v>1700</v>
      </c>
      <c r="B5" s="506">
        <v>2882</v>
      </c>
      <c r="C5" s="243" t="s">
        <v>1269</v>
      </c>
      <c r="D5" s="244">
        <v>1356</v>
      </c>
      <c r="E5" s="245" t="s">
        <v>1697</v>
      </c>
      <c r="F5" s="245" t="s">
        <v>1697</v>
      </c>
      <c r="G5" s="71"/>
    </row>
    <row r="6" spans="1:7">
      <c r="A6" s="504"/>
      <c r="B6" s="506"/>
      <c r="C6" s="243" t="s">
        <v>1250</v>
      </c>
      <c r="D6" s="244">
        <v>1512</v>
      </c>
      <c r="E6" s="244">
        <v>1526</v>
      </c>
      <c r="F6" s="244">
        <v>1221</v>
      </c>
      <c r="G6" s="71"/>
    </row>
    <row r="7" spans="1:7">
      <c r="A7" s="246"/>
      <c r="B7" s="247"/>
      <c r="C7" s="248"/>
      <c r="D7" s="244"/>
      <c r="E7" s="244"/>
      <c r="F7" s="244"/>
    </row>
    <row r="8" spans="1:7" ht="13.25" customHeight="1">
      <c r="A8" s="504" t="s">
        <v>1699</v>
      </c>
      <c r="B8" s="506">
        <v>3549</v>
      </c>
      <c r="C8" s="243" t="s">
        <v>1236</v>
      </c>
      <c r="D8" s="244">
        <v>807</v>
      </c>
      <c r="E8" s="244">
        <v>544</v>
      </c>
      <c r="F8" s="244">
        <v>295</v>
      </c>
      <c r="G8" s="71"/>
    </row>
    <row r="9" spans="1:7">
      <c r="A9" s="504"/>
      <c r="B9" s="506"/>
      <c r="C9" s="243" t="s">
        <v>1228</v>
      </c>
      <c r="D9" s="244">
        <v>708</v>
      </c>
      <c r="E9" s="244">
        <v>704</v>
      </c>
      <c r="F9" s="245" t="s">
        <v>1697</v>
      </c>
      <c r="G9" s="71"/>
    </row>
    <row r="10" spans="1:7">
      <c r="A10" s="504"/>
      <c r="B10" s="506"/>
      <c r="C10" s="243" t="s">
        <v>1698</v>
      </c>
      <c r="D10" s="244">
        <v>218</v>
      </c>
      <c r="E10" s="244">
        <v>220</v>
      </c>
      <c r="F10" s="245" t="s">
        <v>1697</v>
      </c>
      <c r="G10" s="71"/>
    </row>
    <row r="11" spans="1:7">
      <c r="A11" s="504"/>
      <c r="B11" s="506"/>
      <c r="C11" s="243" t="s">
        <v>1324</v>
      </c>
      <c r="D11" s="244">
        <v>587</v>
      </c>
      <c r="E11" s="244">
        <v>579</v>
      </c>
      <c r="F11" s="245" t="s">
        <v>1697</v>
      </c>
      <c r="G11" s="71"/>
    </row>
    <row r="12" spans="1:7">
      <c r="A12" s="504"/>
      <c r="B12" s="506"/>
      <c r="C12" s="243" t="s">
        <v>2973</v>
      </c>
      <c r="D12" s="244">
        <v>1227</v>
      </c>
      <c r="E12" s="244">
        <v>1226</v>
      </c>
      <c r="F12" s="249"/>
      <c r="G12" s="127"/>
    </row>
    <row r="13" spans="1:7">
      <c r="A13" s="250"/>
      <c r="B13" s="251"/>
      <c r="C13" s="248"/>
      <c r="D13" s="244"/>
      <c r="E13" s="244"/>
      <c r="F13" s="244"/>
    </row>
    <row r="14" spans="1:7" ht="15" customHeight="1">
      <c r="A14" s="504" t="s">
        <v>8540</v>
      </c>
      <c r="B14" s="506">
        <v>26534</v>
      </c>
      <c r="C14" s="243" t="s">
        <v>1269</v>
      </c>
      <c r="D14" s="244">
        <v>2029</v>
      </c>
      <c r="E14" s="245" t="s">
        <v>1697</v>
      </c>
      <c r="F14" s="245" t="s">
        <v>1697</v>
      </c>
      <c r="G14" s="71"/>
    </row>
    <row r="15" spans="1:7" ht="12.75" customHeight="1">
      <c r="A15" s="504"/>
      <c r="B15" s="506"/>
      <c r="C15" s="243" t="s">
        <v>1236</v>
      </c>
      <c r="D15" s="244">
        <v>1859</v>
      </c>
      <c r="E15" s="244">
        <v>1379</v>
      </c>
      <c r="F15" s="244">
        <v>591</v>
      </c>
      <c r="G15" s="71"/>
    </row>
    <row r="16" spans="1:7">
      <c r="A16" s="504"/>
      <c r="B16" s="506"/>
      <c r="C16" s="243" t="s">
        <v>1228</v>
      </c>
      <c r="D16" s="244">
        <v>6388</v>
      </c>
      <c r="E16" s="244">
        <v>6252</v>
      </c>
      <c r="F16" s="245" t="s">
        <v>1697</v>
      </c>
      <c r="G16" s="71"/>
    </row>
    <row r="17" spans="1:7">
      <c r="A17" s="504"/>
      <c r="B17" s="506"/>
      <c r="C17" s="243" t="s">
        <v>1263</v>
      </c>
      <c r="D17" s="244">
        <v>4581</v>
      </c>
      <c r="E17" s="244">
        <v>4550</v>
      </c>
      <c r="F17" s="245" t="s">
        <v>1697</v>
      </c>
      <c r="G17" s="71"/>
    </row>
    <row r="18" spans="1:7">
      <c r="A18" s="504"/>
      <c r="B18" s="506"/>
      <c r="C18" s="243" t="s">
        <v>1698</v>
      </c>
      <c r="D18" s="244">
        <v>5122</v>
      </c>
      <c r="E18" s="244">
        <v>5138</v>
      </c>
      <c r="F18" s="245" t="s">
        <v>1697</v>
      </c>
      <c r="G18" s="71"/>
    </row>
    <row r="19" spans="1:7">
      <c r="A19" s="504"/>
      <c r="B19" s="506"/>
      <c r="C19" s="243" t="s">
        <v>1257</v>
      </c>
      <c r="D19" s="244">
        <v>3322</v>
      </c>
      <c r="E19" s="244">
        <v>3334</v>
      </c>
      <c r="F19" s="244">
        <v>3493</v>
      </c>
      <c r="G19" s="71"/>
    </row>
    <row r="20" spans="1:7">
      <c r="A20" s="504"/>
      <c r="B20" s="506"/>
      <c r="C20" s="243" t="s">
        <v>1250</v>
      </c>
      <c r="D20" s="244">
        <v>3019</v>
      </c>
      <c r="E20" s="244">
        <v>3046</v>
      </c>
      <c r="F20" s="244">
        <v>2543</v>
      </c>
      <c r="G20" s="71"/>
    </row>
    <row r="21" spans="1:7">
      <c r="A21" s="252"/>
      <c r="B21" s="253"/>
      <c r="C21" s="243"/>
      <c r="D21" s="254"/>
      <c r="E21" s="254"/>
      <c r="F21" s="254"/>
    </row>
    <row r="22" spans="1:7">
      <c r="A22" s="255" t="s">
        <v>8303</v>
      </c>
      <c r="B22" s="256">
        <f>SUM(B5:B20)</f>
        <v>32965</v>
      </c>
      <c r="C22" s="159"/>
      <c r="D22" s="257">
        <f>SUM(D5:D20)</f>
        <v>32735</v>
      </c>
      <c r="E22" s="257">
        <f>SUM(E5:E20)</f>
        <v>28498</v>
      </c>
      <c r="F22" s="257">
        <v>8143</v>
      </c>
    </row>
    <row r="23" spans="1:7">
      <c r="A23" s="252"/>
      <c r="B23" s="253"/>
      <c r="C23" s="243"/>
      <c r="D23" s="254"/>
      <c r="E23" s="254"/>
      <c r="F23" s="254"/>
    </row>
    <row r="24" spans="1:7" ht="13.25" customHeight="1">
      <c r="A24" s="504" t="s">
        <v>2937</v>
      </c>
      <c r="B24" s="506">
        <v>20271</v>
      </c>
      <c r="C24" s="243" t="s">
        <v>2912</v>
      </c>
      <c r="D24" s="254">
        <v>1351</v>
      </c>
      <c r="E24" s="254">
        <v>1443</v>
      </c>
      <c r="F24" s="245" t="s">
        <v>1697</v>
      </c>
      <c r="G24" s="71"/>
    </row>
    <row r="25" spans="1:7">
      <c r="A25" s="504"/>
      <c r="B25" s="506"/>
      <c r="C25" s="243" t="s">
        <v>2925</v>
      </c>
      <c r="D25" s="254">
        <v>1426</v>
      </c>
      <c r="E25" s="254">
        <v>1431</v>
      </c>
      <c r="F25" s="245" t="s">
        <v>1697</v>
      </c>
      <c r="G25" s="71"/>
    </row>
    <row r="26" spans="1:7">
      <c r="A26" s="504"/>
      <c r="B26" s="506"/>
      <c r="C26" s="243" t="s">
        <v>2926</v>
      </c>
      <c r="D26" s="254">
        <v>1206</v>
      </c>
      <c r="E26" s="254">
        <v>1202</v>
      </c>
      <c r="F26" s="245" t="s">
        <v>1697</v>
      </c>
      <c r="G26" s="71"/>
    </row>
    <row r="27" spans="1:7">
      <c r="A27" s="504"/>
      <c r="B27" s="506"/>
      <c r="C27" s="243" t="s">
        <v>2914</v>
      </c>
      <c r="D27" s="254">
        <v>1043</v>
      </c>
      <c r="E27" s="254">
        <v>1082</v>
      </c>
      <c r="F27" s="245" t="s">
        <v>1697</v>
      </c>
      <c r="G27" s="71"/>
    </row>
    <row r="28" spans="1:7">
      <c r="A28" s="504"/>
      <c r="B28" s="506"/>
      <c r="C28" s="243" t="s">
        <v>2915</v>
      </c>
      <c r="D28" s="254">
        <v>2303</v>
      </c>
      <c r="E28" s="254">
        <v>2308</v>
      </c>
      <c r="F28" s="245" t="s">
        <v>1697</v>
      </c>
      <c r="G28" s="71"/>
    </row>
    <row r="29" spans="1:7">
      <c r="A29" s="504"/>
      <c r="B29" s="506"/>
      <c r="C29" s="243" t="s">
        <v>2916</v>
      </c>
      <c r="D29" s="254">
        <v>1702</v>
      </c>
      <c r="E29" s="254">
        <v>1710</v>
      </c>
      <c r="F29" s="245" t="s">
        <v>1697</v>
      </c>
      <c r="G29" s="71"/>
    </row>
    <row r="30" spans="1:7">
      <c r="A30" s="504"/>
      <c r="B30" s="506"/>
      <c r="C30" s="243" t="s">
        <v>2931</v>
      </c>
      <c r="D30" s="254">
        <v>1762</v>
      </c>
      <c r="E30" s="254">
        <v>1966</v>
      </c>
      <c r="F30" s="245" t="s">
        <v>1697</v>
      </c>
      <c r="G30" s="71"/>
    </row>
    <row r="31" spans="1:7">
      <c r="A31" s="504"/>
      <c r="B31" s="506"/>
      <c r="C31" s="243" t="s">
        <v>2932</v>
      </c>
      <c r="D31" s="254">
        <v>1372</v>
      </c>
      <c r="E31" s="254" t="s">
        <v>1681</v>
      </c>
      <c r="F31" s="245" t="s">
        <v>1697</v>
      </c>
      <c r="G31" s="71"/>
    </row>
    <row r="32" spans="1:7">
      <c r="A32" s="504"/>
      <c r="B32" s="506"/>
      <c r="C32" s="243" t="s">
        <v>2918</v>
      </c>
      <c r="D32" s="254">
        <v>664</v>
      </c>
      <c r="E32" s="254">
        <v>664</v>
      </c>
      <c r="F32" s="245" t="s">
        <v>1697</v>
      </c>
      <c r="G32" s="71"/>
    </row>
    <row r="33" spans="1:7">
      <c r="A33" s="504"/>
      <c r="B33" s="506"/>
      <c r="C33" s="243" t="s">
        <v>2919</v>
      </c>
      <c r="D33" s="254">
        <v>2376</v>
      </c>
      <c r="E33" s="254">
        <v>2377</v>
      </c>
      <c r="F33" s="245" t="s">
        <v>1697</v>
      </c>
      <c r="G33" s="71"/>
    </row>
    <row r="34" spans="1:7">
      <c r="A34" s="504"/>
      <c r="B34" s="506"/>
      <c r="C34" s="243" t="s">
        <v>8312</v>
      </c>
      <c r="D34" s="254">
        <v>1046</v>
      </c>
      <c r="E34" s="254">
        <v>1048</v>
      </c>
      <c r="F34" s="245" t="s">
        <v>1697</v>
      </c>
      <c r="G34" s="71"/>
    </row>
    <row r="35" spans="1:7">
      <c r="A35" s="504"/>
      <c r="B35" s="506"/>
      <c r="C35" s="243" t="s">
        <v>2921</v>
      </c>
      <c r="D35" s="254">
        <v>1002</v>
      </c>
      <c r="E35" s="254">
        <v>1002</v>
      </c>
      <c r="F35" s="245" t="s">
        <v>1697</v>
      </c>
      <c r="G35" s="71"/>
    </row>
    <row r="36" spans="1:7" s="113" customFormat="1">
      <c r="A36" s="504"/>
      <c r="B36" s="506"/>
      <c r="C36" s="258" t="s">
        <v>1236</v>
      </c>
      <c r="D36" s="259" t="s">
        <v>1681</v>
      </c>
      <c r="E36" s="259" t="s">
        <v>1681</v>
      </c>
      <c r="F36" s="260">
        <v>2662</v>
      </c>
      <c r="G36" s="71"/>
    </row>
    <row r="37" spans="1:7">
      <c r="A37" s="252"/>
      <c r="B37" s="252"/>
      <c r="C37" s="243"/>
      <c r="D37" s="254"/>
      <c r="E37" s="254"/>
      <c r="F37" s="254"/>
      <c r="G37" s="71"/>
    </row>
    <row r="38" spans="1:7">
      <c r="A38" s="241" t="s">
        <v>2910</v>
      </c>
      <c r="B38" s="256">
        <f>B24</f>
        <v>20271</v>
      </c>
      <c r="C38" s="241"/>
      <c r="D38" s="261">
        <f>SUM(D24:D36)</f>
        <v>17253</v>
      </c>
      <c r="E38" s="261">
        <f>SUM(E24:E36)</f>
        <v>16233</v>
      </c>
      <c r="F38" s="261">
        <f>SUM(F24:F36)</f>
        <v>2662</v>
      </c>
    </row>
    <row r="39" spans="1:7">
      <c r="A39" s="262"/>
      <c r="B39" s="262"/>
      <c r="C39" s="159"/>
      <c r="D39" s="159"/>
      <c r="E39" s="159"/>
      <c r="F39" s="159"/>
    </row>
    <row r="40" spans="1:7">
      <c r="A40" s="263" t="s">
        <v>2975</v>
      </c>
      <c r="B40" s="264">
        <f>SUM(B38,B22)</f>
        <v>53236</v>
      </c>
      <c r="C40" s="263"/>
      <c r="D40" s="264">
        <f>SUM(D38,D22)</f>
        <v>49988</v>
      </c>
      <c r="E40" s="264">
        <f>SUM(E38,E22)</f>
        <v>44731</v>
      </c>
      <c r="F40" s="264">
        <f>SUM(F38,F22)</f>
        <v>10805</v>
      </c>
      <c r="G40" s="71"/>
    </row>
    <row r="41" spans="1:7" ht="13">
      <c r="A41" s="265" t="s">
        <v>8541</v>
      </c>
      <c r="B41" s="265"/>
      <c r="C41" s="266"/>
      <c r="D41" s="266"/>
      <c r="E41" s="266"/>
      <c r="F41" s="262"/>
    </row>
    <row r="42" spans="1:7">
      <c r="A42" s="266" t="s">
        <v>8542</v>
      </c>
      <c r="B42" s="266"/>
      <c r="C42" s="266"/>
      <c r="D42" s="266"/>
      <c r="E42" s="266"/>
      <c r="F42" s="262"/>
    </row>
    <row r="43" spans="1:7">
      <c r="A43" s="2"/>
      <c r="B43" s="2"/>
      <c r="C43" s="2"/>
      <c r="D43" s="2"/>
      <c r="E43" s="2"/>
      <c r="F43" s="2"/>
    </row>
  </sheetData>
  <mergeCells count="9">
    <mergeCell ref="A24:A36"/>
    <mergeCell ref="A14:A20"/>
    <mergeCell ref="D2:F2"/>
    <mergeCell ref="A5:A6"/>
    <mergeCell ref="A8:A12"/>
    <mergeCell ref="B5:B6"/>
    <mergeCell ref="B8:B12"/>
    <mergeCell ref="B14:B20"/>
    <mergeCell ref="B24:B36"/>
  </mergeCells>
  <pageMargins left="0.7" right="0.7" top="0.75" bottom="0.75" header="0.3" footer="0.3"/>
  <pageSetup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5"/>
  <sheetViews>
    <sheetView showGridLines="0" workbookViewId="0">
      <selection activeCell="C10" sqref="C10"/>
    </sheetView>
  </sheetViews>
  <sheetFormatPr baseColWidth="10" defaultColWidth="10.83203125" defaultRowHeight="14" x14ac:dyDescent="0"/>
  <cols>
    <col min="1" max="1" width="16.1640625" customWidth="1"/>
    <col min="2" max="2" width="15.6640625" bestFit="1" customWidth="1"/>
    <col min="4" max="4" width="13.83203125" bestFit="1" customWidth="1"/>
    <col min="5" max="5" width="1.1640625" customWidth="1"/>
    <col min="7" max="7" width="11.83203125" customWidth="1"/>
    <col min="8" max="8" width="1.5" customWidth="1"/>
    <col min="10" max="10" width="13.83203125" bestFit="1" customWidth="1"/>
  </cols>
  <sheetData>
    <row r="1" spans="1:10">
      <c r="A1" s="4" t="s">
        <v>8182</v>
      </c>
    </row>
    <row r="3" spans="1:10" s="268" customFormat="1" ht="12">
      <c r="A3" s="267"/>
      <c r="B3" s="267"/>
      <c r="C3" s="507" t="s">
        <v>184</v>
      </c>
      <c r="D3" s="507"/>
      <c r="E3" s="267"/>
      <c r="F3" s="507" t="s">
        <v>179</v>
      </c>
      <c r="G3" s="507"/>
      <c r="H3" s="267"/>
      <c r="I3" s="507" t="s">
        <v>1691</v>
      </c>
      <c r="J3" s="507"/>
    </row>
    <row r="4" spans="1:10" s="268" customFormat="1" ht="22">
      <c r="A4" s="269" t="s">
        <v>1213</v>
      </c>
      <c r="B4" s="270" t="s">
        <v>2861</v>
      </c>
      <c r="C4" s="269" t="s">
        <v>1695</v>
      </c>
      <c r="D4" s="270" t="s">
        <v>2862</v>
      </c>
      <c r="E4" s="270"/>
      <c r="F4" s="269" t="s">
        <v>1695</v>
      </c>
      <c r="G4" s="270" t="s">
        <v>2862</v>
      </c>
      <c r="H4" s="270"/>
      <c r="I4" s="269" t="s">
        <v>1695</v>
      </c>
      <c r="J4" s="270" t="s">
        <v>2862</v>
      </c>
    </row>
    <row r="5" spans="1:10" s="268" customFormat="1" ht="12">
      <c r="A5" s="271" t="s">
        <v>1690</v>
      </c>
      <c r="B5" s="271" t="s">
        <v>2858</v>
      </c>
      <c r="C5" s="272">
        <v>1.0108999999999999</v>
      </c>
      <c r="D5" s="273">
        <v>14670056</v>
      </c>
      <c r="E5" s="271"/>
      <c r="F5" s="272">
        <v>1.0099</v>
      </c>
      <c r="G5" s="273">
        <v>14605318</v>
      </c>
      <c r="H5" s="271"/>
      <c r="I5" s="272">
        <v>1.0073000000000001</v>
      </c>
      <c r="J5" s="273">
        <v>14200664</v>
      </c>
    </row>
    <row r="6" spans="1:10" s="268" customFormat="1" ht="12">
      <c r="A6" s="271" t="s">
        <v>1694</v>
      </c>
      <c r="B6" s="271" t="s">
        <v>2859</v>
      </c>
      <c r="C6" s="272">
        <v>1.0055000000000001</v>
      </c>
      <c r="D6" s="273">
        <v>12476810</v>
      </c>
      <c r="E6" s="271"/>
      <c r="F6" s="274" t="s">
        <v>1681</v>
      </c>
      <c r="G6" s="274" t="s">
        <v>1681</v>
      </c>
      <c r="H6" s="275"/>
      <c r="I6" s="274" t="s">
        <v>1681</v>
      </c>
      <c r="J6" s="274" t="s">
        <v>1681</v>
      </c>
    </row>
    <row r="7" spans="1:10" s="268" customFormat="1" ht="12">
      <c r="A7" s="271" t="s">
        <v>1689</v>
      </c>
      <c r="B7" s="271" t="s">
        <v>2858</v>
      </c>
      <c r="C7" s="272">
        <v>1.0125999999999999</v>
      </c>
      <c r="D7" s="273">
        <v>14019827</v>
      </c>
      <c r="E7" s="271"/>
      <c r="F7" s="272">
        <v>1.0112000000000001</v>
      </c>
      <c r="G7" s="273">
        <v>14015694</v>
      </c>
      <c r="H7" s="271"/>
      <c r="I7" s="272">
        <v>0.99939999999999996</v>
      </c>
      <c r="J7" s="273">
        <v>14018627</v>
      </c>
    </row>
    <row r="8" spans="1:10" s="268" customFormat="1" ht="12">
      <c r="A8" s="271" t="s">
        <v>1693</v>
      </c>
      <c r="B8" s="271" t="s">
        <v>2859</v>
      </c>
      <c r="C8" s="272">
        <v>1.0039</v>
      </c>
      <c r="D8" s="273">
        <v>12093200</v>
      </c>
      <c r="E8" s="271"/>
      <c r="F8" s="274" t="s">
        <v>1681</v>
      </c>
      <c r="G8" s="274" t="s">
        <v>1681</v>
      </c>
      <c r="H8" s="275"/>
      <c r="I8" s="274" t="s">
        <v>1681</v>
      </c>
      <c r="J8" s="274" t="s">
        <v>1681</v>
      </c>
    </row>
    <row r="9" spans="1:10" s="268" customFormat="1" ht="12">
      <c r="A9" s="271" t="s">
        <v>1228</v>
      </c>
      <c r="B9" s="271" t="s">
        <v>2860</v>
      </c>
      <c r="C9" s="272">
        <v>1.1084000000000001</v>
      </c>
      <c r="D9" s="273">
        <v>16054487</v>
      </c>
      <c r="E9" s="271"/>
      <c r="F9" s="272">
        <v>1.1095999999999999</v>
      </c>
      <c r="G9" s="273">
        <v>16054885</v>
      </c>
      <c r="H9" s="271"/>
      <c r="I9" s="274" t="s">
        <v>1681</v>
      </c>
      <c r="J9" s="274" t="s">
        <v>1681</v>
      </c>
    </row>
    <row r="10" spans="1:10" s="268" customFormat="1" ht="12">
      <c r="A10" s="271" t="s">
        <v>1236</v>
      </c>
      <c r="B10" s="271" t="s">
        <v>2859</v>
      </c>
      <c r="C10" s="272">
        <v>1.01</v>
      </c>
      <c r="D10" s="273">
        <v>15650269</v>
      </c>
      <c r="E10" s="271"/>
      <c r="F10" s="272">
        <v>1.006</v>
      </c>
      <c r="G10" s="273">
        <v>15661108</v>
      </c>
      <c r="H10" s="271"/>
      <c r="I10" s="272">
        <v>0.99109999999999998</v>
      </c>
      <c r="J10" s="273">
        <v>14892301</v>
      </c>
    </row>
    <row r="11" spans="1:10" s="268" customFormat="1" ht="12">
      <c r="A11" s="271" t="s">
        <v>1257</v>
      </c>
      <c r="B11" s="271" t="s">
        <v>2858</v>
      </c>
      <c r="C11" s="272">
        <v>0.99970000000000003</v>
      </c>
      <c r="D11" s="273">
        <v>14853958</v>
      </c>
      <c r="E11" s="271"/>
      <c r="F11" s="272">
        <v>1.0026999999999999</v>
      </c>
      <c r="G11" s="273">
        <v>14853769</v>
      </c>
      <c r="H11" s="271"/>
      <c r="I11" s="272">
        <v>0.99960000000000004</v>
      </c>
      <c r="J11" s="273">
        <v>14851990</v>
      </c>
    </row>
    <row r="12" spans="1:10" s="268" customFormat="1" ht="12">
      <c r="A12" s="271" t="s">
        <v>1692</v>
      </c>
      <c r="B12" s="271" t="s">
        <v>2858</v>
      </c>
      <c r="C12" s="272">
        <v>0.99729999999999996</v>
      </c>
      <c r="D12" s="273">
        <v>14471260</v>
      </c>
      <c r="E12" s="271"/>
      <c r="F12" s="272">
        <v>1</v>
      </c>
      <c r="G12" s="273">
        <v>14472198</v>
      </c>
      <c r="H12" s="271"/>
      <c r="I12" s="274" t="s">
        <v>1681</v>
      </c>
      <c r="J12" s="274" t="s">
        <v>1681</v>
      </c>
    </row>
    <row r="13" spans="1:10" s="268" customFormat="1" ht="12">
      <c r="A13" s="271" t="s">
        <v>1221</v>
      </c>
      <c r="B13" s="271" t="s">
        <v>2859</v>
      </c>
      <c r="C13" s="272">
        <v>1.0434000000000001</v>
      </c>
      <c r="D13" s="273">
        <v>10916125</v>
      </c>
      <c r="E13" s="271"/>
      <c r="F13" s="272">
        <v>1.042</v>
      </c>
      <c r="G13" s="273">
        <v>10923926</v>
      </c>
      <c r="H13" s="271"/>
      <c r="I13" s="274" t="s">
        <v>1681</v>
      </c>
      <c r="J13" s="274" t="s">
        <v>1681</v>
      </c>
    </row>
    <row r="14" spans="1:10" s="268" customFormat="1" ht="12">
      <c r="A14" s="269" t="s">
        <v>1684</v>
      </c>
      <c r="B14" s="269"/>
      <c r="C14" s="276">
        <v>1.0445</v>
      </c>
      <c r="D14" s="277"/>
      <c r="E14" s="269"/>
      <c r="F14" s="276">
        <v>1.0483800000000001</v>
      </c>
      <c r="G14" s="278"/>
      <c r="H14" s="279"/>
      <c r="I14" s="276">
        <v>1.0401400000000001</v>
      </c>
      <c r="J14" s="278"/>
    </row>
    <row r="15" spans="1:10" s="268" customFormat="1" ht="12">
      <c r="A15" s="280" t="s">
        <v>2863</v>
      </c>
    </row>
  </sheetData>
  <mergeCells count="3">
    <mergeCell ref="I3:J3"/>
    <mergeCell ref="C3:D3"/>
    <mergeCell ref="F3:G3"/>
  </mergeCells>
  <pageMargins left="0.75" right="0.75" top="1" bottom="1" header="0.5" footer="0.5"/>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90"/>
  <sheetViews>
    <sheetView showGridLines="0" workbookViewId="0">
      <selection activeCell="D22" sqref="D22"/>
    </sheetView>
  </sheetViews>
  <sheetFormatPr baseColWidth="10" defaultColWidth="12.5" defaultRowHeight="12" x14ac:dyDescent="0"/>
  <cols>
    <col min="1" max="1" width="13.33203125" style="3" customWidth="1"/>
    <col min="2" max="2" width="9.1640625" style="3" bestFit="1" customWidth="1"/>
    <col min="3" max="3" width="8.33203125" style="3" bestFit="1" customWidth="1"/>
    <col min="4" max="4" width="8.1640625" style="3" bestFit="1" customWidth="1"/>
    <col min="5" max="5" width="7.5" style="3" customWidth="1"/>
    <col min="6" max="6" width="11.5" style="3" bestFit="1" customWidth="1"/>
    <col min="7" max="7" width="10" style="3" bestFit="1" customWidth="1"/>
    <col min="8" max="8" width="10.33203125" style="3" customWidth="1"/>
    <col min="9" max="9" width="12.33203125" style="3" bestFit="1" customWidth="1"/>
    <col min="10" max="10" width="9.5" style="3" customWidth="1"/>
    <col min="11" max="11" width="10.33203125" style="3" customWidth="1"/>
    <col min="12" max="12" width="7.83203125" style="3" customWidth="1"/>
    <col min="13" max="13" width="9.33203125" style="3" customWidth="1"/>
    <col min="14" max="14" width="10.1640625" style="3" bestFit="1" customWidth="1"/>
    <col min="15" max="15" width="13.1640625" style="3" bestFit="1" customWidth="1"/>
    <col min="16" max="16384" width="12.5" style="3"/>
  </cols>
  <sheetData>
    <row r="1" spans="1:15">
      <c r="A1" s="42" t="s">
        <v>8354</v>
      </c>
      <c r="B1" s="34"/>
      <c r="C1" s="34"/>
      <c r="D1" s="34"/>
      <c r="E1" s="34"/>
      <c r="F1" s="34"/>
      <c r="G1" s="34"/>
      <c r="H1" s="34"/>
      <c r="I1" s="34"/>
      <c r="J1" s="34"/>
      <c r="K1" s="34"/>
      <c r="L1" s="34"/>
      <c r="M1" s="34"/>
      <c r="N1" s="34"/>
      <c r="O1" s="34"/>
    </row>
    <row r="2" spans="1:15">
      <c r="A2" s="34"/>
      <c r="B2" s="34"/>
      <c r="C2" s="34"/>
      <c r="D2" s="34"/>
      <c r="E2" s="34"/>
      <c r="F2" s="34"/>
      <c r="G2" s="34"/>
      <c r="H2" s="34"/>
      <c r="I2" s="34"/>
      <c r="J2" s="34"/>
      <c r="K2" s="34"/>
      <c r="L2" s="34"/>
      <c r="M2" s="34"/>
      <c r="N2" s="34"/>
      <c r="O2" s="34"/>
    </row>
    <row r="3" spans="1:15" s="159" customFormat="1" ht="22">
      <c r="A3" s="281" t="s">
        <v>1313</v>
      </c>
      <c r="B3" s="281" t="s">
        <v>399</v>
      </c>
      <c r="C3" s="281" t="s">
        <v>1</v>
      </c>
      <c r="D3" s="281" t="s">
        <v>1213</v>
      </c>
      <c r="E3" s="281" t="s">
        <v>0</v>
      </c>
      <c r="F3" s="281" t="s">
        <v>2885</v>
      </c>
      <c r="G3" s="281" t="s">
        <v>4</v>
      </c>
      <c r="H3" s="281" t="s">
        <v>2898</v>
      </c>
      <c r="I3" s="281" t="s">
        <v>7</v>
      </c>
      <c r="J3" s="281" t="s">
        <v>2894</v>
      </c>
      <c r="K3" s="281" t="s">
        <v>1688</v>
      </c>
      <c r="L3" s="281" t="s">
        <v>2448</v>
      </c>
      <c r="M3" s="281" t="s">
        <v>2893</v>
      </c>
      <c r="N3" s="281" t="s">
        <v>1686</v>
      </c>
      <c r="O3" s="281" t="s">
        <v>1685</v>
      </c>
    </row>
    <row r="4" spans="1:15" s="159" customFormat="1" ht="11">
      <c r="A4" s="282" t="s">
        <v>179</v>
      </c>
      <c r="B4" s="168" t="s">
        <v>366</v>
      </c>
      <c r="C4" s="283" t="s">
        <v>3</v>
      </c>
      <c r="D4" s="284" t="s">
        <v>1676</v>
      </c>
      <c r="E4" s="284">
        <v>2</v>
      </c>
      <c r="F4" s="284" t="s">
        <v>180</v>
      </c>
      <c r="G4" s="284">
        <v>119545994</v>
      </c>
      <c r="H4" s="285">
        <v>1.365983E-2</v>
      </c>
      <c r="I4" s="285">
        <v>5.8183409999999998E-2</v>
      </c>
      <c r="J4" s="285">
        <v>0.14825949999999999</v>
      </c>
      <c r="K4" s="286">
        <v>0.69471839999999996</v>
      </c>
      <c r="L4" s="284" t="s">
        <v>14</v>
      </c>
      <c r="M4" s="284" t="s">
        <v>15</v>
      </c>
      <c r="N4" s="285"/>
      <c r="O4" s="285">
        <v>0.20269999999999999</v>
      </c>
    </row>
    <row r="5" spans="1:15" s="159" customFormat="1" ht="11">
      <c r="A5" s="282"/>
      <c r="B5" s="284"/>
      <c r="C5" s="284"/>
      <c r="D5" s="284" t="s">
        <v>1675</v>
      </c>
      <c r="E5" s="284">
        <v>2</v>
      </c>
      <c r="F5" s="284" t="s">
        <v>180</v>
      </c>
      <c r="G5" s="284">
        <v>119545994</v>
      </c>
      <c r="H5" s="285">
        <v>1.5943039999999999E-2</v>
      </c>
      <c r="I5" s="285">
        <v>0.21563019999999999</v>
      </c>
      <c r="J5" s="285">
        <v>0.1113847</v>
      </c>
      <c r="K5" s="286">
        <v>5.3301729999999999E-2</v>
      </c>
      <c r="L5" s="284" t="s">
        <v>14</v>
      </c>
      <c r="M5" s="284" t="s">
        <v>15</v>
      </c>
      <c r="N5" s="285">
        <v>0.8</v>
      </c>
      <c r="O5" s="285">
        <v>0.23261000000000001</v>
      </c>
    </row>
    <row r="6" spans="1:15" s="159" customFormat="1" ht="11">
      <c r="A6" s="282"/>
      <c r="B6" s="284"/>
      <c r="C6" s="284"/>
      <c r="D6" s="284" t="s">
        <v>1228</v>
      </c>
      <c r="E6" s="284">
        <v>2</v>
      </c>
      <c r="F6" s="284" t="s">
        <v>180</v>
      </c>
      <c r="G6" s="284">
        <v>119545994</v>
      </c>
      <c r="H6" s="285">
        <v>1.0999999999999999E-2</v>
      </c>
      <c r="I6" s="285">
        <v>0.24361016385592399</v>
      </c>
      <c r="J6" s="285">
        <v>0.105521613756605</v>
      </c>
      <c r="K6" s="286">
        <v>2.0996739682804199E-2</v>
      </c>
      <c r="L6" s="284" t="s">
        <v>14</v>
      </c>
      <c r="M6" s="284" t="s">
        <v>15</v>
      </c>
      <c r="N6" s="285">
        <v>0.53800000000000003</v>
      </c>
      <c r="O6" s="285">
        <v>0.44</v>
      </c>
    </row>
    <row r="7" spans="1:15" s="159" customFormat="1" ht="11">
      <c r="A7" s="282"/>
      <c r="B7" s="284"/>
      <c r="C7" s="284"/>
      <c r="D7" s="284" t="s">
        <v>1236</v>
      </c>
      <c r="E7" s="284">
        <v>2</v>
      </c>
      <c r="F7" s="284" t="s">
        <v>180</v>
      </c>
      <c r="G7" s="284">
        <v>119545994</v>
      </c>
      <c r="H7" s="285">
        <v>1.18596E-2</v>
      </c>
      <c r="I7" s="285">
        <v>0.11867124917942801</v>
      </c>
      <c r="J7" s="285">
        <v>0.135388422774714</v>
      </c>
      <c r="K7" s="286">
        <v>0.37245</v>
      </c>
      <c r="L7" s="284" t="s">
        <v>14</v>
      </c>
      <c r="M7" s="284" t="s">
        <v>15</v>
      </c>
      <c r="N7" s="285">
        <v>0.59880599999999995</v>
      </c>
      <c r="O7" s="285">
        <v>1</v>
      </c>
    </row>
    <row r="8" spans="1:15" s="159" customFormat="1" ht="11">
      <c r="A8" s="282"/>
      <c r="B8" s="284"/>
      <c r="C8" s="284"/>
      <c r="D8" s="284" t="s">
        <v>1257</v>
      </c>
      <c r="E8" s="284">
        <v>2</v>
      </c>
      <c r="F8" s="284" t="s">
        <v>180</v>
      </c>
      <c r="G8" s="284">
        <v>119545994</v>
      </c>
      <c r="H8" s="285">
        <v>1.34787E-2</v>
      </c>
      <c r="I8" s="285">
        <v>0.53806940000000003</v>
      </c>
      <c r="J8" s="285">
        <v>0.1245653</v>
      </c>
      <c r="K8" s="286">
        <v>1.6865149999999999E-5</v>
      </c>
      <c r="L8" s="284" t="s">
        <v>14</v>
      </c>
      <c r="M8" s="284" t="s">
        <v>15</v>
      </c>
      <c r="N8" s="285">
        <v>0.70699999999999996</v>
      </c>
      <c r="O8" s="285">
        <v>0.28360000000000002</v>
      </c>
    </row>
    <row r="9" spans="1:15" s="159" customFormat="1" ht="11">
      <c r="A9" s="282"/>
      <c r="B9" s="284"/>
      <c r="C9" s="284"/>
      <c r="D9" s="284" t="s">
        <v>1263</v>
      </c>
      <c r="E9" s="284">
        <v>2</v>
      </c>
      <c r="F9" s="284" t="s">
        <v>180</v>
      </c>
      <c r="G9" s="284">
        <v>119545994</v>
      </c>
      <c r="H9" s="285">
        <v>1.6961980000000002E-2</v>
      </c>
      <c r="I9" s="285">
        <v>0.13962140000000001</v>
      </c>
      <c r="J9" s="285">
        <v>9.3140150000000005E-2</v>
      </c>
      <c r="K9" s="286">
        <v>0.134048</v>
      </c>
      <c r="L9" s="284" t="s">
        <v>14</v>
      </c>
      <c r="M9" s="284" t="s">
        <v>15</v>
      </c>
      <c r="N9" s="285">
        <v>0.74399999999999999</v>
      </c>
      <c r="O9" s="285">
        <v>0.43840000000000001</v>
      </c>
    </row>
    <row r="10" spans="1:15" s="159" customFormat="1" ht="11">
      <c r="A10" s="282"/>
      <c r="B10" s="284"/>
      <c r="C10" s="284"/>
      <c r="D10" s="284" t="s">
        <v>1221</v>
      </c>
      <c r="E10" s="284">
        <v>2</v>
      </c>
      <c r="F10" s="284" t="s">
        <v>180</v>
      </c>
      <c r="G10" s="284">
        <v>119545994</v>
      </c>
      <c r="H10" s="285">
        <v>1.9698E-2</v>
      </c>
      <c r="I10" s="285">
        <v>0.27672999999999998</v>
      </c>
      <c r="J10" s="285">
        <v>6.8861000000000006E-2</v>
      </c>
      <c r="K10" s="286">
        <v>5.8532999999999997E-5</v>
      </c>
      <c r="L10" s="284" t="s">
        <v>14</v>
      </c>
      <c r="M10" s="284" t="s">
        <v>15</v>
      </c>
      <c r="N10" s="285">
        <v>0.85950000000000004</v>
      </c>
      <c r="O10" s="285">
        <v>0.26739000000000002</v>
      </c>
    </row>
    <row r="11" spans="1:15" s="159" customFormat="1" ht="11">
      <c r="A11" s="282"/>
      <c r="B11" s="284"/>
      <c r="C11" s="284"/>
      <c r="D11" s="284"/>
      <c r="E11" s="284"/>
      <c r="F11" s="284"/>
      <c r="G11" s="284"/>
      <c r="H11" s="285"/>
      <c r="I11" s="285"/>
      <c r="J11" s="285"/>
      <c r="K11" s="286"/>
      <c r="L11" s="284"/>
      <c r="M11" s="284"/>
      <c r="N11" s="285"/>
      <c r="O11" s="285"/>
    </row>
    <row r="12" spans="1:15" s="159" customFormat="1" ht="11">
      <c r="A12" s="282" t="s">
        <v>178</v>
      </c>
      <c r="B12" s="168" t="s">
        <v>350</v>
      </c>
      <c r="C12" s="283" t="s">
        <v>190</v>
      </c>
      <c r="D12" s="284" t="s">
        <v>1676</v>
      </c>
      <c r="E12" s="284">
        <v>7</v>
      </c>
      <c r="F12" s="284" t="s">
        <v>34</v>
      </c>
      <c r="G12" s="284">
        <v>120742980</v>
      </c>
      <c r="H12" s="285">
        <v>1.2641019999999999E-2</v>
      </c>
      <c r="I12" s="285">
        <v>0.72507120000000003</v>
      </c>
      <c r="J12" s="285">
        <v>0.17016439999999999</v>
      </c>
      <c r="K12" s="286">
        <v>2.5066949999999999E-5</v>
      </c>
      <c r="L12" s="284" t="s">
        <v>14</v>
      </c>
      <c r="M12" s="284" t="s">
        <v>15</v>
      </c>
      <c r="N12" s="285"/>
      <c r="O12" s="285">
        <v>0</v>
      </c>
    </row>
    <row r="13" spans="1:15" s="159" customFormat="1" ht="11">
      <c r="A13" s="282"/>
      <c r="B13" s="284"/>
      <c r="C13" s="284"/>
      <c r="D13" s="284" t="s">
        <v>1675</v>
      </c>
      <c r="E13" s="284">
        <v>7</v>
      </c>
      <c r="F13" s="284" t="s">
        <v>34</v>
      </c>
      <c r="G13" s="284">
        <v>120742980</v>
      </c>
      <c r="H13" s="285">
        <v>1.43E-2</v>
      </c>
      <c r="I13" s="285">
        <v>0.35039819999999999</v>
      </c>
      <c r="J13" s="285">
        <v>0.12892200000000001</v>
      </c>
      <c r="K13" s="286">
        <v>6.9199999999999999E-3</v>
      </c>
      <c r="L13" s="284" t="s">
        <v>14</v>
      </c>
      <c r="M13" s="284" t="s">
        <v>15</v>
      </c>
      <c r="N13" s="285">
        <v>0.69699999999999995</v>
      </c>
      <c r="O13" s="285">
        <v>0.25184000000000001</v>
      </c>
    </row>
    <row r="14" spans="1:15" s="159" customFormat="1" ht="11">
      <c r="A14" s="282"/>
      <c r="B14" s="284"/>
      <c r="C14" s="284"/>
      <c r="D14" s="284" t="s">
        <v>1236</v>
      </c>
      <c r="E14" s="284">
        <v>7</v>
      </c>
      <c r="F14" s="284" t="s">
        <v>34</v>
      </c>
      <c r="G14" s="284">
        <v>120742980</v>
      </c>
      <c r="H14" s="285">
        <v>2.1522999999999998E-3</v>
      </c>
      <c r="I14" s="285">
        <v>0.74251160000000005</v>
      </c>
      <c r="J14" s="285">
        <v>0.45702540000000003</v>
      </c>
      <c r="K14" s="286">
        <v>0.11130900000000001</v>
      </c>
      <c r="L14" s="284" t="s">
        <v>14</v>
      </c>
      <c r="M14" s="284" t="s">
        <v>15</v>
      </c>
      <c r="N14" s="285">
        <v>0.52236199999999999</v>
      </c>
      <c r="O14" s="285">
        <v>1</v>
      </c>
    </row>
    <row r="15" spans="1:15" s="159" customFormat="1" ht="11">
      <c r="A15" s="282"/>
      <c r="B15" s="284"/>
      <c r="C15" s="284"/>
      <c r="D15" s="284" t="s">
        <v>1257</v>
      </c>
      <c r="E15" s="284">
        <v>7</v>
      </c>
      <c r="F15" s="284" t="s">
        <v>34</v>
      </c>
      <c r="G15" s="284">
        <v>120742980</v>
      </c>
      <c r="H15" s="285">
        <v>1.11E-2</v>
      </c>
      <c r="I15" s="285">
        <v>0.42816179999999998</v>
      </c>
      <c r="J15" s="285">
        <v>0.13645679999999999</v>
      </c>
      <c r="K15" s="286">
        <v>1.74E-3</v>
      </c>
      <c r="L15" s="284" t="s">
        <v>14</v>
      </c>
      <c r="M15" s="284" t="s">
        <v>15</v>
      </c>
      <c r="N15" s="285">
        <v>0.70199999999999996</v>
      </c>
      <c r="O15" s="285">
        <v>4.8199999999999999E-17</v>
      </c>
    </row>
    <row r="16" spans="1:15" s="159" customFormat="1" ht="6" customHeight="1">
      <c r="A16" s="287"/>
      <c r="B16" s="287"/>
      <c r="C16" s="287"/>
      <c r="D16" s="287"/>
      <c r="E16" s="287"/>
      <c r="F16" s="287"/>
      <c r="G16" s="287"/>
      <c r="H16" s="288"/>
      <c r="I16" s="288"/>
      <c r="J16" s="288"/>
      <c r="K16" s="289"/>
      <c r="L16" s="287"/>
      <c r="M16" s="287"/>
      <c r="N16" s="288"/>
      <c r="O16" s="288"/>
    </row>
    <row r="17" spans="1:25" ht="16" customHeight="1">
      <c r="A17" s="18"/>
      <c r="B17" s="18"/>
      <c r="C17" s="18"/>
      <c r="D17" s="18"/>
      <c r="E17" s="18"/>
      <c r="F17" s="18"/>
      <c r="G17" s="18"/>
      <c r="H17" s="66"/>
      <c r="I17" s="66"/>
      <c r="J17" s="66"/>
      <c r="K17" s="20"/>
      <c r="L17" s="18"/>
      <c r="M17" s="18"/>
      <c r="N17" s="66"/>
      <c r="O17" s="66"/>
    </row>
    <row r="18" spans="1:25">
      <c r="A18" s="18"/>
      <c r="B18" s="18"/>
      <c r="C18" s="18"/>
      <c r="D18" s="18"/>
      <c r="E18" s="18"/>
      <c r="F18" s="18"/>
      <c r="G18" s="18"/>
      <c r="H18" s="66"/>
      <c r="I18" s="66"/>
      <c r="J18" s="66"/>
      <c r="K18" s="55"/>
      <c r="L18" s="34"/>
      <c r="M18" s="34"/>
      <c r="N18" s="58"/>
      <c r="O18" s="58"/>
    </row>
    <row r="19" spans="1:25">
      <c r="A19" s="34"/>
      <c r="B19" s="25"/>
      <c r="C19" s="57"/>
      <c r="D19" s="34"/>
      <c r="E19" s="34"/>
      <c r="F19" s="34"/>
      <c r="G19" s="34"/>
      <c r="H19" s="58"/>
      <c r="I19" s="58"/>
      <c r="J19" s="58"/>
      <c r="K19" s="55"/>
      <c r="L19" s="55"/>
      <c r="M19" s="34"/>
      <c r="N19" s="34"/>
      <c r="O19" s="25"/>
      <c r="P19" s="57"/>
      <c r="Q19" s="34"/>
      <c r="R19" s="34"/>
      <c r="S19" s="34"/>
      <c r="T19" s="34"/>
      <c r="U19" s="58"/>
      <c r="V19" s="58"/>
      <c r="W19" s="58"/>
    </row>
    <row r="20" spans="1:25" ht="14">
      <c r="A20" s="34"/>
      <c r="B20" s="25"/>
      <c r="C20" s="57"/>
      <c r="D20" s="34"/>
      <c r="E20" s="34"/>
      <c r="F20" s="34"/>
      <c r="G20" s="34"/>
      <c r="H20" s="58"/>
      <c r="I20" s="58"/>
      <c r="J20" s="58"/>
      <c r="K20" s="58"/>
      <c r="L20" s="58"/>
      <c r="M20" s="36"/>
      <c r="N20" s="39"/>
      <c r="O20" s="39"/>
      <c r="P20" s="39"/>
      <c r="Q20" s="39"/>
      <c r="R20" s="39"/>
      <c r="S20" s="39"/>
      <c r="T20" s="39"/>
      <c r="V20" s="39"/>
      <c r="W20" s="67"/>
      <c r="X20" s="39"/>
      <c r="Y20" s="39"/>
    </row>
    <row r="21" spans="1:25" ht="14">
      <c r="I21" s="39"/>
      <c r="J21" s="39"/>
      <c r="M21" s="36"/>
      <c r="N21" s="39"/>
      <c r="O21" s="39"/>
      <c r="P21" s="39"/>
      <c r="Q21" s="39"/>
      <c r="R21" s="39"/>
      <c r="S21" s="39"/>
      <c r="T21" s="39"/>
      <c r="V21" s="39"/>
      <c r="W21" s="67"/>
      <c r="X21" s="39"/>
      <c r="Y21" s="39"/>
    </row>
    <row r="22" spans="1:25" ht="14">
      <c r="I22" s="39"/>
      <c r="J22" s="39"/>
      <c r="M22" s="36"/>
      <c r="N22" s="39"/>
      <c r="O22" s="39"/>
      <c r="P22" s="39"/>
      <c r="Q22" s="39"/>
      <c r="R22" s="39"/>
      <c r="S22" s="39"/>
      <c r="T22" s="39"/>
      <c r="V22" s="39"/>
      <c r="W22" s="67"/>
      <c r="X22" s="39"/>
      <c r="Y22" s="39"/>
    </row>
    <row r="23" spans="1:25" ht="14">
      <c r="D23" s="36"/>
      <c r="E23" s="36"/>
      <c r="F23" s="36"/>
      <c r="G23" s="36"/>
      <c r="I23" s="39"/>
      <c r="J23" s="39"/>
      <c r="M23" s="36"/>
      <c r="N23" s="39"/>
      <c r="O23" s="39"/>
      <c r="P23" s="39"/>
      <c r="Q23" s="39"/>
      <c r="R23" s="39"/>
      <c r="S23" s="39"/>
      <c r="T23" s="39"/>
      <c r="V23" s="39"/>
      <c r="W23" s="67"/>
      <c r="X23" s="39"/>
      <c r="Y23" s="39"/>
    </row>
    <row r="24" spans="1:25" ht="14">
      <c r="G24" s="36"/>
      <c r="I24" s="39"/>
      <c r="J24" s="39"/>
      <c r="M24" s="36"/>
      <c r="N24" s="39"/>
      <c r="O24" s="39"/>
      <c r="P24" s="39"/>
      <c r="Q24" s="67"/>
      <c r="R24" s="67"/>
      <c r="S24" s="67"/>
      <c r="T24" s="67"/>
      <c r="V24" s="67"/>
      <c r="W24" s="67"/>
      <c r="X24" s="39"/>
      <c r="Y24" s="39"/>
    </row>
    <row r="25" spans="1:25" ht="14">
      <c r="D25" s="36"/>
      <c r="E25" s="36"/>
      <c r="F25" s="36"/>
      <c r="G25" s="36"/>
      <c r="I25" s="39"/>
      <c r="J25" s="39"/>
      <c r="M25" s="36"/>
      <c r="N25" s="39"/>
      <c r="O25" s="39"/>
      <c r="P25" s="39"/>
      <c r="Q25" s="39"/>
      <c r="R25" s="39"/>
      <c r="S25" s="39"/>
      <c r="T25" s="39"/>
      <c r="V25" s="39"/>
      <c r="W25" s="67"/>
      <c r="X25" s="39"/>
      <c r="Y25" s="39"/>
    </row>
    <row r="26" spans="1:25" ht="14">
      <c r="D26" s="36"/>
      <c r="E26" s="36"/>
      <c r="F26" s="36"/>
      <c r="G26" s="36"/>
      <c r="I26" s="39"/>
      <c r="J26" s="39"/>
      <c r="M26" s="36"/>
      <c r="N26" s="39"/>
      <c r="O26" s="39"/>
      <c r="P26" s="39"/>
      <c r="Q26" s="67"/>
      <c r="R26" s="67"/>
      <c r="S26" s="67"/>
      <c r="T26" s="67"/>
      <c r="V26" s="67"/>
      <c r="W26" s="67"/>
      <c r="X26" s="39"/>
      <c r="Y26" s="39"/>
    </row>
    <row r="27" spans="1:25" ht="14">
      <c r="D27" s="36"/>
      <c r="E27" s="36"/>
      <c r="F27" s="36"/>
      <c r="G27" s="36"/>
      <c r="I27" s="39"/>
      <c r="J27" s="39"/>
      <c r="M27" s="36"/>
      <c r="N27" s="39"/>
      <c r="O27" s="39"/>
      <c r="P27" s="39"/>
      <c r="Q27" s="67"/>
      <c r="R27" s="67"/>
      <c r="S27" s="67"/>
      <c r="T27" s="67"/>
      <c r="V27" s="67"/>
      <c r="W27" s="67"/>
      <c r="X27" s="39"/>
      <c r="Y27" s="39"/>
    </row>
    <row r="28" spans="1:25" ht="14">
      <c r="M28" s="36"/>
      <c r="N28" s="39"/>
      <c r="O28" s="39"/>
      <c r="P28" s="39"/>
      <c r="Q28" s="67"/>
      <c r="R28" s="67"/>
      <c r="S28" s="67"/>
      <c r="T28" s="67"/>
      <c r="V28" s="67"/>
      <c r="W28" s="67"/>
      <c r="X28" s="39"/>
      <c r="Y28" s="39"/>
    </row>
    <row r="29" spans="1:25">
      <c r="M29" s="36"/>
    </row>
    <row r="30" spans="1:25">
      <c r="M30" s="36"/>
    </row>
    <row r="31" spans="1:25">
      <c r="M31" s="36"/>
    </row>
    <row r="39" spans="1:25" ht="14">
      <c r="A39" s="39"/>
      <c r="B39" s="39"/>
      <c r="C39" s="39"/>
      <c r="D39" s="39"/>
      <c r="E39" s="39"/>
      <c r="F39" s="39"/>
      <c r="G39" s="39"/>
      <c r="H39" s="39"/>
      <c r="I39" s="39"/>
      <c r="K39" s="39"/>
      <c r="L39" s="39"/>
    </row>
    <row r="40" spans="1:25" ht="14">
      <c r="A40" s="39"/>
      <c r="B40" s="39"/>
      <c r="C40" s="39"/>
      <c r="D40" s="39"/>
      <c r="E40" s="39"/>
      <c r="F40" s="39"/>
      <c r="G40" s="39"/>
      <c r="H40" s="39"/>
      <c r="I40" s="39"/>
      <c r="K40" s="39"/>
      <c r="L40" s="39"/>
    </row>
    <row r="41" spans="1:25" ht="14">
      <c r="A41" s="39"/>
      <c r="B41" s="39"/>
      <c r="C41" s="39"/>
      <c r="D41" s="39"/>
      <c r="E41" s="39"/>
      <c r="F41" s="39"/>
      <c r="G41" s="39"/>
      <c r="H41" s="39"/>
      <c r="I41" s="39"/>
      <c r="K41" s="39"/>
      <c r="L41" s="39"/>
      <c r="N41" s="39"/>
      <c r="O41" s="39"/>
      <c r="P41" s="39"/>
      <c r="Q41" s="39"/>
      <c r="R41" s="39"/>
      <c r="S41" s="39"/>
      <c r="T41" s="39"/>
      <c r="U41" s="39"/>
      <c r="V41" s="39"/>
      <c r="X41" s="39"/>
      <c r="Y41" s="39"/>
    </row>
    <row r="42" spans="1:25" ht="14">
      <c r="A42" s="39"/>
      <c r="B42" s="39"/>
      <c r="C42" s="39"/>
      <c r="D42" s="39"/>
      <c r="E42" s="39"/>
      <c r="F42" s="39"/>
      <c r="G42" s="39"/>
      <c r="H42" s="39"/>
      <c r="I42" s="39"/>
      <c r="K42" s="39"/>
      <c r="L42" s="39"/>
      <c r="N42" s="39"/>
      <c r="O42" s="39"/>
      <c r="P42" s="39"/>
      <c r="Q42" s="39"/>
      <c r="R42" s="39"/>
      <c r="S42" s="39"/>
      <c r="T42" s="39"/>
      <c r="U42" s="39"/>
      <c r="V42" s="39"/>
      <c r="X42" s="39"/>
      <c r="Y42" s="39"/>
    </row>
    <row r="43" spans="1:25" ht="14">
      <c r="G43" s="36"/>
      <c r="H43" s="39"/>
      <c r="I43" s="39"/>
      <c r="J43" s="39"/>
      <c r="N43" s="39"/>
      <c r="O43" s="39"/>
      <c r="P43" s="39"/>
      <c r="Q43" s="39"/>
      <c r="R43" s="39"/>
      <c r="S43" s="39"/>
      <c r="T43" s="39"/>
      <c r="U43" s="39"/>
      <c r="V43" s="39"/>
      <c r="X43" s="39"/>
      <c r="Y43" s="39"/>
    </row>
    <row r="44" spans="1:25" ht="14">
      <c r="A44" s="34"/>
      <c r="B44" s="25"/>
      <c r="C44" s="57"/>
      <c r="D44" s="34"/>
      <c r="E44" s="34"/>
      <c r="F44" s="34"/>
      <c r="G44" s="34"/>
      <c r="H44" s="58"/>
      <c r="I44" s="58"/>
      <c r="J44" s="58"/>
      <c r="N44" s="39"/>
      <c r="O44" s="39"/>
      <c r="P44" s="39"/>
      <c r="Q44" s="39"/>
      <c r="R44" s="39"/>
      <c r="S44" s="39"/>
      <c r="T44" s="39"/>
      <c r="U44" s="39"/>
      <c r="V44" s="39"/>
      <c r="X44" s="39"/>
      <c r="Y44" s="39"/>
    </row>
    <row r="45" spans="1:25" ht="14">
      <c r="A45" s="39"/>
      <c r="B45" s="39"/>
      <c r="C45" s="39"/>
      <c r="D45" s="39"/>
      <c r="E45" s="39"/>
      <c r="F45" s="39"/>
      <c r="G45" s="39"/>
      <c r="I45" s="39"/>
      <c r="J45" s="39"/>
      <c r="K45" s="39"/>
      <c r="L45" s="39"/>
      <c r="U45" s="39"/>
    </row>
    <row r="46" spans="1:25" ht="14">
      <c r="A46" s="39"/>
      <c r="B46" s="39"/>
      <c r="C46" s="39"/>
      <c r="D46" s="39"/>
      <c r="E46" s="39"/>
      <c r="F46" s="39"/>
      <c r="G46" s="39"/>
      <c r="I46" s="39"/>
      <c r="J46" s="39"/>
      <c r="K46" s="39"/>
      <c r="L46" s="67"/>
      <c r="N46" s="39"/>
      <c r="O46" s="39"/>
      <c r="P46" s="39"/>
      <c r="Q46" s="39"/>
      <c r="R46" s="39"/>
      <c r="S46" s="39"/>
      <c r="T46" s="39"/>
      <c r="U46" s="39"/>
      <c r="W46" s="58"/>
    </row>
    <row r="47" spans="1:25" ht="14">
      <c r="A47" s="39"/>
      <c r="B47" s="39"/>
      <c r="C47" s="39"/>
      <c r="D47" s="67"/>
      <c r="E47" s="67"/>
      <c r="F47" s="67"/>
      <c r="G47" s="67"/>
      <c r="I47" s="39"/>
      <c r="J47" s="39"/>
      <c r="K47" s="39"/>
      <c r="L47" s="39"/>
      <c r="N47" s="39"/>
      <c r="O47" s="39"/>
      <c r="P47" s="39"/>
      <c r="Q47" s="39"/>
      <c r="R47" s="39"/>
      <c r="S47" s="39"/>
      <c r="T47" s="39"/>
      <c r="U47" s="39"/>
      <c r="W47" s="67"/>
    </row>
    <row r="48" spans="1:25" ht="14">
      <c r="A48" s="39"/>
      <c r="B48" s="39"/>
      <c r="C48" s="39"/>
      <c r="D48" s="39"/>
      <c r="E48" s="39"/>
      <c r="F48" s="39"/>
      <c r="G48" s="39"/>
      <c r="I48" s="39"/>
      <c r="J48" s="39"/>
      <c r="K48" s="39"/>
      <c r="L48" s="39"/>
      <c r="N48" s="39"/>
      <c r="O48" s="39"/>
      <c r="P48" s="39"/>
      <c r="Q48" s="39"/>
      <c r="R48" s="39"/>
      <c r="S48" s="39"/>
      <c r="T48" s="39"/>
      <c r="U48" s="39"/>
      <c r="W48" s="67"/>
    </row>
    <row r="49" spans="1:23" ht="14">
      <c r="A49" s="39"/>
      <c r="B49" s="39"/>
      <c r="C49" s="39"/>
      <c r="D49" s="67"/>
      <c r="E49" s="67"/>
      <c r="F49" s="67"/>
      <c r="G49" s="67"/>
      <c r="I49" s="39"/>
      <c r="J49" s="39"/>
      <c r="K49" s="39"/>
      <c r="L49" s="39"/>
      <c r="N49" s="39"/>
      <c r="O49" s="39"/>
      <c r="P49" s="39"/>
      <c r="Q49" s="39"/>
      <c r="R49" s="39"/>
      <c r="S49" s="39"/>
      <c r="T49" s="39"/>
      <c r="U49" s="39"/>
      <c r="W49" s="67"/>
    </row>
    <row r="50" spans="1:23" ht="14">
      <c r="A50" s="39"/>
      <c r="B50" s="39"/>
      <c r="C50" s="39"/>
      <c r="D50" s="67"/>
      <c r="E50" s="67"/>
      <c r="F50" s="67"/>
      <c r="G50" s="67"/>
      <c r="I50" s="39"/>
      <c r="J50" s="39"/>
      <c r="K50" s="39"/>
      <c r="L50" s="39"/>
      <c r="N50" s="39"/>
      <c r="O50" s="39"/>
      <c r="P50" s="39"/>
      <c r="Q50" s="39"/>
      <c r="R50" s="39"/>
      <c r="S50" s="39"/>
      <c r="T50" s="39"/>
      <c r="U50" s="39"/>
      <c r="W50" s="67"/>
    </row>
    <row r="51" spans="1:23" ht="14">
      <c r="A51" s="39"/>
      <c r="B51" s="39"/>
      <c r="C51" s="39"/>
      <c r="D51" s="67"/>
      <c r="E51" s="67"/>
      <c r="F51" s="67"/>
      <c r="G51" s="67"/>
      <c r="I51" s="39"/>
      <c r="J51" s="39"/>
      <c r="K51" s="39"/>
      <c r="L51" s="39"/>
      <c r="N51" s="39"/>
      <c r="O51" s="39"/>
      <c r="P51" s="39"/>
      <c r="Q51" s="67"/>
      <c r="R51" s="67"/>
      <c r="S51" s="67"/>
      <c r="T51" s="67"/>
      <c r="U51" s="39"/>
      <c r="W51" s="67"/>
    </row>
    <row r="52" spans="1:23" ht="14">
      <c r="N52" s="39"/>
      <c r="O52" s="39"/>
      <c r="P52" s="39"/>
      <c r="Q52" s="39"/>
      <c r="R52" s="39"/>
      <c r="S52" s="39"/>
      <c r="T52" s="39"/>
      <c r="U52" s="39"/>
      <c r="W52" s="67"/>
    </row>
    <row r="53" spans="1:23" ht="14">
      <c r="N53" s="39"/>
      <c r="O53" s="39"/>
      <c r="P53" s="39"/>
      <c r="Q53" s="67"/>
      <c r="R53" s="67"/>
      <c r="S53" s="67"/>
      <c r="T53" s="67"/>
      <c r="U53" s="39"/>
      <c r="W53" s="67"/>
    </row>
    <row r="54" spans="1:23" ht="14">
      <c r="N54" s="39"/>
      <c r="O54" s="39"/>
      <c r="P54" s="39"/>
      <c r="Q54" s="67"/>
      <c r="R54" s="67"/>
      <c r="S54" s="67"/>
      <c r="T54" s="67"/>
      <c r="U54" s="39"/>
      <c r="W54" s="67"/>
    </row>
    <row r="55" spans="1:23" ht="14">
      <c r="N55" s="39"/>
      <c r="O55" s="39"/>
      <c r="P55" s="39"/>
      <c r="Q55" s="67"/>
      <c r="R55" s="67"/>
      <c r="S55" s="67"/>
      <c r="T55" s="67"/>
      <c r="U55" s="39"/>
      <c r="W55" s="67"/>
    </row>
    <row r="56" spans="1:23" ht="14">
      <c r="N56" s="39"/>
      <c r="O56" s="39"/>
      <c r="P56" s="39"/>
      <c r="Q56" s="39"/>
      <c r="R56" s="39"/>
      <c r="S56" s="39"/>
      <c r="T56" s="39"/>
      <c r="U56" s="39"/>
    </row>
    <row r="57" spans="1:23" ht="14">
      <c r="N57" s="39"/>
      <c r="O57" s="39"/>
      <c r="P57" s="39"/>
      <c r="Q57" s="39"/>
      <c r="R57" s="39"/>
      <c r="S57" s="39"/>
      <c r="T57" s="39"/>
      <c r="U57" s="39"/>
    </row>
    <row r="58" spans="1:23" ht="14">
      <c r="N58" s="39"/>
      <c r="O58" s="39"/>
      <c r="P58" s="39"/>
      <c r="Q58" s="39"/>
      <c r="R58" s="39"/>
      <c r="S58" s="39"/>
      <c r="T58" s="39"/>
      <c r="U58" s="39"/>
    </row>
    <row r="59" spans="1:23" ht="14">
      <c r="N59" s="39"/>
      <c r="O59" s="39"/>
      <c r="P59" s="39"/>
      <c r="Q59" s="39"/>
      <c r="R59" s="39"/>
      <c r="S59" s="39"/>
      <c r="T59" s="39"/>
      <c r="U59" s="39"/>
    </row>
    <row r="60" spans="1:23" ht="14">
      <c r="N60" s="39"/>
      <c r="O60" s="39"/>
      <c r="P60" s="39"/>
      <c r="Q60" s="39"/>
      <c r="R60" s="39"/>
      <c r="S60" s="39"/>
      <c r="T60" s="39"/>
      <c r="U60" s="39"/>
    </row>
    <row r="61" spans="1:23" ht="14">
      <c r="N61" s="39"/>
      <c r="O61" s="39"/>
      <c r="P61" s="39"/>
      <c r="Q61" s="39"/>
      <c r="R61" s="39"/>
      <c r="S61" s="39"/>
      <c r="T61" s="39"/>
      <c r="U61" s="39"/>
    </row>
    <row r="62" spans="1:23" ht="14">
      <c r="N62" s="39"/>
      <c r="O62" s="39"/>
      <c r="P62" s="39"/>
      <c r="Q62" s="39"/>
      <c r="R62" s="39"/>
      <c r="S62" s="39"/>
      <c r="T62" s="39"/>
      <c r="U62" s="39"/>
    </row>
    <row r="63" spans="1:23" ht="14">
      <c r="A63" s="39"/>
      <c r="B63" s="39"/>
      <c r="C63" s="39"/>
      <c r="D63" s="39"/>
      <c r="E63" s="39"/>
      <c r="F63" s="39"/>
      <c r="G63" s="39"/>
      <c r="H63" s="39"/>
      <c r="I63" s="39"/>
      <c r="K63" s="39"/>
      <c r="L63" s="39"/>
      <c r="N63" s="39"/>
      <c r="O63" s="39"/>
      <c r="P63" s="39"/>
      <c r="Q63" s="39"/>
      <c r="R63" s="39"/>
      <c r="S63" s="39"/>
      <c r="T63" s="39"/>
      <c r="U63" s="39"/>
    </row>
    <row r="64" spans="1:23" ht="14">
      <c r="A64" s="39"/>
      <c r="B64" s="39"/>
      <c r="C64" s="39"/>
      <c r="D64" s="39"/>
      <c r="E64" s="39"/>
      <c r="F64" s="39"/>
      <c r="G64" s="39"/>
      <c r="H64" s="39"/>
      <c r="I64" s="39"/>
      <c r="K64" s="39"/>
      <c r="L64" s="39"/>
      <c r="N64" s="39"/>
      <c r="O64" s="39"/>
      <c r="P64" s="39"/>
      <c r="Q64" s="39"/>
      <c r="R64" s="67"/>
      <c r="S64" s="39"/>
      <c r="T64" s="39"/>
      <c r="U64" s="39"/>
    </row>
    <row r="65" spans="1:21" ht="14">
      <c r="A65" s="39"/>
      <c r="B65" s="39"/>
      <c r="C65" s="39"/>
      <c r="D65" s="39"/>
      <c r="E65" s="39"/>
      <c r="F65" s="39"/>
      <c r="G65" s="39"/>
      <c r="H65" s="39"/>
      <c r="I65" s="39"/>
      <c r="K65" s="39"/>
      <c r="L65" s="39"/>
      <c r="N65" s="39"/>
      <c r="O65" s="39"/>
      <c r="P65" s="39"/>
      <c r="Q65" s="39"/>
      <c r="R65" s="39"/>
      <c r="S65" s="39"/>
      <c r="T65" s="39"/>
      <c r="U65" s="39"/>
    </row>
    <row r="66" spans="1:21" ht="14">
      <c r="A66" s="39"/>
      <c r="B66" s="39"/>
      <c r="C66" s="39"/>
      <c r="D66" s="39"/>
      <c r="E66" s="39"/>
      <c r="F66" s="39"/>
      <c r="G66" s="39"/>
      <c r="H66" s="39"/>
      <c r="I66" s="39"/>
      <c r="K66" s="39"/>
      <c r="L66" s="39"/>
      <c r="N66" s="39"/>
      <c r="O66" s="39"/>
      <c r="P66" s="39"/>
      <c r="Q66" s="39"/>
      <c r="R66" s="39"/>
      <c r="S66" s="39"/>
      <c r="T66" s="39"/>
      <c r="U66" s="39"/>
    </row>
    <row r="67" spans="1:21" ht="14">
      <c r="A67" s="39"/>
      <c r="B67" s="39"/>
      <c r="C67" s="39"/>
      <c r="D67" s="39"/>
      <c r="E67" s="39"/>
      <c r="F67" s="39"/>
      <c r="G67" s="39"/>
      <c r="H67" s="39"/>
      <c r="I67" s="39"/>
      <c r="J67" s="39"/>
      <c r="K67" s="39"/>
      <c r="L67" s="39"/>
      <c r="N67" s="39"/>
      <c r="O67" s="39"/>
      <c r="P67" s="39"/>
      <c r="Q67" s="39"/>
      <c r="R67" s="39"/>
      <c r="S67" s="39"/>
      <c r="T67" s="39"/>
      <c r="U67" s="39"/>
    </row>
    <row r="68" spans="1:21" ht="14">
      <c r="A68" s="34"/>
      <c r="B68" s="25"/>
      <c r="C68" s="57"/>
      <c r="D68" s="34"/>
      <c r="E68" s="34"/>
      <c r="F68" s="34"/>
      <c r="G68" s="34"/>
      <c r="H68" s="58"/>
      <c r="I68" s="58"/>
      <c r="J68" s="58"/>
      <c r="N68" s="39"/>
      <c r="O68" s="39"/>
      <c r="P68" s="39"/>
      <c r="Q68" s="39"/>
      <c r="R68" s="39"/>
      <c r="S68" s="39"/>
      <c r="T68" s="39"/>
      <c r="U68" s="39"/>
    </row>
    <row r="69" spans="1:21" ht="14">
      <c r="A69" s="39"/>
      <c r="B69" s="39"/>
      <c r="C69" s="39"/>
      <c r="D69" s="39"/>
      <c r="E69" s="39"/>
      <c r="F69" s="39"/>
      <c r="G69" s="39"/>
      <c r="H69" s="31"/>
      <c r="I69" s="39"/>
      <c r="J69" s="39"/>
      <c r="K69" s="39"/>
      <c r="L69" s="39"/>
      <c r="N69" s="39"/>
      <c r="O69" s="39"/>
      <c r="P69" s="39"/>
      <c r="Q69" s="39"/>
      <c r="R69" s="39"/>
      <c r="S69" s="39"/>
      <c r="T69" s="39"/>
      <c r="U69" s="39"/>
    </row>
    <row r="70" spans="1:21" ht="14">
      <c r="A70" s="39"/>
      <c r="B70" s="39"/>
      <c r="C70" s="39"/>
      <c r="D70" s="39"/>
      <c r="E70" s="39"/>
      <c r="F70" s="39"/>
      <c r="G70" s="39"/>
      <c r="H70" s="31"/>
      <c r="I70" s="39"/>
      <c r="J70" s="39"/>
      <c r="K70" s="39"/>
      <c r="L70" s="39"/>
      <c r="N70" s="39"/>
      <c r="O70" s="39"/>
      <c r="P70" s="39"/>
      <c r="Q70" s="39"/>
      <c r="R70" s="39"/>
      <c r="S70" s="39"/>
      <c r="T70" s="39"/>
      <c r="U70" s="39"/>
    </row>
    <row r="71" spans="1:21" ht="14">
      <c r="A71" s="39"/>
      <c r="B71" s="39"/>
      <c r="C71" s="39"/>
      <c r="D71" s="67"/>
      <c r="E71" s="67"/>
      <c r="F71" s="67"/>
      <c r="G71" s="67"/>
      <c r="H71" s="31"/>
      <c r="I71" s="39"/>
      <c r="J71" s="39"/>
      <c r="K71" s="39"/>
      <c r="L71" s="39"/>
      <c r="N71" s="39"/>
      <c r="O71" s="39"/>
      <c r="P71" s="39"/>
      <c r="Q71" s="39"/>
      <c r="R71" s="39"/>
      <c r="S71" s="39"/>
      <c r="T71" s="39"/>
      <c r="U71" s="39"/>
    </row>
    <row r="72" spans="1:21" ht="14">
      <c r="A72" s="39"/>
      <c r="B72" s="39"/>
      <c r="C72" s="39"/>
      <c r="D72" s="39"/>
      <c r="E72" s="39"/>
      <c r="F72" s="39"/>
      <c r="G72" s="39"/>
      <c r="H72" s="31"/>
      <c r="I72" s="39"/>
      <c r="J72" s="39"/>
      <c r="K72" s="39"/>
      <c r="L72" s="39"/>
    </row>
    <row r="73" spans="1:21" ht="14">
      <c r="A73" s="39"/>
      <c r="B73" s="39"/>
      <c r="C73" s="39"/>
      <c r="D73" s="67"/>
      <c r="E73" s="67"/>
      <c r="F73" s="67"/>
      <c r="G73" s="67"/>
      <c r="H73" s="31"/>
      <c r="I73" s="39"/>
      <c r="J73" s="39"/>
      <c r="K73" s="39"/>
      <c r="L73" s="39"/>
    </row>
    <row r="74" spans="1:21" ht="14">
      <c r="A74" s="39"/>
      <c r="B74" s="39"/>
      <c r="C74" s="39"/>
      <c r="D74" s="67"/>
      <c r="E74" s="67"/>
      <c r="F74" s="67"/>
      <c r="G74" s="67"/>
      <c r="H74" s="31"/>
      <c r="I74" s="39"/>
      <c r="J74" s="39"/>
      <c r="K74" s="39"/>
      <c r="L74" s="39"/>
    </row>
    <row r="75" spans="1:21" ht="14">
      <c r="A75" s="39"/>
      <c r="B75" s="39"/>
      <c r="C75" s="39"/>
      <c r="D75" s="67"/>
      <c r="E75" s="67"/>
      <c r="F75" s="67"/>
      <c r="G75" s="67"/>
      <c r="H75" s="31"/>
      <c r="I75" s="39"/>
      <c r="J75" s="39"/>
      <c r="K75" s="39"/>
      <c r="L75" s="39"/>
    </row>
    <row r="87" spans="1:12" ht="14">
      <c r="A87" s="39"/>
      <c r="B87" s="39"/>
      <c r="C87" s="39"/>
      <c r="D87" s="39"/>
      <c r="E87" s="39"/>
      <c r="F87" s="39"/>
      <c r="G87" s="39"/>
      <c r="H87" s="39"/>
      <c r="I87" s="39"/>
      <c r="K87" s="39"/>
      <c r="L87" s="39"/>
    </row>
    <row r="88" spans="1:12" ht="14">
      <c r="A88" s="39"/>
      <c r="B88" s="39"/>
      <c r="C88" s="39"/>
      <c r="D88" s="39"/>
      <c r="E88" s="39"/>
      <c r="F88" s="39"/>
      <c r="G88" s="39"/>
      <c r="H88" s="39"/>
      <c r="I88" s="39"/>
      <c r="K88" s="39"/>
      <c r="L88" s="39"/>
    </row>
    <row r="89" spans="1:12" ht="14">
      <c r="A89" s="39"/>
      <c r="B89" s="39"/>
      <c r="C89" s="39"/>
      <c r="D89" s="39"/>
      <c r="E89" s="39"/>
      <c r="F89" s="39"/>
      <c r="G89" s="39"/>
      <c r="H89" s="39"/>
      <c r="I89" s="39"/>
      <c r="K89" s="39"/>
      <c r="L89" s="39"/>
    </row>
    <row r="90" spans="1:12" ht="14">
      <c r="A90" s="39"/>
      <c r="B90" s="39"/>
      <c r="C90" s="39"/>
      <c r="D90" s="39"/>
      <c r="E90" s="39"/>
      <c r="F90" s="39"/>
      <c r="G90" s="39"/>
      <c r="H90" s="39"/>
      <c r="I90" s="39"/>
      <c r="K90" s="39"/>
      <c r="L90" s="39"/>
    </row>
  </sheetData>
  <sortState ref="A80:I86">
    <sortCondition ref="I80:I86"/>
  </sortState>
  <pageMargins left="0.7" right="0.7" top="0.75" bottom="0.75" header="0.3" footer="0.3"/>
  <pageSetup orientation="portrait"/>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1"/>
  <sheetViews>
    <sheetView showGridLines="0" workbookViewId="0">
      <selection activeCell="C13" sqref="C13"/>
    </sheetView>
  </sheetViews>
  <sheetFormatPr baseColWidth="10" defaultColWidth="12.5" defaultRowHeight="14" x14ac:dyDescent="0"/>
  <cols>
    <col min="1" max="1" width="5.1640625" style="39" customWidth="1"/>
    <col min="2" max="2" width="21.1640625" style="39" customWidth="1"/>
    <col min="3" max="3" width="12.83203125" style="39" bestFit="1" customWidth="1"/>
    <col min="4" max="6" width="8.6640625" style="39" customWidth="1"/>
    <col min="7" max="16384" width="12.5" style="39"/>
  </cols>
  <sheetData>
    <row r="1" spans="1:5">
      <c r="A1" s="14" t="s">
        <v>8493</v>
      </c>
    </row>
    <row r="3" spans="1:5" s="159" customFormat="1" ht="11">
      <c r="B3" s="159" t="s">
        <v>8326</v>
      </c>
      <c r="D3" s="159" t="s">
        <v>8328</v>
      </c>
      <c r="E3" s="159" t="s">
        <v>8329</v>
      </c>
    </row>
    <row r="4" spans="1:5" s="159" customFormat="1" ht="11">
      <c r="C4" s="290" t="s">
        <v>8320</v>
      </c>
      <c r="D4" s="291">
        <v>1793</v>
      </c>
      <c r="E4" s="292">
        <v>1793.73</v>
      </c>
    </row>
    <row r="5" spans="1:5" s="159" customFormat="1" ht="11">
      <c r="C5" s="293" t="s">
        <v>8321</v>
      </c>
      <c r="D5" s="294">
        <v>74</v>
      </c>
      <c r="E5" s="295">
        <v>72.53</v>
      </c>
    </row>
    <row r="6" spans="1:5" s="159" customFormat="1" ht="11">
      <c r="C6" s="296" t="s">
        <v>8322</v>
      </c>
      <c r="D6" s="169">
        <v>0</v>
      </c>
      <c r="E6" s="297">
        <v>0.73</v>
      </c>
    </row>
    <row r="7" spans="1:5" s="159" customFormat="1" ht="11"/>
    <row r="8" spans="1:5" s="159" customFormat="1" ht="11">
      <c r="C8" s="159" t="s">
        <v>8323</v>
      </c>
      <c r="D8" s="159">
        <v>0.4</v>
      </c>
    </row>
    <row r="9" spans="1:5" s="159" customFormat="1" ht="11">
      <c r="C9" s="159" t="s">
        <v>8324</v>
      </c>
      <c r="D9" s="159">
        <v>1</v>
      </c>
    </row>
    <row r="10" spans="1:5" s="159" customFormat="1" ht="11"/>
    <row r="11" spans="1:5" s="159" customFormat="1" ht="11">
      <c r="B11" s="159" t="s">
        <v>8327</v>
      </c>
      <c r="D11" s="159" t="s">
        <v>8328</v>
      </c>
      <c r="E11" s="159" t="s">
        <v>8329</v>
      </c>
    </row>
    <row r="12" spans="1:5" s="159" customFormat="1" ht="11">
      <c r="C12" s="290" t="s">
        <v>8320</v>
      </c>
      <c r="D12" s="291">
        <v>8004</v>
      </c>
      <c r="E12" s="292">
        <v>8004.82</v>
      </c>
    </row>
    <row r="13" spans="1:5" s="159" customFormat="1" ht="11">
      <c r="C13" s="293" t="s">
        <v>8321</v>
      </c>
      <c r="D13" s="294">
        <v>302</v>
      </c>
      <c r="E13" s="295">
        <v>300.36</v>
      </c>
    </row>
    <row r="14" spans="1:5" s="159" customFormat="1" ht="11">
      <c r="C14" s="296" t="s">
        <v>8322</v>
      </c>
      <c r="D14" s="169">
        <v>2</v>
      </c>
      <c r="E14" s="297">
        <v>2.82</v>
      </c>
    </row>
    <row r="15" spans="1:5" s="159" customFormat="1" ht="11"/>
    <row r="16" spans="1:5" s="159" customFormat="1" ht="11">
      <c r="C16" s="159" t="s">
        <v>8323</v>
      </c>
      <c r="D16" s="159">
        <v>0.6</v>
      </c>
    </row>
    <row r="17" spans="2:6" s="159" customFormat="1" ht="11">
      <c r="C17" s="159" t="s">
        <v>8324</v>
      </c>
      <c r="D17" s="159">
        <v>1</v>
      </c>
    </row>
    <row r="18" spans="2:6" s="159" customFormat="1" ht="11"/>
    <row r="19" spans="2:6" s="159" customFormat="1" ht="11">
      <c r="B19" s="159" t="s">
        <v>8331</v>
      </c>
    </row>
    <row r="20" spans="2:6" s="159" customFormat="1" ht="11"/>
    <row r="21" spans="2:6" s="159" customFormat="1" ht="11">
      <c r="D21" s="508" t="s">
        <v>8333</v>
      </c>
      <c r="E21" s="508"/>
    </row>
    <row r="22" spans="2:6" s="159" customFormat="1" ht="11">
      <c r="D22" s="298" t="s">
        <v>8320</v>
      </c>
      <c r="E22" s="299" t="s">
        <v>8330</v>
      </c>
    </row>
    <row r="23" spans="2:6" s="159" customFormat="1" ht="11">
      <c r="B23" s="509" t="s">
        <v>8332</v>
      </c>
      <c r="C23" s="300" t="s">
        <v>8320</v>
      </c>
      <c r="D23" s="290">
        <v>1780</v>
      </c>
      <c r="E23" s="292">
        <v>0</v>
      </c>
    </row>
    <row r="24" spans="2:6" s="159" customFormat="1" ht="11">
      <c r="B24" s="509"/>
      <c r="C24" s="301" t="s">
        <v>8330</v>
      </c>
      <c r="D24" s="296">
        <v>0</v>
      </c>
      <c r="E24" s="297">
        <v>73</v>
      </c>
    </row>
    <row r="25" spans="2:6" s="159" customFormat="1" ht="11"/>
    <row r="26" spans="2:6" s="159" customFormat="1" ht="11">
      <c r="B26" s="159" t="s">
        <v>8334</v>
      </c>
    </row>
    <row r="27" spans="2:6" s="159" customFormat="1" ht="11"/>
    <row r="28" spans="2:6" s="159" customFormat="1" ht="11">
      <c r="D28" s="508" t="s">
        <v>8333</v>
      </c>
      <c r="E28" s="508"/>
      <c r="F28" s="508"/>
    </row>
    <row r="29" spans="2:6" s="159" customFormat="1" ht="11">
      <c r="D29" s="298" t="s">
        <v>8325</v>
      </c>
      <c r="E29" s="302">
        <v>0</v>
      </c>
      <c r="F29" s="299">
        <v>1</v>
      </c>
    </row>
    <row r="30" spans="2:6" s="159" customFormat="1" ht="11">
      <c r="B30" s="509" t="s">
        <v>8332</v>
      </c>
      <c r="C30" s="300">
        <v>0</v>
      </c>
      <c r="D30" s="290">
        <v>11</v>
      </c>
      <c r="E30" s="291">
        <v>1780</v>
      </c>
      <c r="F30" s="292">
        <v>0</v>
      </c>
    </row>
    <row r="31" spans="2:6" s="159" customFormat="1" ht="11">
      <c r="B31" s="509"/>
      <c r="C31" s="301">
        <v>1</v>
      </c>
      <c r="D31" s="296">
        <v>1</v>
      </c>
      <c r="E31" s="169">
        <v>0</v>
      </c>
      <c r="F31" s="297">
        <v>73</v>
      </c>
    </row>
  </sheetData>
  <mergeCells count="4">
    <mergeCell ref="D21:E21"/>
    <mergeCell ref="B23:B24"/>
    <mergeCell ref="B30:B31"/>
    <mergeCell ref="D28:F28"/>
  </mergeCells>
  <pageMargins left="0.7" right="0.7" top="0.75" bottom="0.75" header="0.3" footer="0.3"/>
  <pageSetup orientation="portrait" verticalDpi="0"/>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0"/>
  <sheetViews>
    <sheetView showGridLines="0" workbookViewId="0">
      <selection activeCell="F5" sqref="F5"/>
    </sheetView>
  </sheetViews>
  <sheetFormatPr baseColWidth="10" defaultColWidth="8.83203125" defaultRowHeight="12" x14ac:dyDescent="0"/>
  <cols>
    <col min="1" max="1" width="11.5" style="9" bestFit="1" customWidth="1"/>
    <col min="2" max="2" width="9.5" style="9" customWidth="1"/>
    <col min="3" max="3" width="11.83203125" style="9" customWidth="1"/>
    <col min="4" max="4" width="8.83203125" style="9"/>
    <col min="5" max="5" width="2" style="9" customWidth="1"/>
    <col min="6" max="7" width="8.83203125" style="9"/>
    <col min="8" max="16384" width="8.83203125" style="112"/>
  </cols>
  <sheetData>
    <row r="1" spans="1:7">
      <c r="A1" s="14" t="s">
        <v>8494</v>
      </c>
    </row>
    <row r="3" spans="1:7" s="159" customFormat="1" ht="11">
      <c r="A3" s="203"/>
      <c r="B3" s="203"/>
      <c r="C3" s="510" t="s">
        <v>3488</v>
      </c>
      <c r="D3" s="510"/>
      <c r="E3" s="166"/>
      <c r="F3" s="510" t="s">
        <v>8318</v>
      </c>
      <c r="G3" s="510"/>
    </row>
    <row r="4" spans="1:7" s="159" customFormat="1" ht="11">
      <c r="A4" s="208" t="s">
        <v>2905</v>
      </c>
      <c r="B4" s="208" t="s">
        <v>8319</v>
      </c>
      <c r="C4" s="208" t="s">
        <v>2906</v>
      </c>
      <c r="D4" s="208" t="s">
        <v>2907</v>
      </c>
      <c r="E4" s="208"/>
      <c r="F4" s="208" t="s">
        <v>2906</v>
      </c>
      <c r="G4" s="208" t="s">
        <v>2907</v>
      </c>
    </row>
    <row r="5" spans="1:7" s="159" customFormat="1" ht="11">
      <c r="A5" s="203" t="s">
        <v>180</v>
      </c>
      <c r="B5" s="203">
        <v>3270</v>
      </c>
      <c r="C5" s="203" t="s">
        <v>14</v>
      </c>
      <c r="D5" s="203" t="s">
        <v>15</v>
      </c>
      <c r="E5" s="203"/>
      <c r="F5" s="203" t="s">
        <v>14</v>
      </c>
      <c r="G5" s="203" t="s">
        <v>15</v>
      </c>
    </row>
    <row r="6" spans="1:7" s="159" customFormat="1" ht="11">
      <c r="A6" s="203" t="s">
        <v>180</v>
      </c>
      <c r="B6" s="203">
        <v>6057</v>
      </c>
      <c r="C6" s="203" t="s">
        <v>14</v>
      </c>
      <c r="D6" s="203" t="s">
        <v>15</v>
      </c>
      <c r="E6" s="203"/>
      <c r="F6" s="203" t="s">
        <v>14</v>
      </c>
      <c r="G6" s="203" t="s">
        <v>15</v>
      </c>
    </row>
    <row r="7" spans="1:7" s="159" customFormat="1" ht="11">
      <c r="A7" s="203" t="s">
        <v>180</v>
      </c>
      <c r="B7" s="203">
        <v>9574</v>
      </c>
      <c r="C7" s="203" t="s">
        <v>14</v>
      </c>
      <c r="D7" s="203" t="s">
        <v>15</v>
      </c>
      <c r="E7" s="203"/>
      <c r="F7" s="203" t="s">
        <v>14</v>
      </c>
      <c r="G7" s="203" t="s">
        <v>15</v>
      </c>
    </row>
    <row r="8" spans="1:7" s="159" customFormat="1" ht="11">
      <c r="A8" s="203" t="s">
        <v>180</v>
      </c>
      <c r="B8" s="203">
        <v>13</v>
      </c>
      <c r="C8" s="203" t="s">
        <v>15</v>
      </c>
      <c r="D8" s="203" t="s">
        <v>15</v>
      </c>
      <c r="E8" s="203"/>
      <c r="F8" s="203" t="s">
        <v>15</v>
      </c>
      <c r="G8" s="203" t="s">
        <v>15</v>
      </c>
    </row>
    <row r="9" spans="1:7" s="159" customFormat="1" ht="11">
      <c r="A9" s="203" t="s">
        <v>180</v>
      </c>
      <c r="B9" s="203">
        <v>26</v>
      </c>
      <c r="C9" s="203" t="s">
        <v>15</v>
      </c>
      <c r="D9" s="203" t="s">
        <v>15</v>
      </c>
      <c r="E9" s="203"/>
      <c r="F9" s="203" t="s">
        <v>15</v>
      </c>
      <c r="G9" s="203" t="s">
        <v>15</v>
      </c>
    </row>
    <row r="10" spans="1:7" s="159" customFormat="1" ht="11">
      <c r="A10" s="203" t="s">
        <v>180</v>
      </c>
      <c r="B10" s="203">
        <v>46</v>
      </c>
      <c r="C10" s="203" t="s">
        <v>15</v>
      </c>
      <c r="D10" s="203" t="s">
        <v>15</v>
      </c>
      <c r="E10" s="203"/>
      <c r="F10" s="203" t="s">
        <v>15</v>
      </c>
      <c r="G10" s="203" t="s">
        <v>15</v>
      </c>
    </row>
    <row r="11" spans="1:7" s="159" customFormat="1" ht="11">
      <c r="A11" s="203" t="s">
        <v>180</v>
      </c>
      <c r="B11" s="203">
        <v>62</v>
      </c>
      <c r="C11" s="203" t="s">
        <v>15</v>
      </c>
      <c r="D11" s="203" t="s">
        <v>15</v>
      </c>
      <c r="E11" s="203"/>
      <c r="F11" s="203" t="s">
        <v>15</v>
      </c>
      <c r="G11" s="203" t="s">
        <v>15</v>
      </c>
    </row>
    <row r="12" spans="1:7" s="159" customFormat="1" ht="11">
      <c r="A12" s="203" t="s">
        <v>180</v>
      </c>
      <c r="B12" s="203">
        <v>108</v>
      </c>
      <c r="C12" s="203" t="s">
        <v>15</v>
      </c>
      <c r="D12" s="203" t="s">
        <v>15</v>
      </c>
      <c r="E12" s="203"/>
      <c r="F12" s="203" t="s">
        <v>15</v>
      </c>
      <c r="G12" s="203" t="s">
        <v>15</v>
      </c>
    </row>
    <row r="13" spans="1:7" s="159" customFormat="1" ht="11">
      <c r="A13" s="203" t="s">
        <v>180</v>
      </c>
      <c r="B13" s="203">
        <v>129</v>
      </c>
      <c r="C13" s="203" t="s">
        <v>15</v>
      </c>
      <c r="D13" s="203" t="s">
        <v>15</v>
      </c>
      <c r="E13" s="203"/>
      <c r="F13" s="203" t="s">
        <v>15</v>
      </c>
      <c r="G13" s="203" t="s">
        <v>15</v>
      </c>
    </row>
    <row r="14" spans="1:7" s="159" customFormat="1" ht="11">
      <c r="A14" s="203" t="s">
        <v>180</v>
      </c>
      <c r="B14" s="203">
        <v>151</v>
      </c>
      <c r="C14" s="203" t="s">
        <v>15</v>
      </c>
      <c r="D14" s="203" t="s">
        <v>15</v>
      </c>
      <c r="E14" s="203"/>
      <c r="F14" s="203" t="s">
        <v>15</v>
      </c>
      <c r="G14" s="203" t="s">
        <v>15</v>
      </c>
    </row>
    <row r="15" spans="1:7" s="159" customFormat="1" ht="11">
      <c r="A15" s="203" t="s">
        <v>180</v>
      </c>
      <c r="B15" s="203">
        <v>165</v>
      </c>
      <c r="C15" s="203" t="s">
        <v>15</v>
      </c>
      <c r="D15" s="203" t="s">
        <v>15</v>
      </c>
      <c r="E15" s="203"/>
      <c r="F15" s="203" t="s">
        <v>15</v>
      </c>
      <c r="G15" s="203" t="s">
        <v>15</v>
      </c>
    </row>
    <row r="16" spans="1:7" s="159" customFormat="1" ht="11">
      <c r="A16" s="203" t="s">
        <v>180</v>
      </c>
      <c r="B16" s="203">
        <v>309</v>
      </c>
      <c r="C16" s="203" t="s">
        <v>15</v>
      </c>
      <c r="D16" s="203" t="s">
        <v>15</v>
      </c>
      <c r="E16" s="203"/>
      <c r="F16" s="203" t="s">
        <v>15</v>
      </c>
      <c r="G16" s="203" t="s">
        <v>15</v>
      </c>
    </row>
    <row r="17" spans="1:7" s="159" customFormat="1" ht="11">
      <c r="A17" s="203" t="s">
        <v>180</v>
      </c>
      <c r="B17" s="203">
        <v>319</v>
      </c>
      <c r="C17" s="203" t="s">
        <v>15</v>
      </c>
      <c r="D17" s="203" t="s">
        <v>15</v>
      </c>
      <c r="E17" s="203"/>
      <c r="F17" s="203" t="s">
        <v>15</v>
      </c>
      <c r="G17" s="203" t="s">
        <v>15</v>
      </c>
    </row>
    <row r="18" spans="1:7" s="159" customFormat="1" ht="11">
      <c r="A18" s="203" t="s">
        <v>180</v>
      </c>
      <c r="B18" s="203">
        <v>414</v>
      </c>
      <c r="C18" s="203" t="s">
        <v>15</v>
      </c>
      <c r="D18" s="203" t="s">
        <v>15</v>
      </c>
      <c r="E18" s="203"/>
      <c r="F18" s="203" t="s">
        <v>15</v>
      </c>
      <c r="G18" s="203" t="s">
        <v>15</v>
      </c>
    </row>
    <row r="19" spans="1:7" s="159" customFormat="1" ht="11">
      <c r="A19" s="203" t="s">
        <v>180</v>
      </c>
      <c r="B19" s="203">
        <v>549</v>
      </c>
      <c r="C19" s="203" t="s">
        <v>15</v>
      </c>
      <c r="D19" s="203" t="s">
        <v>15</v>
      </c>
      <c r="E19" s="203"/>
      <c r="F19" s="203" t="s">
        <v>15</v>
      </c>
      <c r="G19" s="203" t="s">
        <v>15</v>
      </c>
    </row>
    <row r="20" spans="1:7" s="159" customFormat="1" ht="11">
      <c r="A20" s="203" t="s">
        <v>180</v>
      </c>
      <c r="B20" s="203">
        <v>582</v>
      </c>
      <c r="C20" s="203" t="s">
        <v>15</v>
      </c>
      <c r="D20" s="203" t="s">
        <v>15</v>
      </c>
      <c r="E20" s="203"/>
      <c r="F20" s="203" t="s">
        <v>15</v>
      </c>
      <c r="G20" s="203" t="s">
        <v>15</v>
      </c>
    </row>
    <row r="21" spans="1:7" s="159" customFormat="1" ht="11">
      <c r="A21" s="203" t="s">
        <v>180</v>
      </c>
      <c r="B21" s="203">
        <v>590</v>
      </c>
      <c r="C21" s="203" t="s">
        <v>15</v>
      </c>
      <c r="D21" s="203" t="s">
        <v>15</v>
      </c>
      <c r="E21" s="203"/>
      <c r="F21" s="203" t="s">
        <v>15</v>
      </c>
      <c r="G21" s="203" t="s">
        <v>15</v>
      </c>
    </row>
    <row r="22" spans="1:7" s="159" customFormat="1" ht="11">
      <c r="A22" s="203" t="s">
        <v>180</v>
      </c>
      <c r="B22" s="203">
        <v>628</v>
      </c>
      <c r="C22" s="203" t="s">
        <v>15</v>
      </c>
      <c r="D22" s="203" t="s">
        <v>15</v>
      </c>
      <c r="E22" s="203"/>
      <c r="F22" s="203" t="s">
        <v>15</v>
      </c>
      <c r="G22" s="203" t="s">
        <v>15</v>
      </c>
    </row>
    <row r="23" spans="1:7" s="159" customFormat="1" ht="11">
      <c r="A23" s="203" t="s">
        <v>180</v>
      </c>
      <c r="B23" s="203">
        <v>676</v>
      </c>
      <c r="C23" s="203" t="s">
        <v>15</v>
      </c>
      <c r="D23" s="203" t="s">
        <v>15</v>
      </c>
      <c r="E23" s="203"/>
      <c r="F23" s="203" t="s">
        <v>15</v>
      </c>
      <c r="G23" s="203" t="s">
        <v>15</v>
      </c>
    </row>
    <row r="24" spans="1:7" s="159" customFormat="1" ht="11">
      <c r="A24" s="203" t="s">
        <v>180</v>
      </c>
      <c r="B24" s="203">
        <v>722</v>
      </c>
      <c r="C24" s="203" t="s">
        <v>15</v>
      </c>
      <c r="D24" s="203" t="s">
        <v>15</v>
      </c>
      <c r="E24" s="203"/>
      <c r="F24" s="203" t="s">
        <v>15</v>
      </c>
      <c r="G24" s="203" t="s">
        <v>15</v>
      </c>
    </row>
    <row r="25" spans="1:7" s="159" customFormat="1" ht="11">
      <c r="A25" s="203" t="s">
        <v>180</v>
      </c>
      <c r="B25" s="203">
        <v>902</v>
      </c>
      <c r="C25" s="203" t="s">
        <v>15</v>
      </c>
      <c r="D25" s="203" t="s">
        <v>15</v>
      </c>
      <c r="E25" s="203"/>
      <c r="F25" s="203" t="s">
        <v>15</v>
      </c>
      <c r="G25" s="203" t="s">
        <v>15</v>
      </c>
    </row>
    <row r="26" spans="1:7" s="159" customFormat="1" ht="11">
      <c r="A26" s="203" t="s">
        <v>180</v>
      </c>
      <c r="B26" s="203">
        <v>948</v>
      </c>
      <c r="C26" s="203" t="s">
        <v>15</v>
      </c>
      <c r="D26" s="203" t="s">
        <v>15</v>
      </c>
      <c r="E26" s="203"/>
      <c r="F26" s="203" t="s">
        <v>15</v>
      </c>
      <c r="G26" s="203" t="s">
        <v>15</v>
      </c>
    </row>
    <row r="27" spans="1:7" s="159" customFormat="1" ht="11">
      <c r="A27" s="203" t="s">
        <v>180</v>
      </c>
      <c r="B27" s="203">
        <v>959</v>
      </c>
      <c r="C27" s="203" t="s">
        <v>15</v>
      </c>
      <c r="D27" s="203" t="s">
        <v>15</v>
      </c>
      <c r="E27" s="203"/>
      <c r="F27" s="203" t="s">
        <v>15</v>
      </c>
      <c r="G27" s="203" t="s">
        <v>15</v>
      </c>
    </row>
    <row r="28" spans="1:7" s="159" customFormat="1" ht="11">
      <c r="A28" s="203" t="s">
        <v>180</v>
      </c>
      <c r="B28" s="203">
        <v>965</v>
      </c>
      <c r="C28" s="203" t="s">
        <v>15</v>
      </c>
      <c r="D28" s="203" t="s">
        <v>15</v>
      </c>
      <c r="E28" s="203"/>
      <c r="F28" s="203" t="s">
        <v>15</v>
      </c>
      <c r="G28" s="203" t="s">
        <v>15</v>
      </c>
    </row>
    <row r="29" spans="1:7" s="159" customFormat="1" ht="11">
      <c r="A29" s="203" t="s">
        <v>180</v>
      </c>
      <c r="B29" s="203">
        <v>973</v>
      </c>
      <c r="C29" s="203" t="s">
        <v>15</v>
      </c>
      <c r="D29" s="203" t="s">
        <v>15</v>
      </c>
      <c r="E29" s="203"/>
      <c r="F29" s="203" t="s">
        <v>15</v>
      </c>
      <c r="G29" s="203" t="s">
        <v>15</v>
      </c>
    </row>
    <row r="30" spans="1:7" s="159" customFormat="1" ht="11">
      <c r="A30" s="203" t="s">
        <v>180</v>
      </c>
      <c r="B30" s="203">
        <v>981</v>
      </c>
      <c r="C30" s="203" t="s">
        <v>15</v>
      </c>
      <c r="D30" s="203" t="s">
        <v>15</v>
      </c>
      <c r="E30" s="203"/>
      <c r="F30" s="203" t="s">
        <v>15</v>
      </c>
      <c r="G30" s="203" t="s">
        <v>15</v>
      </c>
    </row>
    <row r="31" spans="1:7" s="159" customFormat="1" ht="11">
      <c r="A31" s="203" t="s">
        <v>180</v>
      </c>
      <c r="B31" s="203">
        <v>988</v>
      </c>
      <c r="C31" s="203" t="s">
        <v>15</v>
      </c>
      <c r="D31" s="203" t="s">
        <v>15</v>
      </c>
      <c r="E31" s="203"/>
      <c r="F31" s="203" t="s">
        <v>15</v>
      </c>
      <c r="G31" s="203" t="s">
        <v>15</v>
      </c>
    </row>
    <row r="32" spans="1:7" s="159" customFormat="1" ht="11">
      <c r="A32" s="203" t="s">
        <v>180</v>
      </c>
      <c r="B32" s="203">
        <v>1009</v>
      </c>
      <c r="C32" s="203" t="s">
        <v>15</v>
      </c>
      <c r="D32" s="203" t="s">
        <v>15</v>
      </c>
      <c r="E32" s="203"/>
      <c r="F32" s="203" t="s">
        <v>15</v>
      </c>
      <c r="G32" s="203" t="s">
        <v>15</v>
      </c>
    </row>
    <row r="33" spans="1:7" s="159" customFormat="1" ht="11">
      <c r="A33" s="203" t="s">
        <v>180</v>
      </c>
      <c r="B33" s="203">
        <v>1031</v>
      </c>
      <c r="C33" s="203" t="s">
        <v>15</v>
      </c>
      <c r="D33" s="203" t="s">
        <v>15</v>
      </c>
      <c r="E33" s="203"/>
      <c r="F33" s="203" t="s">
        <v>15</v>
      </c>
      <c r="G33" s="203" t="s">
        <v>15</v>
      </c>
    </row>
    <row r="34" spans="1:7" s="159" customFormat="1" ht="11">
      <c r="A34" s="203" t="s">
        <v>180</v>
      </c>
      <c r="B34" s="203">
        <v>1034</v>
      </c>
      <c r="C34" s="203" t="s">
        <v>15</v>
      </c>
      <c r="D34" s="203" t="s">
        <v>15</v>
      </c>
      <c r="E34" s="203"/>
      <c r="F34" s="203" t="s">
        <v>15</v>
      </c>
      <c r="G34" s="203" t="s">
        <v>15</v>
      </c>
    </row>
    <row r="35" spans="1:7" s="159" customFormat="1" ht="11">
      <c r="A35" s="203" t="s">
        <v>180</v>
      </c>
      <c r="B35" s="203">
        <v>1044</v>
      </c>
      <c r="C35" s="203" t="s">
        <v>15</v>
      </c>
      <c r="D35" s="203" t="s">
        <v>15</v>
      </c>
      <c r="E35" s="203"/>
      <c r="F35" s="203" t="s">
        <v>15</v>
      </c>
      <c r="G35" s="203" t="s">
        <v>15</v>
      </c>
    </row>
    <row r="36" spans="1:7" s="159" customFormat="1" ht="11">
      <c r="A36" s="203" t="s">
        <v>180</v>
      </c>
      <c r="B36" s="203">
        <v>1051</v>
      </c>
      <c r="C36" s="203" t="s">
        <v>15</v>
      </c>
      <c r="D36" s="203" t="s">
        <v>15</v>
      </c>
      <c r="E36" s="203"/>
      <c r="F36" s="203" t="s">
        <v>15</v>
      </c>
      <c r="G36" s="203" t="s">
        <v>15</v>
      </c>
    </row>
    <row r="37" spans="1:7" s="159" customFormat="1" ht="11">
      <c r="A37" s="203" t="s">
        <v>180</v>
      </c>
      <c r="B37" s="203">
        <v>1052</v>
      </c>
      <c r="C37" s="203" t="s">
        <v>15</v>
      </c>
      <c r="D37" s="203" t="s">
        <v>15</v>
      </c>
      <c r="E37" s="203"/>
      <c r="F37" s="203" t="s">
        <v>15</v>
      </c>
      <c r="G37" s="203" t="s">
        <v>15</v>
      </c>
    </row>
    <row r="38" spans="1:7" s="159" customFormat="1" ht="11">
      <c r="A38" s="203" t="s">
        <v>180</v>
      </c>
      <c r="B38" s="203">
        <v>1056</v>
      </c>
      <c r="C38" s="203" t="s">
        <v>15</v>
      </c>
      <c r="D38" s="203" t="s">
        <v>15</v>
      </c>
      <c r="E38" s="203"/>
      <c r="F38" s="203" t="s">
        <v>15</v>
      </c>
      <c r="G38" s="203" t="s">
        <v>15</v>
      </c>
    </row>
    <row r="39" spans="1:7" s="159" customFormat="1" ht="11">
      <c r="A39" s="203" t="s">
        <v>180</v>
      </c>
      <c r="B39" s="203">
        <v>1060</v>
      </c>
      <c r="C39" s="203" t="s">
        <v>15</v>
      </c>
      <c r="D39" s="203" t="s">
        <v>15</v>
      </c>
      <c r="E39" s="203"/>
      <c r="F39" s="203" t="s">
        <v>15</v>
      </c>
      <c r="G39" s="203" t="s">
        <v>15</v>
      </c>
    </row>
    <row r="40" spans="1:7" s="159" customFormat="1" ht="11">
      <c r="A40" s="203" t="s">
        <v>180</v>
      </c>
      <c r="B40" s="203">
        <v>1082</v>
      </c>
      <c r="C40" s="203" t="s">
        <v>15</v>
      </c>
      <c r="D40" s="203" t="s">
        <v>15</v>
      </c>
      <c r="E40" s="203"/>
      <c r="F40" s="203" t="s">
        <v>15</v>
      </c>
      <c r="G40" s="203" t="s">
        <v>15</v>
      </c>
    </row>
    <row r="41" spans="1:7" s="159" customFormat="1" ht="11">
      <c r="A41" s="203" t="s">
        <v>180</v>
      </c>
      <c r="B41" s="203">
        <v>1083</v>
      </c>
      <c r="C41" s="203" t="s">
        <v>15</v>
      </c>
      <c r="D41" s="203" t="s">
        <v>15</v>
      </c>
      <c r="E41" s="203"/>
      <c r="F41" s="203" t="s">
        <v>15</v>
      </c>
      <c r="G41" s="203" t="s">
        <v>15</v>
      </c>
    </row>
    <row r="42" spans="1:7" s="159" customFormat="1" ht="11">
      <c r="A42" s="203" t="s">
        <v>180</v>
      </c>
      <c r="B42" s="203">
        <v>1087</v>
      </c>
      <c r="C42" s="203" t="s">
        <v>15</v>
      </c>
      <c r="D42" s="203" t="s">
        <v>15</v>
      </c>
      <c r="E42" s="203"/>
      <c r="F42" s="203" t="s">
        <v>15</v>
      </c>
      <c r="G42" s="203" t="s">
        <v>15</v>
      </c>
    </row>
    <row r="43" spans="1:7" s="159" customFormat="1" ht="11">
      <c r="A43" s="203" t="s">
        <v>180</v>
      </c>
      <c r="B43" s="203">
        <v>1091</v>
      </c>
      <c r="C43" s="203" t="s">
        <v>15</v>
      </c>
      <c r="D43" s="203" t="s">
        <v>15</v>
      </c>
      <c r="E43" s="203"/>
      <c r="F43" s="203" t="s">
        <v>15</v>
      </c>
      <c r="G43" s="203" t="s">
        <v>15</v>
      </c>
    </row>
    <row r="44" spans="1:7" s="159" customFormat="1" ht="11">
      <c r="A44" s="203" t="s">
        <v>180</v>
      </c>
      <c r="B44" s="203">
        <v>1094</v>
      </c>
      <c r="C44" s="203" t="s">
        <v>15</v>
      </c>
      <c r="D44" s="203" t="s">
        <v>15</v>
      </c>
      <c r="E44" s="203"/>
      <c r="F44" s="203" t="s">
        <v>15</v>
      </c>
      <c r="G44" s="203" t="s">
        <v>15</v>
      </c>
    </row>
    <row r="45" spans="1:7" s="159" customFormat="1" ht="11">
      <c r="A45" s="203" t="s">
        <v>180</v>
      </c>
      <c r="B45" s="203">
        <v>1099</v>
      </c>
      <c r="C45" s="203" t="s">
        <v>15</v>
      </c>
      <c r="D45" s="203" t="s">
        <v>15</v>
      </c>
      <c r="E45" s="203"/>
      <c r="F45" s="203" t="s">
        <v>15</v>
      </c>
      <c r="G45" s="203" t="s">
        <v>15</v>
      </c>
    </row>
    <row r="46" spans="1:7" s="159" customFormat="1" ht="11">
      <c r="A46" s="203" t="s">
        <v>180</v>
      </c>
      <c r="B46" s="203">
        <v>1143</v>
      </c>
      <c r="C46" s="203" t="s">
        <v>15</v>
      </c>
      <c r="D46" s="203" t="s">
        <v>15</v>
      </c>
      <c r="E46" s="203"/>
      <c r="F46" s="203" t="s">
        <v>15</v>
      </c>
      <c r="G46" s="203" t="s">
        <v>15</v>
      </c>
    </row>
    <row r="47" spans="1:7" s="159" customFormat="1" ht="11">
      <c r="A47" s="203" t="s">
        <v>180</v>
      </c>
      <c r="B47" s="203">
        <v>1165</v>
      </c>
      <c r="C47" s="203" t="s">
        <v>15</v>
      </c>
      <c r="D47" s="203" t="s">
        <v>15</v>
      </c>
      <c r="E47" s="203"/>
      <c r="F47" s="203" t="s">
        <v>15</v>
      </c>
      <c r="G47" s="203" t="s">
        <v>15</v>
      </c>
    </row>
    <row r="48" spans="1:7" s="159" customFormat="1" ht="11">
      <c r="A48" s="203" t="s">
        <v>180</v>
      </c>
      <c r="B48" s="203">
        <v>1171</v>
      </c>
      <c r="C48" s="203" t="s">
        <v>15</v>
      </c>
      <c r="D48" s="203" t="s">
        <v>15</v>
      </c>
      <c r="E48" s="203"/>
      <c r="F48" s="203" t="s">
        <v>15</v>
      </c>
      <c r="G48" s="203" t="s">
        <v>15</v>
      </c>
    </row>
    <row r="49" spans="1:7" s="159" customFormat="1" ht="11">
      <c r="A49" s="203" t="s">
        <v>180</v>
      </c>
      <c r="B49" s="203">
        <v>1514</v>
      </c>
      <c r="C49" s="203" t="s">
        <v>15</v>
      </c>
      <c r="D49" s="203" t="s">
        <v>15</v>
      </c>
      <c r="E49" s="203"/>
      <c r="F49" s="203" t="s">
        <v>15</v>
      </c>
      <c r="G49" s="203" t="s">
        <v>15</v>
      </c>
    </row>
    <row r="50" spans="1:7" s="159" customFormat="1" ht="11">
      <c r="A50" s="203" t="s">
        <v>180</v>
      </c>
      <c r="B50" s="203">
        <v>1546</v>
      </c>
      <c r="C50" s="203" t="s">
        <v>15</v>
      </c>
      <c r="D50" s="203" t="s">
        <v>15</v>
      </c>
      <c r="E50" s="203"/>
      <c r="F50" s="203" t="s">
        <v>15</v>
      </c>
      <c r="G50" s="203" t="s">
        <v>15</v>
      </c>
    </row>
    <row r="51" spans="1:7" s="159" customFormat="1" ht="11">
      <c r="A51" s="203" t="s">
        <v>180</v>
      </c>
      <c r="B51" s="203">
        <v>1559</v>
      </c>
      <c r="C51" s="203" t="s">
        <v>15</v>
      </c>
      <c r="D51" s="203" t="s">
        <v>15</v>
      </c>
      <c r="E51" s="203"/>
      <c r="F51" s="203" t="s">
        <v>15</v>
      </c>
      <c r="G51" s="203" t="s">
        <v>15</v>
      </c>
    </row>
    <row r="52" spans="1:7" s="159" customFormat="1" ht="11">
      <c r="A52" s="203" t="s">
        <v>180</v>
      </c>
      <c r="B52" s="203">
        <v>1582</v>
      </c>
      <c r="C52" s="203" t="s">
        <v>15</v>
      </c>
      <c r="D52" s="203" t="s">
        <v>15</v>
      </c>
      <c r="E52" s="203"/>
      <c r="F52" s="203" t="s">
        <v>15</v>
      </c>
      <c r="G52" s="203" t="s">
        <v>15</v>
      </c>
    </row>
    <row r="53" spans="1:7" s="159" customFormat="1" ht="11">
      <c r="A53" s="203" t="s">
        <v>180</v>
      </c>
      <c r="B53" s="203">
        <v>1606</v>
      </c>
      <c r="C53" s="203" t="s">
        <v>15</v>
      </c>
      <c r="D53" s="203" t="s">
        <v>15</v>
      </c>
      <c r="E53" s="203"/>
      <c r="F53" s="203" t="s">
        <v>15</v>
      </c>
      <c r="G53" s="203" t="s">
        <v>15</v>
      </c>
    </row>
    <row r="54" spans="1:7" s="159" customFormat="1" ht="11">
      <c r="A54" s="203" t="s">
        <v>180</v>
      </c>
      <c r="B54" s="203">
        <v>1616</v>
      </c>
      <c r="C54" s="203" t="s">
        <v>15</v>
      </c>
      <c r="D54" s="203" t="s">
        <v>15</v>
      </c>
      <c r="E54" s="203"/>
      <c r="F54" s="203" t="s">
        <v>15</v>
      </c>
      <c r="G54" s="203" t="s">
        <v>15</v>
      </c>
    </row>
    <row r="55" spans="1:7" s="159" customFormat="1" ht="11">
      <c r="A55" s="203" t="s">
        <v>180</v>
      </c>
      <c r="B55" s="203">
        <v>1629</v>
      </c>
      <c r="C55" s="203" t="s">
        <v>15</v>
      </c>
      <c r="D55" s="203" t="s">
        <v>15</v>
      </c>
      <c r="E55" s="203"/>
      <c r="F55" s="203" t="s">
        <v>15</v>
      </c>
      <c r="G55" s="203" t="s">
        <v>15</v>
      </c>
    </row>
    <row r="56" spans="1:7" s="159" customFormat="1" ht="11">
      <c r="A56" s="203" t="s">
        <v>180</v>
      </c>
      <c r="B56" s="203">
        <v>1633</v>
      </c>
      <c r="C56" s="203" t="s">
        <v>15</v>
      </c>
      <c r="D56" s="203" t="s">
        <v>15</v>
      </c>
      <c r="E56" s="203"/>
      <c r="F56" s="203" t="s">
        <v>15</v>
      </c>
      <c r="G56" s="203" t="s">
        <v>15</v>
      </c>
    </row>
    <row r="57" spans="1:7" s="159" customFormat="1" ht="11">
      <c r="A57" s="203" t="s">
        <v>180</v>
      </c>
      <c r="B57" s="203">
        <v>1665</v>
      </c>
      <c r="C57" s="203" t="s">
        <v>15</v>
      </c>
      <c r="D57" s="203" t="s">
        <v>15</v>
      </c>
      <c r="E57" s="203"/>
      <c r="F57" s="203" t="s">
        <v>15</v>
      </c>
      <c r="G57" s="203" t="s">
        <v>15</v>
      </c>
    </row>
    <row r="58" spans="1:7" s="159" customFormat="1" ht="11">
      <c r="A58" s="203" t="s">
        <v>180</v>
      </c>
      <c r="B58" s="203">
        <v>1697</v>
      </c>
      <c r="C58" s="203" t="s">
        <v>15</v>
      </c>
      <c r="D58" s="203" t="s">
        <v>15</v>
      </c>
      <c r="E58" s="203"/>
      <c r="F58" s="203" t="s">
        <v>15</v>
      </c>
      <c r="G58" s="203" t="s">
        <v>15</v>
      </c>
    </row>
    <row r="59" spans="1:7" s="159" customFormat="1" ht="11">
      <c r="A59" s="203" t="s">
        <v>180</v>
      </c>
      <c r="B59" s="203">
        <v>1703</v>
      </c>
      <c r="C59" s="203" t="s">
        <v>15</v>
      </c>
      <c r="D59" s="203" t="s">
        <v>15</v>
      </c>
      <c r="E59" s="203"/>
      <c r="F59" s="203" t="s">
        <v>15</v>
      </c>
      <c r="G59" s="203" t="s">
        <v>15</v>
      </c>
    </row>
    <row r="60" spans="1:7" s="159" customFormat="1" ht="11">
      <c r="A60" s="203" t="s">
        <v>180</v>
      </c>
      <c r="B60" s="203">
        <v>1726</v>
      </c>
      <c r="C60" s="203" t="s">
        <v>15</v>
      </c>
      <c r="D60" s="203" t="s">
        <v>15</v>
      </c>
      <c r="E60" s="203"/>
      <c r="F60" s="203" t="s">
        <v>15</v>
      </c>
      <c r="G60" s="203" t="s">
        <v>15</v>
      </c>
    </row>
    <row r="61" spans="1:7" s="159" customFormat="1" ht="11">
      <c r="A61" s="203" t="s">
        <v>180</v>
      </c>
      <c r="B61" s="203">
        <v>1908</v>
      </c>
      <c r="C61" s="203" t="s">
        <v>15</v>
      </c>
      <c r="D61" s="203" t="s">
        <v>15</v>
      </c>
      <c r="E61" s="203"/>
      <c r="F61" s="203" t="s">
        <v>15</v>
      </c>
      <c r="G61" s="203" t="s">
        <v>15</v>
      </c>
    </row>
    <row r="62" spans="1:7" s="159" customFormat="1" ht="11">
      <c r="A62" s="203" t="s">
        <v>180</v>
      </c>
      <c r="B62" s="203">
        <v>1993</v>
      </c>
      <c r="C62" s="203" t="s">
        <v>15</v>
      </c>
      <c r="D62" s="203" t="s">
        <v>15</v>
      </c>
      <c r="E62" s="203"/>
      <c r="F62" s="203" t="s">
        <v>15</v>
      </c>
      <c r="G62" s="203" t="s">
        <v>15</v>
      </c>
    </row>
    <row r="63" spans="1:7" s="159" customFormat="1" ht="11">
      <c r="A63" s="203" t="s">
        <v>180</v>
      </c>
      <c r="B63" s="203">
        <v>2005</v>
      </c>
      <c r="C63" s="203" t="s">
        <v>15</v>
      </c>
      <c r="D63" s="203" t="s">
        <v>15</v>
      </c>
      <c r="E63" s="203"/>
      <c r="F63" s="203" t="s">
        <v>15</v>
      </c>
      <c r="G63" s="203" t="s">
        <v>15</v>
      </c>
    </row>
    <row r="64" spans="1:7" s="159" customFormat="1" ht="11">
      <c r="A64" s="203" t="s">
        <v>180</v>
      </c>
      <c r="B64" s="203">
        <v>2008</v>
      </c>
      <c r="C64" s="203" t="s">
        <v>15</v>
      </c>
      <c r="D64" s="203" t="s">
        <v>15</v>
      </c>
      <c r="E64" s="203"/>
      <c r="F64" s="203" t="s">
        <v>15</v>
      </c>
      <c r="G64" s="203" t="s">
        <v>15</v>
      </c>
    </row>
    <row r="65" spans="1:7" s="159" customFormat="1" ht="11">
      <c r="A65" s="203" t="s">
        <v>180</v>
      </c>
      <c r="B65" s="203">
        <v>2075</v>
      </c>
      <c r="C65" s="203" t="s">
        <v>15</v>
      </c>
      <c r="D65" s="203" t="s">
        <v>15</v>
      </c>
      <c r="E65" s="203"/>
      <c r="F65" s="203" t="s">
        <v>15</v>
      </c>
      <c r="G65" s="203" t="s">
        <v>15</v>
      </c>
    </row>
    <row r="66" spans="1:7" s="159" customFormat="1" ht="11">
      <c r="A66" s="203" t="s">
        <v>180</v>
      </c>
      <c r="B66" s="203">
        <v>2077</v>
      </c>
      <c r="C66" s="203" t="s">
        <v>15</v>
      </c>
      <c r="D66" s="203" t="s">
        <v>15</v>
      </c>
      <c r="E66" s="203"/>
      <c r="F66" s="203" t="s">
        <v>15</v>
      </c>
      <c r="G66" s="203" t="s">
        <v>15</v>
      </c>
    </row>
    <row r="67" spans="1:7" s="159" customFormat="1" ht="11">
      <c r="A67" s="203" t="s">
        <v>180</v>
      </c>
      <c r="B67" s="203">
        <v>2104</v>
      </c>
      <c r="C67" s="203" t="s">
        <v>15</v>
      </c>
      <c r="D67" s="203" t="s">
        <v>15</v>
      </c>
      <c r="E67" s="203"/>
      <c r="F67" s="203" t="s">
        <v>15</v>
      </c>
      <c r="G67" s="203" t="s">
        <v>15</v>
      </c>
    </row>
    <row r="68" spans="1:7" s="159" customFormat="1" ht="11">
      <c r="A68" s="203" t="s">
        <v>180</v>
      </c>
      <c r="B68" s="203">
        <v>2245</v>
      </c>
      <c r="C68" s="203" t="s">
        <v>15</v>
      </c>
      <c r="D68" s="203" t="s">
        <v>15</v>
      </c>
      <c r="E68" s="203"/>
      <c r="F68" s="203" t="s">
        <v>15</v>
      </c>
      <c r="G68" s="203" t="s">
        <v>15</v>
      </c>
    </row>
    <row r="69" spans="1:7" s="159" customFormat="1" ht="11">
      <c r="A69" s="203" t="s">
        <v>180</v>
      </c>
      <c r="B69" s="203">
        <v>2251</v>
      </c>
      <c r="C69" s="203" t="s">
        <v>15</v>
      </c>
      <c r="D69" s="203" t="s">
        <v>15</v>
      </c>
      <c r="E69" s="203"/>
      <c r="F69" s="203" t="s">
        <v>15</v>
      </c>
      <c r="G69" s="203" t="s">
        <v>15</v>
      </c>
    </row>
    <row r="70" spans="1:7" s="159" customFormat="1" ht="11">
      <c r="A70" s="203" t="s">
        <v>180</v>
      </c>
      <c r="B70" s="203">
        <v>2287</v>
      </c>
      <c r="C70" s="203" t="s">
        <v>15</v>
      </c>
      <c r="D70" s="203" t="s">
        <v>15</v>
      </c>
      <c r="E70" s="203"/>
      <c r="F70" s="203" t="s">
        <v>15</v>
      </c>
      <c r="G70" s="203" t="s">
        <v>15</v>
      </c>
    </row>
    <row r="71" spans="1:7" s="159" customFormat="1" ht="11">
      <c r="A71" s="203" t="s">
        <v>180</v>
      </c>
      <c r="B71" s="203">
        <v>2305</v>
      </c>
      <c r="C71" s="203" t="s">
        <v>15</v>
      </c>
      <c r="D71" s="203" t="s">
        <v>15</v>
      </c>
      <c r="E71" s="203"/>
      <c r="F71" s="203" t="s">
        <v>15</v>
      </c>
      <c r="G71" s="203" t="s">
        <v>15</v>
      </c>
    </row>
    <row r="72" spans="1:7" s="159" customFormat="1" ht="11">
      <c r="A72" s="203" t="s">
        <v>180</v>
      </c>
      <c r="B72" s="203">
        <v>2338</v>
      </c>
      <c r="C72" s="203" t="s">
        <v>15</v>
      </c>
      <c r="D72" s="203" t="s">
        <v>15</v>
      </c>
      <c r="E72" s="203"/>
      <c r="F72" s="203" t="s">
        <v>15</v>
      </c>
      <c r="G72" s="203" t="s">
        <v>15</v>
      </c>
    </row>
    <row r="73" spans="1:7" s="159" customFormat="1" ht="11">
      <c r="A73" s="203" t="s">
        <v>180</v>
      </c>
      <c r="B73" s="203">
        <v>2359</v>
      </c>
      <c r="C73" s="203" t="s">
        <v>15</v>
      </c>
      <c r="D73" s="203" t="s">
        <v>15</v>
      </c>
      <c r="E73" s="203"/>
      <c r="F73" s="203" t="s">
        <v>15</v>
      </c>
      <c r="G73" s="203" t="s">
        <v>15</v>
      </c>
    </row>
    <row r="74" spans="1:7" s="159" customFormat="1" ht="11">
      <c r="A74" s="203" t="s">
        <v>180</v>
      </c>
      <c r="B74" s="203">
        <v>2368</v>
      </c>
      <c r="C74" s="203" t="s">
        <v>15</v>
      </c>
      <c r="D74" s="203" t="s">
        <v>15</v>
      </c>
      <c r="E74" s="203"/>
      <c r="F74" s="203" t="s">
        <v>15</v>
      </c>
      <c r="G74" s="203" t="s">
        <v>15</v>
      </c>
    </row>
    <row r="75" spans="1:7" s="159" customFormat="1" ht="11">
      <c r="A75" s="203" t="s">
        <v>180</v>
      </c>
      <c r="B75" s="203">
        <v>2374</v>
      </c>
      <c r="C75" s="203" t="s">
        <v>15</v>
      </c>
      <c r="D75" s="203" t="s">
        <v>15</v>
      </c>
      <c r="E75" s="203"/>
      <c r="F75" s="203" t="s">
        <v>15</v>
      </c>
      <c r="G75" s="203" t="s">
        <v>15</v>
      </c>
    </row>
    <row r="76" spans="1:7" s="159" customFormat="1" ht="11">
      <c r="A76" s="203" t="s">
        <v>180</v>
      </c>
      <c r="B76" s="203">
        <v>2380</v>
      </c>
      <c r="C76" s="203" t="s">
        <v>15</v>
      </c>
      <c r="D76" s="203" t="s">
        <v>15</v>
      </c>
      <c r="E76" s="203"/>
      <c r="F76" s="203" t="s">
        <v>15</v>
      </c>
      <c r="G76" s="203" t="s">
        <v>15</v>
      </c>
    </row>
    <row r="77" spans="1:7" s="159" customFormat="1" ht="11">
      <c r="A77" s="203" t="s">
        <v>180</v>
      </c>
      <c r="B77" s="203">
        <v>2405</v>
      </c>
      <c r="C77" s="203" t="s">
        <v>15</v>
      </c>
      <c r="D77" s="203" t="s">
        <v>15</v>
      </c>
      <c r="E77" s="203"/>
      <c r="F77" s="203" t="s">
        <v>15</v>
      </c>
      <c r="G77" s="203" t="s">
        <v>15</v>
      </c>
    </row>
    <row r="78" spans="1:7" s="159" customFormat="1" ht="11">
      <c r="A78" s="203" t="s">
        <v>180</v>
      </c>
      <c r="B78" s="203">
        <v>2406</v>
      </c>
      <c r="C78" s="203" t="s">
        <v>15</v>
      </c>
      <c r="D78" s="203" t="s">
        <v>15</v>
      </c>
      <c r="E78" s="203"/>
      <c r="F78" s="203" t="s">
        <v>15</v>
      </c>
      <c r="G78" s="203" t="s">
        <v>15</v>
      </c>
    </row>
    <row r="79" spans="1:7" s="159" customFormat="1" ht="11">
      <c r="A79" s="203" t="s">
        <v>180</v>
      </c>
      <c r="B79" s="203">
        <v>2409</v>
      </c>
      <c r="C79" s="203" t="s">
        <v>15</v>
      </c>
      <c r="D79" s="203" t="s">
        <v>15</v>
      </c>
      <c r="E79" s="203"/>
      <c r="F79" s="203" t="s">
        <v>15</v>
      </c>
      <c r="G79" s="203" t="s">
        <v>15</v>
      </c>
    </row>
    <row r="80" spans="1:7" s="159" customFormat="1" ht="11">
      <c r="A80" s="203" t="s">
        <v>180</v>
      </c>
      <c r="B80" s="203">
        <v>2412</v>
      </c>
      <c r="C80" s="203" t="s">
        <v>15</v>
      </c>
      <c r="D80" s="203" t="s">
        <v>15</v>
      </c>
      <c r="E80" s="203"/>
      <c r="F80" s="203" t="s">
        <v>15</v>
      </c>
      <c r="G80" s="203" t="s">
        <v>15</v>
      </c>
    </row>
    <row r="81" spans="1:7" s="159" customFormat="1" ht="11">
      <c r="A81" s="203" t="s">
        <v>180</v>
      </c>
      <c r="B81" s="203">
        <v>2419</v>
      </c>
      <c r="C81" s="203" t="s">
        <v>15</v>
      </c>
      <c r="D81" s="203" t="s">
        <v>15</v>
      </c>
      <c r="E81" s="203"/>
      <c r="F81" s="203" t="s">
        <v>15</v>
      </c>
      <c r="G81" s="203" t="s">
        <v>15</v>
      </c>
    </row>
    <row r="82" spans="1:7" s="159" customFormat="1" ht="11">
      <c r="A82" s="203" t="s">
        <v>180</v>
      </c>
      <c r="B82" s="203">
        <v>2447</v>
      </c>
      <c r="C82" s="203" t="s">
        <v>15</v>
      </c>
      <c r="D82" s="203" t="s">
        <v>15</v>
      </c>
      <c r="E82" s="203"/>
      <c r="F82" s="203" t="s">
        <v>15</v>
      </c>
      <c r="G82" s="203" t="s">
        <v>15</v>
      </c>
    </row>
    <row r="83" spans="1:7" s="159" customFormat="1" ht="11">
      <c r="A83" s="203" t="s">
        <v>180</v>
      </c>
      <c r="B83" s="203">
        <v>2502</v>
      </c>
      <c r="C83" s="203" t="s">
        <v>15</v>
      </c>
      <c r="D83" s="203" t="s">
        <v>15</v>
      </c>
      <c r="E83" s="203"/>
      <c r="F83" s="203" t="s">
        <v>15</v>
      </c>
      <c r="G83" s="203" t="s">
        <v>15</v>
      </c>
    </row>
    <row r="84" spans="1:7" s="159" customFormat="1" ht="11">
      <c r="A84" s="203" t="s">
        <v>180</v>
      </c>
      <c r="B84" s="203">
        <v>3021</v>
      </c>
      <c r="C84" s="203" t="s">
        <v>15</v>
      </c>
      <c r="D84" s="203" t="s">
        <v>15</v>
      </c>
      <c r="E84" s="203"/>
      <c r="F84" s="203" t="s">
        <v>15</v>
      </c>
      <c r="G84" s="203" t="s">
        <v>15</v>
      </c>
    </row>
    <row r="85" spans="1:7" s="159" customFormat="1" ht="11">
      <c r="A85" s="203" t="s">
        <v>180</v>
      </c>
      <c r="B85" s="203">
        <v>3086</v>
      </c>
      <c r="C85" s="203" t="s">
        <v>15</v>
      </c>
      <c r="D85" s="203" t="s">
        <v>15</v>
      </c>
      <c r="E85" s="203"/>
      <c r="F85" s="203" t="s">
        <v>15</v>
      </c>
      <c r="G85" s="203" t="s">
        <v>15</v>
      </c>
    </row>
    <row r="86" spans="1:7" s="159" customFormat="1" ht="11">
      <c r="A86" s="203" t="s">
        <v>180</v>
      </c>
      <c r="B86" s="203">
        <v>3212</v>
      </c>
      <c r="C86" s="203" t="s">
        <v>15</v>
      </c>
      <c r="D86" s="203" t="s">
        <v>15</v>
      </c>
      <c r="E86" s="203"/>
      <c r="F86" s="203" t="s">
        <v>15</v>
      </c>
      <c r="G86" s="203" t="s">
        <v>15</v>
      </c>
    </row>
    <row r="87" spans="1:7" s="159" customFormat="1" ht="11">
      <c r="A87" s="203" t="s">
        <v>180</v>
      </c>
      <c r="B87" s="203">
        <v>3259</v>
      </c>
      <c r="C87" s="203" t="s">
        <v>15</v>
      </c>
      <c r="D87" s="203" t="s">
        <v>15</v>
      </c>
      <c r="E87" s="203"/>
      <c r="F87" s="203" t="s">
        <v>15</v>
      </c>
      <c r="G87" s="203" t="s">
        <v>15</v>
      </c>
    </row>
    <row r="88" spans="1:7" s="159" customFormat="1" ht="11">
      <c r="A88" s="203" t="s">
        <v>180</v>
      </c>
      <c r="B88" s="203">
        <v>3305</v>
      </c>
      <c r="C88" s="203" t="s">
        <v>15</v>
      </c>
      <c r="D88" s="203" t="s">
        <v>15</v>
      </c>
      <c r="E88" s="203"/>
      <c r="F88" s="203" t="s">
        <v>15</v>
      </c>
      <c r="G88" s="203" t="s">
        <v>15</v>
      </c>
    </row>
    <row r="89" spans="1:7" s="159" customFormat="1" ht="11">
      <c r="A89" s="203" t="s">
        <v>180</v>
      </c>
      <c r="B89" s="203">
        <v>3367</v>
      </c>
      <c r="C89" s="203" t="s">
        <v>15</v>
      </c>
      <c r="D89" s="203" t="s">
        <v>15</v>
      </c>
      <c r="E89" s="203"/>
      <c r="F89" s="203" t="s">
        <v>15</v>
      </c>
      <c r="G89" s="203" t="s">
        <v>15</v>
      </c>
    </row>
    <row r="90" spans="1:7" s="159" customFormat="1" ht="11">
      <c r="A90" s="203" t="s">
        <v>180</v>
      </c>
      <c r="B90" s="203">
        <v>3378</v>
      </c>
      <c r="C90" s="203" t="s">
        <v>15</v>
      </c>
      <c r="D90" s="203" t="s">
        <v>15</v>
      </c>
      <c r="E90" s="203"/>
      <c r="F90" s="203" t="s">
        <v>15</v>
      </c>
      <c r="G90" s="203" t="s">
        <v>15</v>
      </c>
    </row>
    <row r="91" spans="1:7" s="159" customFormat="1" ht="11">
      <c r="A91" s="203" t="s">
        <v>180</v>
      </c>
      <c r="B91" s="203">
        <v>5005</v>
      </c>
      <c r="C91" s="203" t="s">
        <v>15</v>
      </c>
      <c r="D91" s="203" t="s">
        <v>15</v>
      </c>
      <c r="E91" s="203"/>
      <c r="F91" s="203" t="s">
        <v>15</v>
      </c>
      <c r="G91" s="203" t="s">
        <v>15</v>
      </c>
    </row>
    <row r="92" spans="1:7" s="159" customFormat="1" ht="11">
      <c r="A92" s="203" t="s">
        <v>180</v>
      </c>
      <c r="B92" s="203">
        <v>5013</v>
      </c>
      <c r="C92" s="203" t="s">
        <v>15</v>
      </c>
      <c r="D92" s="203" t="s">
        <v>15</v>
      </c>
      <c r="E92" s="203"/>
      <c r="F92" s="203" t="s">
        <v>15</v>
      </c>
      <c r="G92" s="203" t="s">
        <v>15</v>
      </c>
    </row>
    <row r="93" spans="1:7" s="159" customFormat="1" ht="11">
      <c r="A93" s="203" t="s">
        <v>180</v>
      </c>
      <c r="B93" s="203">
        <v>5031</v>
      </c>
      <c r="C93" s="203" t="s">
        <v>15</v>
      </c>
      <c r="D93" s="203" t="s">
        <v>15</v>
      </c>
      <c r="E93" s="203"/>
      <c r="F93" s="203" t="s">
        <v>15</v>
      </c>
      <c r="G93" s="203" t="s">
        <v>15</v>
      </c>
    </row>
    <row r="94" spans="1:7" s="159" customFormat="1" ht="11">
      <c r="A94" s="203" t="s">
        <v>180</v>
      </c>
      <c r="B94" s="203">
        <v>5039</v>
      </c>
      <c r="C94" s="203" t="s">
        <v>15</v>
      </c>
      <c r="D94" s="203" t="s">
        <v>15</v>
      </c>
      <c r="E94" s="203"/>
      <c r="F94" s="203" t="s">
        <v>15</v>
      </c>
      <c r="G94" s="203" t="s">
        <v>15</v>
      </c>
    </row>
    <row r="95" spans="1:7" s="159" customFormat="1" ht="11">
      <c r="A95" s="203" t="s">
        <v>180</v>
      </c>
      <c r="B95" s="203">
        <v>5059</v>
      </c>
      <c r="C95" s="203" t="s">
        <v>15</v>
      </c>
      <c r="D95" s="203" t="s">
        <v>15</v>
      </c>
      <c r="E95" s="203"/>
      <c r="F95" s="203" t="s">
        <v>15</v>
      </c>
      <c r="G95" s="203" t="s">
        <v>15</v>
      </c>
    </row>
    <row r="96" spans="1:7" s="159" customFormat="1" ht="11">
      <c r="A96" s="203" t="s">
        <v>180</v>
      </c>
      <c r="B96" s="203">
        <v>5060</v>
      </c>
      <c r="C96" s="203" t="s">
        <v>15</v>
      </c>
      <c r="D96" s="203" t="s">
        <v>15</v>
      </c>
      <c r="E96" s="203"/>
      <c r="F96" s="203" t="s">
        <v>15</v>
      </c>
      <c r="G96" s="203" t="s">
        <v>15</v>
      </c>
    </row>
    <row r="97" spans="1:7" s="159" customFormat="1" ht="11">
      <c r="A97" s="203" t="s">
        <v>180</v>
      </c>
      <c r="B97" s="203">
        <v>5065</v>
      </c>
      <c r="C97" s="203" t="s">
        <v>15</v>
      </c>
      <c r="D97" s="203" t="s">
        <v>15</v>
      </c>
      <c r="E97" s="203"/>
      <c r="F97" s="203" t="s">
        <v>15</v>
      </c>
      <c r="G97" s="203" t="s">
        <v>15</v>
      </c>
    </row>
    <row r="98" spans="1:7" s="159" customFormat="1" ht="11">
      <c r="A98" s="203" t="s">
        <v>180</v>
      </c>
      <c r="B98" s="203">
        <v>5085</v>
      </c>
      <c r="C98" s="203" t="s">
        <v>15</v>
      </c>
      <c r="D98" s="203" t="s">
        <v>15</v>
      </c>
      <c r="E98" s="203"/>
      <c r="F98" s="203" t="s">
        <v>15</v>
      </c>
      <c r="G98" s="203" t="s">
        <v>15</v>
      </c>
    </row>
    <row r="99" spans="1:7" s="159" customFormat="1" ht="11">
      <c r="A99" s="203" t="s">
        <v>180</v>
      </c>
      <c r="B99" s="203">
        <v>5125</v>
      </c>
      <c r="C99" s="203" t="s">
        <v>15</v>
      </c>
      <c r="D99" s="203" t="s">
        <v>15</v>
      </c>
      <c r="E99" s="203"/>
      <c r="F99" s="203" t="s">
        <v>15</v>
      </c>
      <c r="G99" s="203" t="s">
        <v>15</v>
      </c>
    </row>
    <row r="100" spans="1:7" s="159" customFormat="1" ht="11">
      <c r="A100" s="203" t="s">
        <v>180</v>
      </c>
      <c r="B100" s="203">
        <v>5144</v>
      </c>
      <c r="C100" s="203" t="s">
        <v>15</v>
      </c>
      <c r="D100" s="203" t="s">
        <v>15</v>
      </c>
      <c r="E100" s="203"/>
      <c r="F100" s="203" t="s">
        <v>15</v>
      </c>
      <c r="G100" s="203" t="s">
        <v>15</v>
      </c>
    </row>
    <row r="101" spans="1:7" s="159" customFormat="1" ht="11">
      <c r="A101" s="203" t="s">
        <v>180</v>
      </c>
      <c r="B101" s="203">
        <v>5151</v>
      </c>
      <c r="C101" s="203" t="s">
        <v>15</v>
      </c>
      <c r="D101" s="203" t="s">
        <v>15</v>
      </c>
      <c r="E101" s="203"/>
      <c r="F101" s="203" t="s">
        <v>15</v>
      </c>
      <c r="G101" s="203" t="s">
        <v>15</v>
      </c>
    </row>
    <row r="102" spans="1:7" s="159" customFormat="1" ht="11">
      <c r="A102" s="203" t="s">
        <v>180</v>
      </c>
      <c r="B102" s="203">
        <v>5155</v>
      </c>
      <c r="C102" s="203" t="s">
        <v>15</v>
      </c>
      <c r="D102" s="203" t="s">
        <v>15</v>
      </c>
      <c r="E102" s="203"/>
      <c r="F102" s="203" t="s">
        <v>15</v>
      </c>
      <c r="G102" s="203" t="s">
        <v>15</v>
      </c>
    </row>
    <row r="103" spans="1:7" s="159" customFormat="1" ht="11">
      <c r="A103" s="203" t="s">
        <v>180</v>
      </c>
      <c r="B103" s="203">
        <v>5160</v>
      </c>
      <c r="C103" s="203" t="s">
        <v>15</v>
      </c>
      <c r="D103" s="203" t="s">
        <v>15</v>
      </c>
      <c r="E103" s="203"/>
      <c r="F103" s="203" t="s">
        <v>15</v>
      </c>
      <c r="G103" s="203" t="s">
        <v>15</v>
      </c>
    </row>
    <row r="104" spans="1:7" s="159" customFormat="1" ht="11">
      <c r="A104" s="203" t="s">
        <v>180</v>
      </c>
      <c r="B104" s="203">
        <v>5162</v>
      </c>
      <c r="C104" s="203" t="s">
        <v>15</v>
      </c>
      <c r="D104" s="203" t="s">
        <v>15</v>
      </c>
      <c r="E104" s="203"/>
      <c r="F104" s="203" t="s">
        <v>15</v>
      </c>
      <c r="G104" s="203" t="s">
        <v>15</v>
      </c>
    </row>
    <row r="105" spans="1:7" s="159" customFormat="1" ht="11">
      <c r="A105" s="203" t="s">
        <v>180</v>
      </c>
      <c r="B105" s="203">
        <v>5172</v>
      </c>
      <c r="C105" s="203" t="s">
        <v>15</v>
      </c>
      <c r="D105" s="203" t="s">
        <v>15</v>
      </c>
      <c r="E105" s="203"/>
      <c r="F105" s="203" t="s">
        <v>15</v>
      </c>
      <c r="G105" s="203" t="s">
        <v>15</v>
      </c>
    </row>
    <row r="106" spans="1:7" s="159" customFormat="1" ht="11">
      <c r="A106" s="203" t="s">
        <v>180</v>
      </c>
      <c r="B106" s="203">
        <v>5194</v>
      </c>
      <c r="C106" s="203" t="s">
        <v>15</v>
      </c>
      <c r="D106" s="203" t="s">
        <v>15</v>
      </c>
      <c r="E106" s="203"/>
      <c r="F106" s="203" t="s">
        <v>15</v>
      </c>
      <c r="G106" s="203" t="s">
        <v>15</v>
      </c>
    </row>
    <row r="107" spans="1:7" s="159" customFormat="1" ht="11">
      <c r="A107" s="203" t="s">
        <v>180</v>
      </c>
      <c r="B107" s="203">
        <v>5204</v>
      </c>
      <c r="C107" s="203" t="s">
        <v>15</v>
      </c>
      <c r="D107" s="203" t="s">
        <v>15</v>
      </c>
      <c r="E107" s="203"/>
      <c r="F107" s="203" t="s">
        <v>15</v>
      </c>
      <c r="G107" s="203" t="s">
        <v>15</v>
      </c>
    </row>
    <row r="108" spans="1:7" s="159" customFormat="1" ht="11">
      <c r="A108" s="203" t="s">
        <v>180</v>
      </c>
      <c r="B108" s="203">
        <v>5248</v>
      </c>
      <c r="C108" s="203" t="s">
        <v>15</v>
      </c>
      <c r="D108" s="203" t="s">
        <v>15</v>
      </c>
      <c r="E108" s="203"/>
      <c r="F108" s="203" t="s">
        <v>15</v>
      </c>
      <c r="G108" s="203" t="s">
        <v>15</v>
      </c>
    </row>
    <row r="109" spans="1:7" s="159" customFormat="1" ht="11">
      <c r="A109" s="203" t="s">
        <v>180</v>
      </c>
      <c r="B109" s="203">
        <v>5270</v>
      </c>
      <c r="C109" s="203" t="s">
        <v>15</v>
      </c>
      <c r="D109" s="203" t="s">
        <v>15</v>
      </c>
      <c r="E109" s="203"/>
      <c r="F109" s="203" t="s">
        <v>15</v>
      </c>
      <c r="G109" s="203" t="s">
        <v>15</v>
      </c>
    </row>
    <row r="110" spans="1:7" s="159" customFormat="1" ht="11">
      <c r="A110" s="203" t="s">
        <v>180</v>
      </c>
      <c r="B110" s="203">
        <v>5276</v>
      </c>
      <c r="C110" s="203" t="s">
        <v>15</v>
      </c>
      <c r="D110" s="203" t="s">
        <v>15</v>
      </c>
      <c r="E110" s="203"/>
      <c r="F110" s="203" t="s">
        <v>15</v>
      </c>
      <c r="G110" s="203" t="s">
        <v>15</v>
      </c>
    </row>
    <row r="111" spans="1:7" s="159" customFormat="1" ht="11">
      <c r="A111" s="203" t="s">
        <v>180</v>
      </c>
      <c r="B111" s="203">
        <v>5290</v>
      </c>
      <c r="C111" s="203" t="s">
        <v>15</v>
      </c>
      <c r="D111" s="203" t="s">
        <v>15</v>
      </c>
      <c r="E111" s="203"/>
      <c r="F111" s="203" t="s">
        <v>15</v>
      </c>
      <c r="G111" s="203" t="s">
        <v>15</v>
      </c>
    </row>
    <row r="112" spans="1:7" s="159" customFormat="1" ht="11">
      <c r="A112" s="203" t="s">
        <v>180</v>
      </c>
      <c r="B112" s="203">
        <v>5299</v>
      </c>
      <c r="C112" s="203" t="s">
        <v>15</v>
      </c>
      <c r="D112" s="203" t="s">
        <v>15</v>
      </c>
      <c r="E112" s="203"/>
      <c r="F112" s="203" t="s">
        <v>15</v>
      </c>
      <c r="G112" s="203" t="s">
        <v>15</v>
      </c>
    </row>
    <row r="113" spans="1:7" s="159" customFormat="1" ht="11">
      <c r="A113" s="203" t="s">
        <v>180</v>
      </c>
      <c r="B113" s="203">
        <v>5330</v>
      </c>
      <c r="C113" s="203" t="s">
        <v>15</v>
      </c>
      <c r="D113" s="203" t="s">
        <v>15</v>
      </c>
      <c r="E113" s="203"/>
      <c r="F113" s="203" t="s">
        <v>15</v>
      </c>
      <c r="G113" s="203" t="s">
        <v>15</v>
      </c>
    </row>
    <row r="114" spans="1:7" s="159" customFormat="1" ht="11">
      <c r="A114" s="203" t="s">
        <v>180</v>
      </c>
      <c r="B114" s="203">
        <v>5331</v>
      </c>
      <c r="C114" s="203" t="s">
        <v>15</v>
      </c>
      <c r="D114" s="203" t="s">
        <v>15</v>
      </c>
      <c r="E114" s="203"/>
      <c r="F114" s="203" t="s">
        <v>15</v>
      </c>
      <c r="G114" s="203" t="s">
        <v>15</v>
      </c>
    </row>
    <row r="115" spans="1:7" s="159" customFormat="1" ht="11">
      <c r="A115" s="203" t="s">
        <v>180</v>
      </c>
      <c r="B115" s="203">
        <v>5427</v>
      </c>
      <c r="C115" s="203" t="s">
        <v>15</v>
      </c>
      <c r="D115" s="203" t="s">
        <v>15</v>
      </c>
      <c r="E115" s="203"/>
      <c r="F115" s="203" t="s">
        <v>15</v>
      </c>
      <c r="G115" s="203" t="s">
        <v>15</v>
      </c>
    </row>
    <row r="116" spans="1:7" s="159" customFormat="1" ht="11">
      <c r="A116" s="203" t="s">
        <v>180</v>
      </c>
      <c r="B116" s="203">
        <v>5439</v>
      </c>
      <c r="C116" s="203" t="s">
        <v>15</v>
      </c>
      <c r="D116" s="203" t="s">
        <v>15</v>
      </c>
      <c r="E116" s="203"/>
      <c r="F116" s="203" t="s">
        <v>15</v>
      </c>
      <c r="G116" s="203" t="s">
        <v>15</v>
      </c>
    </row>
    <row r="117" spans="1:7" s="159" customFormat="1" ht="11">
      <c r="A117" s="203" t="s">
        <v>180</v>
      </c>
      <c r="B117" s="203">
        <v>5481</v>
      </c>
      <c r="C117" s="203" t="s">
        <v>15</v>
      </c>
      <c r="D117" s="203" t="s">
        <v>15</v>
      </c>
      <c r="E117" s="203"/>
      <c r="F117" s="203" t="s">
        <v>15</v>
      </c>
      <c r="G117" s="203" t="s">
        <v>15</v>
      </c>
    </row>
    <row r="118" spans="1:7" s="159" customFormat="1" ht="11">
      <c r="A118" s="203" t="s">
        <v>180</v>
      </c>
      <c r="B118" s="203">
        <v>5501</v>
      </c>
      <c r="C118" s="203" t="s">
        <v>15</v>
      </c>
      <c r="D118" s="203" t="s">
        <v>15</v>
      </c>
      <c r="E118" s="203"/>
      <c r="F118" s="203" t="s">
        <v>15</v>
      </c>
      <c r="G118" s="203" t="s">
        <v>15</v>
      </c>
    </row>
    <row r="119" spans="1:7" s="159" customFormat="1" ht="11">
      <c r="A119" s="203" t="s">
        <v>180</v>
      </c>
      <c r="B119" s="203">
        <v>5503</v>
      </c>
      <c r="C119" s="203" t="s">
        <v>15</v>
      </c>
      <c r="D119" s="203" t="s">
        <v>15</v>
      </c>
      <c r="E119" s="203"/>
      <c r="F119" s="203" t="s">
        <v>15</v>
      </c>
      <c r="G119" s="203" t="s">
        <v>15</v>
      </c>
    </row>
    <row r="120" spans="1:7" s="159" customFormat="1" ht="11">
      <c r="A120" s="203" t="s">
        <v>180</v>
      </c>
      <c r="B120" s="203">
        <v>5505</v>
      </c>
      <c r="C120" s="203" t="s">
        <v>15</v>
      </c>
      <c r="D120" s="203" t="s">
        <v>15</v>
      </c>
      <c r="E120" s="203"/>
      <c r="F120" s="203" t="s">
        <v>15</v>
      </c>
      <c r="G120" s="203" t="s">
        <v>15</v>
      </c>
    </row>
    <row r="121" spans="1:7" s="159" customFormat="1" ht="11">
      <c r="A121" s="203" t="s">
        <v>180</v>
      </c>
      <c r="B121" s="203">
        <v>5584</v>
      </c>
      <c r="C121" s="203" t="s">
        <v>15</v>
      </c>
      <c r="D121" s="203" t="s">
        <v>15</v>
      </c>
      <c r="E121" s="203"/>
      <c r="F121" s="203" t="s">
        <v>15</v>
      </c>
      <c r="G121" s="203" t="s">
        <v>15</v>
      </c>
    </row>
    <row r="122" spans="1:7" s="159" customFormat="1" ht="11">
      <c r="A122" s="203" t="s">
        <v>180</v>
      </c>
      <c r="B122" s="203">
        <v>5589</v>
      </c>
      <c r="C122" s="203" t="s">
        <v>15</v>
      </c>
      <c r="D122" s="203" t="s">
        <v>15</v>
      </c>
      <c r="E122" s="203"/>
      <c r="F122" s="203" t="s">
        <v>15</v>
      </c>
      <c r="G122" s="203" t="s">
        <v>15</v>
      </c>
    </row>
    <row r="123" spans="1:7" s="159" customFormat="1" ht="11">
      <c r="A123" s="203" t="s">
        <v>180</v>
      </c>
      <c r="B123" s="203">
        <v>5603</v>
      </c>
      <c r="C123" s="203" t="s">
        <v>15</v>
      </c>
      <c r="D123" s="203" t="s">
        <v>15</v>
      </c>
      <c r="E123" s="203"/>
      <c r="F123" s="203" t="s">
        <v>15</v>
      </c>
      <c r="G123" s="203" t="s">
        <v>15</v>
      </c>
    </row>
    <row r="124" spans="1:7" s="159" customFormat="1" ht="11">
      <c r="A124" s="203" t="s">
        <v>180</v>
      </c>
      <c r="B124" s="203">
        <v>5605</v>
      </c>
      <c r="C124" s="203" t="s">
        <v>15</v>
      </c>
      <c r="D124" s="203" t="s">
        <v>15</v>
      </c>
      <c r="E124" s="203"/>
      <c r="F124" s="203" t="s">
        <v>15</v>
      </c>
      <c r="G124" s="203" t="s">
        <v>15</v>
      </c>
    </row>
    <row r="125" spans="1:7" s="159" customFormat="1" ht="11">
      <c r="A125" s="203" t="s">
        <v>180</v>
      </c>
      <c r="B125" s="203">
        <v>5737</v>
      </c>
      <c r="C125" s="203" t="s">
        <v>15</v>
      </c>
      <c r="D125" s="203" t="s">
        <v>15</v>
      </c>
      <c r="E125" s="203"/>
      <c r="F125" s="203" t="s">
        <v>15</v>
      </c>
      <c r="G125" s="203" t="s">
        <v>15</v>
      </c>
    </row>
    <row r="126" spans="1:7" s="159" customFormat="1" ht="11">
      <c r="A126" s="203" t="s">
        <v>180</v>
      </c>
      <c r="B126" s="203">
        <v>5751</v>
      </c>
      <c r="C126" s="203" t="s">
        <v>15</v>
      </c>
      <c r="D126" s="203" t="s">
        <v>15</v>
      </c>
      <c r="E126" s="203"/>
      <c r="F126" s="203" t="s">
        <v>15</v>
      </c>
      <c r="G126" s="203" t="s">
        <v>15</v>
      </c>
    </row>
    <row r="127" spans="1:7" s="159" customFormat="1" ht="11">
      <c r="A127" s="203" t="s">
        <v>180</v>
      </c>
      <c r="B127" s="203">
        <v>5767</v>
      </c>
      <c r="C127" s="203" t="s">
        <v>15</v>
      </c>
      <c r="D127" s="203" t="s">
        <v>15</v>
      </c>
      <c r="E127" s="203"/>
      <c r="F127" s="203" t="s">
        <v>15</v>
      </c>
      <c r="G127" s="203" t="s">
        <v>15</v>
      </c>
    </row>
    <row r="128" spans="1:7" s="159" customFormat="1" ht="11">
      <c r="A128" s="203" t="s">
        <v>180</v>
      </c>
      <c r="B128" s="203">
        <v>5768</v>
      </c>
      <c r="C128" s="203" t="s">
        <v>15</v>
      </c>
      <c r="D128" s="203" t="s">
        <v>15</v>
      </c>
      <c r="E128" s="203"/>
      <c r="F128" s="203" t="s">
        <v>15</v>
      </c>
      <c r="G128" s="203" t="s">
        <v>15</v>
      </c>
    </row>
    <row r="129" spans="1:7" s="159" customFormat="1" ht="11">
      <c r="A129" s="203" t="s">
        <v>180</v>
      </c>
      <c r="B129" s="203">
        <v>5772</v>
      </c>
      <c r="C129" s="203" t="s">
        <v>15</v>
      </c>
      <c r="D129" s="203" t="s">
        <v>15</v>
      </c>
      <c r="E129" s="203"/>
      <c r="F129" s="203" t="s">
        <v>15</v>
      </c>
      <c r="G129" s="203" t="s">
        <v>15</v>
      </c>
    </row>
    <row r="130" spans="1:7" s="159" customFormat="1" ht="11">
      <c r="A130" s="203" t="s">
        <v>180</v>
      </c>
      <c r="B130" s="203">
        <v>5805</v>
      </c>
      <c r="C130" s="203" t="s">
        <v>15</v>
      </c>
      <c r="D130" s="203" t="s">
        <v>15</v>
      </c>
      <c r="E130" s="203"/>
      <c r="F130" s="203" t="s">
        <v>15</v>
      </c>
      <c r="G130" s="203" t="s">
        <v>15</v>
      </c>
    </row>
    <row r="131" spans="1:7" s="159" customFormat="1" ht="11">
      <c r="A131" s="203" t="s">
        <v>180</v>
      </c>
      <c r="B131" s="203">
        <v>5807</v>
      </c>
      <c r="C131" s="203" t="s">
        <v>15</v>
      </c>
      <c r="D131" s="203" t="s">
        <v>15</v>
      </c>
      <c r="E131" s="203"/>
      <c r="F131" s="203" t="s">
        <v>15</v>
      </c>
      <c r="G131" s="203" t="s">
        <v>15</v>
      </c>
    </row>
    <row r="132" spans="1:7" s="159" customFormat="1" ht="11">
      <c r="A132" s="203" t="s">
        <v>180</v>
      </c>
      <c r="B132" s="203">
        <v>5835</v>
      </c>
      <c r="C132" s="203" t="s">
        <v>15</v>
      </c>
      <c r="D132" s="203" t="s">
        <v>15</v>
      </c>
      <c r="E132" s="203"/>
      <c r="F132" s="203" t="s">
        <v>15</v>
      </c>
      <c r="G132" s="203" t="s">
        <v>15</v>
      </c>
    </row>
    <row r="133" spans="1:7" s="159" customFormat="1" ht="11">
      <c r="A133" s="203" t="s">
        <v>180</v>
      </c>
      <c r="B133" s="203">
        <v>5846</v>
      </c>
      <c r="C133" s="203" t="s">
        <v>15</v>
      </c>
      <c r="D133" s="203" t="s">
        <v>15</v>
      </c>
      <c r="E133" s="203"/>
      <c r="F133" s="203" t="s">
        <v>15</v>
      </c>
      <c r="G133" s="203" t="s">
        <v>15</v>
      </c>
    </row>
    <row r="134" spans="1:7" s="159" customFormat="1" ht="11">
      <c r="A134" s="203" t="s">
        <v>180</v>
      </c>
      <c r="B134" s="203">
        <v>5862</v>
      </c>
      <c r="C134" s="203" t="s">
        <v>15</v>
      </c>
      <c r="D134" s="203" t="s">
        <v>15</v>
      </c>
      <c r="E134" s="203"/>
      <c r="F134" s="203" t="s">
        <v>15</v>
      </c>
      <c r="G134" s="203" t="s">
        <v>15</v>
      </c>
    </row>
    <row r="135" spans="1:7" s="159" customFormat="1" ht="11">
      <c r="A135" s="203" t="s">
        <v>180</v>
      </c>
      <c r="B135" s="203">
        <v>5869</v>
      </c>
      <c r="C135" s="203" t="s">
        <v>15</v>
      </c>
      <c r="D135" s="203" t="s">
        <v>15</v>
      </c>
      <c r="E135" s="203"/>
      <c r="F135" s="203" t="s">
        <v>15</v>
      </c>
      <c r="G135" s="203" t="s">
        <v>15</v>
      </c>
    </row>
    <row r="136" spans="1:7" s="159" customFormat="1" ht="11">
      <c r="A136" s="203" t="s">
        <v>180</v>
      </c>
      <c r="B136" s="203">
        <v>5871</v>
      </c>
      <c r="C136" s="203" t="s">
        <v>15</v>
      </c>
      <c r="D136" s="203" t="s">
        <v>15</v>
      </c>
      <c r="E136" s="203"/>
      <c r="F136" s="203" t="s">
        <v>15</v>
      </c>
      <c r="G136" s="203" t="s">
        <v>15</v>
      </c>
    </row>
    <row r="137" spans="1:7" s="159" customFormat="1" ht="11">
      <c r="A137" s="203" t="s">
        <v>180</v>
      </c>
      <c r="B137" s="203">
        <v>5877</v>
      </c>
      <c r="C137" s="203" t="s">
        <v>15</v>
      </c>
      <c r="D137" s="203" t="s">
        <v>15</v>
      </c>
      <c r="E137" s="203"/>
      <c r="F137" s="203" t="s">
        <v>15</v>
      </c>
      <c r="G137" s="203" t="s">
        <v>15</v>
      </c>
    </row>
    <row r="138" spans="1:7" s="159" customFormat="1" ht="11">
      <c r="A138" s="203" t="s">
        <v>180</v>
      </c>
      <c r="B138" s="203">
        <v>5907</v>
      </c>
      <c r="C138" s="203" t="s">
        <v>15</v>
      </c>
      <c r="D138" s="203" t="s">
        <v>15</v>
      </c>
      <c r="E138" s="203"/>
      <c r="F138" s="203" t="s">
        <v>15</v>
      </c>
      <c r="G138" s="203" t="s">
        <v>15</v>
      </c>
    </row>
    <row r="139" spans="1:7" s="159" customFormat="1" ht="11">
      <c r="A139" s="203" t="s">
        <v>180</v>
      </c>
      <c r="B139" s="203">
        <v>5918</v>
      </c>
      <c r="C139" s="203" t="s">
        <v>15</v>
      </c>
      <c r="D139" s="203" t="s">
        <v>15</v>
      </c>
      <c r="E139" s="203"/>
      <c r="F139" s="203" t="s">
        <v>15</v>
      </c>
      <c r="G139" s="203" t="s">
        <v>15</v>
      </c>
    </row>
    <row r="140" spans="1:7" s="159" customFormat="1" ht="11">
      <c r="A140" s="203" t="s">
        <v>180</v>
      </c>
      <c r="B140" s="203">
        <v>5933</v>
      </c>
      <c r="C140" s="203" t="s">
        <v>15</v>
      </c>
      <c r="D140" s="203" t="s">
        <v>15</v>
      </c>
      <c r="E140" s="203"/>
      <c r="F140" s="203" t="s">
        <v>15</v>
      </c>
      <c r="G140" s="203" t="s">
        <v>15</v>
      </c>
    </row>
    <row r="141" spans="1:7" s="159" customFormat="1" ht="11">
      <c r="A141" s="203" t="s">
        <v>180</v>
      </c>
      <c r="B141" s="203">
        <v>5934</v>
      </c>
      <c r="C141" s="203" t="s">
        <v>15</v>
      </c>
      <c r="D141" s="203" t="s">
        <v>15</v>
      </c>
      <c r="E141" s="203"/>
      <c r="F141" s="203" t="s">
        <v>15</v>
      </c>
      <c r="G141" s="203" t="s">
        <v>15</v>
      </c>
    </row>
    <row r="142" spans="1:7" s="159" customFormat="1" ht="11">
      <c r="A142" s="203" t="s">
        <v>180</v>
      </c>
      <c r="B142" s="203">
        <v>5942</v>
      </c>
      <c r="C142" s="203" t="s">
        <v>15</v>
      </c>
      <c r="D142" s="203" t="s">
        <v>15</v>
      </c>
      <c r="E142" s="203"/>
      <c r="F142" s="203" t="s">
        <v>15</v>
      </c>
      <c r="G142" s="203" t="s">
        <v>15</v>
      </c>
    </row>
    <row r="143" spans="1:7" s="159" customFormat="1" ht="11">
      <c r="A143" s="203" t="s">
        <v>180</v>
      </c>
      <c r="B143" s="203">
        <v>5949</v>
      </c>
      <c r="C143" s="203" t="s">
        <v>15</v>
      </c>
      <c r="D143" s="203" t="s">
        <v>15</v>
      </c>
      <c r="E143" s="203"/>
      <c r="F143" s="203" t="s">
        <v>15</v>
      </c>
      <c r="G143" s="203" t="s">
        <v>15</v>
      </c>
    </row>
    <row r="144" spans="1:7" s="159" customFormat="1" ht="11">
      <c r="A144" s="203" t="s">
        <v>180</v>
      </c>
      <c r="B144" s="203">
        <v>6001</v>
      </c>
      <c r="C144" s="203" t="s">
        <v>15</v>
      </c>
      <c r="D144" s="203" t="s">
        <v>15</v>
      </c>
      <c r="E144" s="203"/>
      <c r="F144" s="203" t="s">
        <v>15</v>
      </c>
      <c r="G144" s="203" t="s">
        <v>15</v>
      </c>
    </row>
    <row r="145" spans="1:7" s="159" customFormat="1" ht="11">
      <c r="A145" s="203" t="s">
        <v>180</v>
      </c>
      <c r="B145" s="203">
        <v>6029</v>
      </c>
      <c r="C145" s="203" t="s">
        <v>15</v>
      </c>
      <c r="D145" s="203" t="s">
        <v>15</v>
      </c>
      <c r="E145" s="203"/>
      <c r="F145" s="203" t="s">
        <v>15</v>
      </c>
      <c r="G145" s="203" t="s">
        <v>15</v>
      </c>
    </row>
    <row r="146" spans="1:7" s="159" customFormat="1" ht="11">
      <c r="A146" s="203" t="s">
        <v>180</v>
      </c>
      <c r="B146" s="203">
        <v>6034</v>
      </c>
      <c r="C146" s="203" t="s">
        <v>15</v>
      </c>
      <c r="D146" s="203" t="s">
        <v>15</v>
      </c>
      <c r="E146" s="203"/>
      <c r="F146" s="203" t="s">
        <v>15</v>
      </c>
      <c r="G146" s="203" t="s">
        <v>15</v>
      </c>
    </row>
    <row r="147" spans="1:7" s="159" customFormat="1" ht="11">
      <c r="A147" s="203" t="s">
        <v>180</v>
      </c>
      <c r="B147" s="203">
        <v>6043</v>
      </c>
      <c r="C147" s="203" t="s">
        <v>15</v>
      </c>
      <c r="D147" s="203" t="s">
        <v>15</v>
      </c>
      <c r="E147" s="203"/>
      <c r="F147" s="203" t="s">
        <v>15</v>
      </c>
      <c r="G147" s="203" t="s">
        <v>15</v>
      </c>
    </row>
    <row r="148" spans="1:7" s="159" customFormat="1" ht="11">
      <c r="A148" s="203" t="s">
        <v>180</v>
      </c>
      <c r="B148" s="203">
        <v>6044</v>
      </c>
      <c r="C148" s="203" t="s">
        <v>15</v>
      </c>
      <c r="D148" s="203" t="s">
        <v>15</v>
      </c>
      <c r="E148" s="203"/>
      <c r="F148" s="203" t="s">
        <v>15</v>
      </c>
      <c r="G148" s="203" t="s">
        <v>15</v>
      </c>
    </row>
    <row r="149" spans="1:7" s="159" customFormat="1" ht="11">
      <c r="A149" s="203" t="s">
        <v>180</v>
      </c>
      <c r="B149" s="203">
        <v>6046</v>
      </c>
      <c r="C149" s="203" t="s">
        <v>15</v>
      </c>
      <c r="D149" s="203" t="s">
        <v>15</v>
      </c>
      <c r="E149" s="203"/>
      <c r="F149" s="203" t="s">
        <v>15</v>
      </c>
      <c r="G149" s="203" t="s">
        <v>15</v>
      </c>
    </row>
    <row r="150" spans="1:7" s="159" customFormat="1" ht="11">
      <c r="A150" s="203" t="s">
        <v>180</v>
      </c>
      <c r="B150" s="203">
        <v>6051</v>
      </c>
      <c r="C150" s="203" t="s">
        <v>15</v>
      </c>
      <c r="D150" s="203" t="s">
        <v>15</v>
      </c>
      <c r="E150" s="203"/>
      <c r="F150" s="203" t="s">
        <v>15</v>
      </c>
      <c r="G150" s="203" t="s">
        <v>15</v>
      </c>
    </row>
    <row r="151" spans="1:7" s="159" customFormat="1" ht="11">
      <c r="A151" s="203" t="s">
        <v>180</v>
      </c>
      <c r="B151" s="203">
        <v>6053</v>
      </c>
      <c r="C151" s="203" t="s">
        <v>15</v>
      </c>
      <c r="D151" s="203" t="s">
        <v>15</v>
      </c>
      <c r="E151" s="203"/>
      <c r="F151" s="203" t="s">
        <v>15</v>
      </c>
      <c r="G151" s="203" t="s">
        <v>15</v>
      </c>
    </row>
    <row r="152" spans="1:7" s="159" customFormat="1" ht="11">
      <c r="A152" s="203" t="s">
        <v>180</v>
      </c>
      <c r="B152" s="203">
        <v>6058</v>
      </c>
      <c r="C152" s="203" t="s">
        <v>15</v>
      </c>
      <c r="D152" s="203" t="s">
        <v>15</v>
      </c>
      <c r="E152" s="203"/>
      <c r="F152" s="203" t="s">
        <v>15</v>
      </c>
      <c r="G152" s="203" t="s">
        <v>15</v>
      </c>
    </row>
    <row r="153" spans="1:7" s="159" customFormat="1" ht="11">
      <c r="A153" s="203" t="s">
        <v>180</v>
      </c>
      <c r="B153" s="203">
        <v>6059</v>
      </c>
      <c r="C153" s="203" t="s">
        <v>15</v>
      </c>
      <c r="D153" s="203" t="s">
        <v>15</v>
      </c>
      <c r="E153" s="203"/>
      <c r="F153" s="203" t="s">
        <v>15</v>
      </c>
      <c r="G153" s="203" t="s">
        <v>15</v>
      </c>
    </row>
    <row r="154" spans="1:7" s="159" customFormat="1" ht="11">
      <c r="A154" s="203" t="s">
        <v>180</v>
      </c>
      <c r="B154" s="203">
        <v>6062</v>
      </c>
      <c r="C154" s="203" t="s">
        <v>15</v>
      </c>
      <c r="D154" s="203" t="s">
        <v>15</v>
      </c>
      <c r="E154" s="203"/>
      <c r="F154" s="203" t="s">
        <v>15</v>
      </c>
      <c r="G154" s="203" t="s">
        <v>15</v>
      </c>
    </row>
    <row r="155" spans="1:7" s="159" customFormat="1" ht="11">
      <c r="A155" s="203" t="s">
        <v>180</v>
      </c>
      <c r="B155" s="203">
        <v>6081</v>
      </c>
      <c r="C155" s="203" t="s">
        <v>15</v>
      </c>
      <c r="D155" s="203" t="s">
        <v>15</v>
      </c>
      <c r="E155" s="203"/>
      <c r="F155" s="203" t="s">
        <v>15</v>
      </c>
      <c r="G155" s="203" t="s">
        <v>15</v>
      </c>
    </row>
    <row r="156" spans="1:7" s="159" customFormat="1" ht="11">
      <c r="A156" s="203" t="s">
        <v>180</v>
      </c>
      <c r="B156" s="203">
        <v>6084</v>
      </c>
      <c r="C156" s="203" t="s">
        <v>15</v>
      </c>
      <c r="D156" s="203" t="s">
        <v>15</v>
      </c>
      <c r="E156" s="203"/>
      <c r="F156" s="203" t="s">
        <v>15</v>
      </c>
      <c r="G156" s="203" t="s">
        <v>15</v>
      </c>
    </row>
    <row r="157" spans="1:7" s="159" customFormat="1" ht="11">
      <c r="A157" s="203" t="s">
        <v>180</v>
      </c>
      <c r="B157" s="203">
        <v>6093</v>
      </c>
      <c r="C157" s="203" t="s">
        <v>15</v>
      </c>
      <c r="D157" s="203" t="s">
        <v>15</v>
      </c>
      <c r="E157" s="203"/>
      <c r="F157" s="203" t="s">
        <v>15</v>
      </c>
      <c r="G157" s="203" t="s">
        <v>15</v>
      </c>
    </row>
    <row r="158" spans="1:7" s="159" customFormat="1" ht="11">
      <c r="A158" s="203" t="s">
        <v>180</v>
      </c>
      <c r="B158" s="203">
        <v>6414</v>
      </c>
      <c r="C158" s="203" t="s">
        <v>15</v>
      </c>
      <c r="D158" s="203" t="s">
        <v>15</v>
      </c>
      <c r="E158" s="203"/>
      <c r="F158" s="203" t="s">
        <v>15</v>
      </c>
      <c r="G158" s="203" t="s">
        <v>15</v>
      </c>
    </row>
    <row r="159" spans="1:7" s="159" customFormat="1" ht="11">
      <c r="A159" s="203" t="s">
        <v>180</v>
      </c>
      <c r="B159" s="203">
        <v>6416</v>
      </c>
      <c r="C159" s="203" t="s">
        <v>15</v>
      </c>
      <c r="D159" s="203" t="s">
        <v>15</v>
      </c>
      <c r="E159" s="203"/>
      <c r="F159" s="203" t="s">
        <v>15</v>
      </c>
      <c r="G159" s="203" t="s">
        <v>15</v>
      </c>
    </row>
    <row r="160" spans="1:7" s="159" customFormat="1" ht="11">
      <c r="A160" s="203" t="s">
        <v>180</v>
      </c>
      <c r="B160" s="203">
        <v>6431</v>
      </c>
      <c r="C160" s="203" t="s">
        <v>15</v>
      </c>
      <c r="D160" s="203" t="s">
        <v>15</v>
      </c>
      <c r="E160" s="203"/>
      <c r="F160" s="203" t="s">
        <v>15</v>
      </c>
      <c r="G160" s="203" t="s">
        <v>15</v>
      </c>
    </row>
    <row r="161" spans="1:7" s="159" customFormat="1" ht="11">
      <c r="A161" s="203" t="s">
        <v>180</v>
      </c>
      <c r="B161" s="203">
        <v>6479</v>
      </c>
      <c r="C161" s="203" t="s">
        <v>15</v>
      </c>
      <c r="D161" s="203" t="s">
        <v>15</v>
      </c>
      <c r="E161" s="203"/>
      <c r="F161" s="203" t="s">
        <v>15</v>
      </c>
      <c r="G161" s="203" t="s">
        <v>15</v>
      </c>
    </row>
    <row r="162" spans="1:7" s="159" customFormat="1" ht="11">
      <c r="A162" s="203" t="s">
        <v>180</v>
      </c>
      <c r="B162" s="203">
        <v>6481</v>
      </c>
      <c r="C162" s="203" t="s">
        <v>15</v>
      </c>
      <c r="D162" s="203" t="s">
        <v>15</v>
      </c>
      <c r="E162" s="203"/>
      <c r="F162" s="203" t="s">
        <v>15</v>
      </c>
      <c r="G162" s="203" t="s">
        <v>15</v>
      </c>
    </row>
    <row r="163" spans="1:7" s="159" customFormat="1" ht="11">
      <c r="A163" s="203" t="s">
        <v>180</v>
      </c>
      <c r="B163" s="203">
        <v>6526</v>
      </c>
      <c r="C163" s="203" t="s">
        <v>15</v>
      </c>
      <c r="D163" s="203" t="s">
        <v>15</v>
      </c>
      <c r="E163" s="203"/>
      <c r="F163" s="203" t="s">
        <v>15</v>
      </c>
      <c r="G163" s="203" t="s">
        <v>15</v>
      </c>
    </row>
    <row r="164" spans="1:7" s="159" customFormat="1" ht="11">
      <c r="A164" s="203" t="s">
        <v>180</v>
      </c>
      <c r="B164" s="203">
        <v>6534</v>
      </c>
      <c r="C164" s="203" t="s">
        <v>15</v>
      </c>
      <c r="D164" s="203" t="s">
        <v>15</v>
      </c>
      <c r="E164" s="203"/>
      <c r="F164" s="203" t="s">
        <v>15</v>
      </c>
      <c r="G164" s="203" t="s">
        <v>15</v>
      </c>
    </row>
    <row r="165" spans="1:7" s="159" customFormat="1" ht="11">
      <c r="A165" s="203" t="s">
        <v>180</v>
      </c>
      <c r="B165" s="203">
        <v>6561</v>
      </c>
      <c r="C165" s="203" t="s">
        <v>15</v>
      </c>
      <c r="D165" s="203" t="s">
        <v>15</v>
      </c>
      <c r="E165" s="203"/>
      <c r="F165" s="203" t="s">
        <v>15</v>
      </c>
      <c r="G165" s="203" t="s">
        <v>15</v>
      </c>
    </row>
    <row r="166" spans="1:7" s="159" customFormat="1" ht="11">
      <c r="A166" s="203" t="s">
        <v>180</v>
      </c>
      <c r="B166" s="203">
        <v>6582</v>
      </c>
      <c r="C166" s="203" t="s">
        <v>15</v>
      </c>
      <c r="D166" s="203" t="s">
        <v>15</v>
      </c>
      <c r="E166" s="203"/>
      <c r="F166" s="203" t="s">
        <v>15</v>
      </c>
      <c r="G166" s="203" t="s">
        <v>15</v>
      </c>
    </row>
    <row r="167" spans="1:7" s="159" customFormat="1" ht="11">
      <c r="A167" s="203" t="s">
        <v>180</v>
      </c>
      <c r="B167" s="203">
        <v>6617</v>
      </c>
      <c r="C167" s="203" t="s">
        <v>15</v>
      </c>
      <c r="D167" s="203" t="s">
        <v>15</v>
      </c>
      <c r="E167" s="203"/>
      <c r="F167" s="203" t="s">
        <v>15</v>
      </c>
      <c r="G167" s="203" t="s">
        <v>15</v>
      </c>
    </row>
    <row r="168" spans="1:7" s="159" customFormat="1" ht="11">
      <c r="A168" s="203" t="s">
        <v>180</v>
      </c>
      <c r="B168" s="203">
        <v>6648</v>
      </c>
      <c r="C168" s="203" t="s">
        <v>15</v>
      </c>
      <c r="D168" s="203" t="s">
        <v>15</v>
      </c>
      <c r="E168" s="203"/>
      <c r="F168" s="203" t="s">
        <v>15</v>
      </c>
      <c r="G168" s="203" t="s">
        <v>15</v>
      </c>
    </row>
    <row r="169" spans="1:7" s="159" customFormat="1" ht="11">
      <c r="A169" s="203" t="s">
        <v>180</v>
      </c>
      <c r="B169" s="203">
        <v>6666</v>
      </c>
      <c r="C169" s="203" t="s">
        <v>15</v>
      </c>
      <c r="D169" s="203" t="s">
        <v>15</v>
      </c>
      <c r="E169" s="203"/>
      <c r="F169" s="203" t="s">
        <v>15</v>
      </c>
      <c r="G169" s="203" t="s">
        <v>15</v>
      </c>
    </row>
    <row r="170" spans="1:7" s="159" customFormat="1" ht="11">
      <c r="A170" s="203" t="s">
        <v>180</v>
      </c>
      <c r="B170" s="203">
        <v>6698</v>
      </c>
      <c r="C170" s="203" t="s">
        <v>15</v>
      </c>
      <c r="D170" s="203" t="s">
        <v>15</v>
      </c>
      <c r="E170" s="203"/>
      <c r="F170" s="203" t="s">
        <v>15</v>
      </c>
      <c r="G170" s="203" t="s">
        <v>15</v>
      </c>
    </row>
    <row r="171" spans="1:7" s="159" customFormat="1" ht="11">
      <c r="A171" s="203" t="s">
        <v>180</v>
      </c>
      <c r="B171" s="203">
        <v>6720</v>
      </c>
      <c r="C171" s="203" t="s">
        <v>15</v>
      </c>
      <c r="D171" s="203" t="s">
        <v>15</v>
      </c>
      <c r="E171" s="203"/>
      <c r="F171" s="203" t="s">
        <v>15</v>
      </c>
      <c r="G171" s="203" t="s">
        <v>15</v>
      </c>
    </row>
    <row r="172" spans="1:7" s="159" customFormat="1" ht="11">
      <c r="A172" s="203" t="s">
        <v>180</v>
      </c>
      <c r="B172" s="203">
        <v>6731</v>
      </c>
      <c r="C172" s="203" t="s">
        <v>15</v>
      </c>
      <c r="D172" s="203" t="s">
        <v>15</v>
      </c>
      <c r="E172" s="203"/>
      <c r="F172" s="203" t="s">
        <v>15</v>
      </c>
      <c r="G172" s="203" t="s">
        <v>15</v>
      </c>
    </row>
    <row r="173" spans="1:7" s="159" customFormat="1" ht="11">
      <c r="A173" s="203" t="s">
        <v>180</v>
      </c>
      <c r="B173" s="203">
        <v>6757</v>
      </c>
      <c r="C173" s="203" t="s">
        <v>15</v>
      </c>
      <c r="D173" s="203" t="s">
        <v>15</v>
      </c>
      <c r="E173" s="203"/>
      <c r="F173" s="203" t="s">
        <v>15</v>
      </c>
      <c r="G173" s="203" t="s">
        <v>15</v>
      </c>
    </row>
    <row r="174" spans="1:7" s="159" customFormat="1" ht="11">
      <c r="A174" s="203" t="s">
        <v>180</v>
      </c>
      <c r="B174" s="203">
        <v>6799</v>
      </c>
      <c r="C174" s="203" t="s">
        <v>15</v>
      </c>
      <c r="D174" s="203" t="s">
        <v>15</v>
      </c>
      <c r="E174" s="203"/>
      <c r="F174" s="203" t="s">
        <v>15</v>
      </c>
      <c r="G174" s="203" t="s">
        <v>15</v>
      </c>
    </row>
    <row r="175" spans="1:7" s="159" customFormat="1" ht="11">
      <c r="A175" s="203" t="s">
        <v>180</v>
      </c>
      <c r="B175" s="203">
        <v>6810</v>
      </c>
      <c r="C175" s="203" t="s">
        <v>15</v>
      </c>
      <c r="D175" s="203" t="s">
        <v>15</v>
      </c>
      <c r="E175" s="203"/>
      <c r="F175" s="203" t="s">
        <v>15</v>
      </c>
      <c r="G175" s="203" t="s">
        <v>15</v>
      </c>
    </row>
    <row r="176" spans="1:7" s="159" customFormat="1" ht="11">
      <c r="A176" s="203" t="s">
        <v>180</v>
      </c>
      <c r="B176" s="203">
        <v>6824</v>
      </c>
      <c r="C176" s="203" t="s">
        <v>15</v>
      </c>
      <c r="D176" s="203" t="s">
        <v>15</v>
      </c>
      <c r="E176" s="203"/>
      <c r="F176" s="203" t="s">
        <v>15</v>
      </c>
      <c r="G176" s="203" t="s">
        <v>15</v>
      </c>
    </row>
    <row r="177" spans="1:7" s="159" customFormat="1" ht="11">
      <c r="A177" s="203" t="s">
        <v>180</v>
      </c>
      <c r="B177" s="203">
        <v>6842</v>
      </c>
      <c r="C177" s="203" t="s">
        <v>15</v>
      </c>
      <c r="D177" s="203" t="s">
        <v>15</v>
      </c>
      <c r="E177" s="203"/>
      <c r="F177" s="203" t="s">
        <v>15</v>
      </c>
      <c r="G177" s="203" t="s">
        <v>15</v>
      </c>
    </row>
    <row r="178" spans="1:7" s="159" customFormat="1" ht="11">
      <c r="A178" s="203" t="s">
        <v>180</v>
      </c>
      <c r="B178" s="203">
        <v>6902</v>
      </c>
      <c r="C178" s="203" t="s">
        <v>15</v>
      </c>
      <c r="D178" s="203" t="s">
        <v>15</v>
      </c>
      <c r="E178" s="203"/>
      <c r="F178" s="203" t="s">
        <v>15</v>
      </c>
      <c r="G178" s="203" t="s">
        <v>15</v>
      </c>
    </row>
    <row r="179" spans="1:7" s="159" customFormat="1" ht="11">
      <c r="A179" s="203" t="s">
        <v>180</v>
      </c>
      <c r="B179" s="203">
        <v>6903</v>
      </c>
      <c r="C179" s="203" t="s">
        <v>15</v>
      </c>
      <c r="D179" s="203" t="s">
        <v>15</v>
      </c>
      <c r="E179" s="203"/>
      <c r="F179" s="203" t="s">
        <v>15</v>
      </c>
      <c r="G179" s="203" t="s">
        <v>15</v>
      </c>
    </row>
    <row r="180" spans="1:7" s="159" customFormat="1" ht="11">
      <c r="A180" s="203" t="s">
        <v>180</v>
      </c>
      <c r="B180" s="203">
        <v>6913</v>
      </c>
      <c r="C180" s="203" t="s">
        <v>15</v>
      </c>
      <c r="D180" s="203" t="s">
        <v>15</v>
      </c>
      <c r="E180" s="203"/>
      <c r="F180" s="203" t="s">
        <v>15</v>
      </c>
      <c r="G180" s="203" t="s">
        <v>15</v>
      </c>
    </row>
    <row r="181" spans="1:7" s="159" customFormat="1" ht="11">
      <c r="A181" s="203" t="s">
        <v>180</v>
      </c>
      <c r="B181" s="203">
        <v>7003</v>
      </c>
      <c r="C181" s="203" t="s">
        <v>15</v>
      </c>
      <c r="D181" s="203" t="s">
        <v>15</v>
      </c>
      <c r="E181" s="203"/>
      <c r="F181" s="203" t="s">
        <v>15</v>
      </c>
      <c r="G181" s="203" t="s">
        <v>15</v>
      </c>
    </row>
    <row r="182" spans="1:7" s="159" customFormat="1" ht="11">
      <c r="A182" s="203" t="s">
        <v>180</v>
      </c>
      <c r="B182" s="203">
        <v>7023</v>
      </c>
      <c r="C182" s="203" t="s">
        <v>15</v>
      </c>
      <c r="D182" s="203" t="s">
        <v>15</v>
      </c>
      <c r="E182" s="203"/>
      <c r="F182" s="203" t="s">
        <v>15</v>
      </c>
      <c r="G182" s="203" t="s">
        <v>15</v>
      </c>
    </row>
    <row r="183" spans="1:7" s="159" customFormat="1" ht="11">
      <c r="A183" s="203" t="s">
        <v>180</v>
      </c>
      <c r="B183" s="203">
        <v>7024</v>
      </c>
      <c r="C183" s="203" t="s">
        <v>15</v>
      </c>
      <c r="D183" s="203" t="s">
        <v>15</v>
      </c>
      <c r="E183" s="203"/>
      <c r="F183" s="203" t="s">
        <v>15</v>
      </c>
      <c r="G183" s="203" t="s">
        <v>15</v>
      </c>
    </row>
    <row r="184" spans="1:7" s="159" customFormat="1" ht="11">
      <c r="A184" s="203" t="s">
        <v>180</v>
      </c>
      <c r="B184" s="203">
        <v>7051</v>
      </c>
      <c r="C184" s="203" t="s">
        <v>15</v>
      </c>
      <c r="D184" s="203" t="s">
        <v>15</v>
      </c>
      <c r="E184" s="203"/>
      <c r="F184" s="203" t="s">
        <v>15</v>
      </c>
      <c r="G184" s="203" t="s">
        <v>15</v>
      </c>
    </row>
    <row r="185" spans="1:7" s="159" customFormat="1" ht="11">
      <c r="A185" s="203" t="s">
        <v>180</v>
      </c>
      <c r="B185" s="203">
        <v>7060</v>
      </c>
      <c r="C185" s="203" t="s">
        <v>15</v>
      </c>
      <c r="D185" s="203" t="s">
        <v>15</v>
      </c>
      <c r="E185" s="203"/>
      <c r="F185" s="203" t="s">
        <v>15</v>
      </c>
      <c r="G185" s="203" t="s">
        <v>15</v>
      </c>
    </row>
    <row r="186" spans="1:7" s="159" customFormat="1" ht="11">
      <c r="A186" s="203" t="s">
        <v>180</v>
      </c>
      <c r="B186" s="203">
        <v>7100</v>
      </c>
      <c r="C186" s="203" t="s">
        <v>15</v>
      </c>
      <c r="D186" s="203" t="s">
        <v>15</v>
      </c>
      <c r="E186" s="203"/>
      <c r="F186" s="203" t="s">
        <v>15</v>
      </c>
      <c r="G186" s="203" t="s">
        <v>15</v>
      </c>
    </row>
    <row r="187" spans="1:7" s="159" customFormat="1" ht="11">
      <c r="A187" s="203" t="s">
        <v>180</v>
      </c>
      <c r="B187" s="203">
        <v>7101</v>
      </c>
      <c r="C187" s="203" t="s">
        <v>15</v>
      </c>
      <c r="D187" s="203" t="s">
        <v>15</v>
      </c>
      <c r="E187" s="203"/>
      <c r="F187" s="203" t="s">
        <v>15</v>
      </c>
      <c r="G187" s="203" t="s">
        <v>15</v>
      </c>
    </row>
    <row r="188" spans="1:7" s="159" customFormat="1" ht="11">
      <c r="A188" s="203" t="s">
        <v>180</v>
      </c>
      <c r="B188" s="203">
        <v>7142</v>
      </c>
      <c r="C188" s="203" t="s">
        <v>15</v>
      </c>
      <c r="D188" s="203" t="s">
        <v>15</v>
      </c>
      <c r="E188" s="203"/>
      <c r="F188" s="203" t="s">
        <v>15</v>
      </c>
      <c r="G188" s="203" t="s">
        <v>15</v>
      </c>
    </row>
    <row r="189" spans="1:7" s="159" customFormat="1" ht="11">
      <c r="A189" s="203" t="s">
        <v>180</v>
      </c>
      <c r="B189" s="203">
        <v>7148</v>
      </c>
      <c r="C189" s="203" t="s">
        <v>15</v>
      </c>
      <c r="D189" s="203" t="s">
        <v>15</v>
      </c>
      <c r="E189" s="203"/>
      <c r="F189" s="203" t="s">
        <v>15</v>
      </c>
      <c r="G189" s="203" t="s">
        <v>15</v>
      </c>
    </row>
    <row r="190" spans="1:7" s="159" customFormat="1" ht="11">
      <c r="A190" s="203" t="s">
        <v>180</v>
      </c>
      <c r="B190" s="203">
        <v>7150</v>
      </c>
      <c r="C190" s="203" t="s">
        <v>15</v>
      </c>
      <c r="D190" s="203" t="s">
        <v>15</v>
      </c>
      <c r="E190" s="203"/>
      <c r="F190" s="203" t="s">
        <v>15</v>
      </c>
      <c r="G190" s="203" t="s">
        <v>15</v>
      </c>
    </row>
    <row r="191" spans="1:7" s="159" customFormat="1" ht="11">
      <c r="A191" s="203" t="s">
        <v>180</v>
      </c>
      <c r="B191" s="203">
        <v>7167</v>
      </c>
      <c r="C191" s="203" t="s">
        <v>15</v>
      </c>
      <c r="D191" s="203" t="s">
        <v>15</v>
      </c>
      <c r="E191" s="203"/>
      <c r="F191" s="203" t="s">
        <v>15</v>
      </c>
      <c r="G191" s="203" t="s">
        <v>15</v>
      </c>
    </row>
    <row r="192" spans="1:7" s="159" customFormat="1" ht="11">
      <c r="A192" s="203" t="s">
        <v>180</v>
      </c>
      <c r="B192" s="203">
        <v>7169</v>
      </c>
      <c r="C192" s="203" t="s">
        <v>15</v>
      </c>
      <c r="D192" s="203" t="s">
        <v>15</v>
      </c>
      <c r="E192" s="203"/>
      <c r="F192" s="203" t="s">
        <v>15</v>
      </c>
      <c r="G192" s="203" t="s">
        <v>15</v>
      </c>
    </row>
    <row r="193" spans="1:7" s="159" customFormat="1" ht="11">
      <c r="A193" s="203" t="s">
        <v>180</v>
      </c>
      <c r="B193" s="203">
        <v>7202</v>
      </c>
      <c r="C193" s="203" t="s">
        <v>15</v>
      </c>
      <c r="D193" s="203" t="s">
        <v>15</v>
      </c>
      <c r="E193" s="203"/>
      <c r="F193" s="203" t="s">
        <v>15</v>
      </c>
      <c r="G193" s="203" t="s">
        <v>15</v>
      </c>
    </row>
    <row r="194" spans="1:7" s="159" customFormat="1" ht="11">
      <c r="A194" s="203" t="s">
        <v>180</v>
      </c>
      <c r="B194" s="203">
        <v>7203</v>
      </c>
      <c r="C194" s="203" t="s">
        <v>15</v>
      </c>
      <c r="D194" s="203" t="s">
        <v>15</v>
      </c>
      <c r="E194" s="203"/>
      <c r="F194" s="203" t="s">
        <v>15</v>
      </c>
      <c r="G194" s="203" t="s">
        <v>15</v>
      </c>
    </row>
    <row r="195" spans="1:7" s="159" customFormat="1" ht="11">
      <c r="A195" s="203" t="s">
        <v>180</v>
      </c>
      <c r="B195" s="203">
        <v>7208</v>
      </c>
      <c r="C195" s="203" t="s">
        <v>15</v>
      </c>
      <c r="D195" s="203" t="s">
        <v>15</v>
      </c>
      <c r="E195" s="203"/>
      <c r="F195" s="203" t="s">
        <v>15</v>
      </c>
      <c r="G195" s="203" t="s">
        <v>15</v>
      </c>
    </row>
    <row r="196" spans="1:7" s="159" customFormat="1" ht="11">
      <c r="A196" s="203" t="s">
        <v>180</v>
      </c>
      <c r="B196" s="203">
        <v>7217</v>
      </c>
      <c r="C196" s="203" t="s">
        <v>15</v>
      </c>
      <c r="D196" s="203" t="s">
        <v>15</v>
      </c>
      <c r="E196" s="203"/>
      <c r="F196" s="203" t="s">
        <v>15</v>
      </c>
      <c r="G196" s="203" t="s">
        <v>15</v>
      </c>
    </row>
    <row r="197" spans="1:7" s="159" customFormat="1" ht="11">
      <c r="A197" s="203" t="s">
        <v>180</v>
      </c>
      <c r="B197" s="203">
        <v>7242</v>
      </c>
      <c r="C197" s="203" t="s">
        <v>15</v>
      </c>
      <c r="D197" s="203" t="s">
        <v>15</v>
      </c>
      <c r="E197" s="203"/>
      <c r="F197" s="203" t="s">
        <v>15</v>
      </c>
      <c r="G197" s="203" t="s">
        <v>15</v>
      </c>
    </row>
    <row r="198" spans="1:7" s="159" customFormat="1" ht="11">
      <c r="A198" s="203" t="s">
        <v>180</v>
      </c>
      <c r="B198" s="203">
        <v>7252</v>
      </c>
      <c r="C198" s="203" t="s">
        <v>15</v>
      </c>
      <c r="D198" s="203" t="s">
        <v>15</v>
      </c>
      <c r="E198" s="203"/>
      <c r="F198" s="203" t="s">
        <v>15</v>
      </c>
      <c r="G198" s="203" t="s">
        <v>15</v>
      </c>
    </row>
    <row r="199" spans="1:7" s="159" customFormat="1" ht="11">
      <c r="A199" s="203" t="s">
        <v>180</v>
      </c>
      <c r="B199" s="203">
        <v>7287</v>
      </c>
      <c r="C199" s="203" t="s">
        <v>15</v>
      </c>
      <c r="D199" s="203" t="s">
        <v>15</v>
      </c>
      <c r="E199" s="203"/>
      <c r="F199" s="203" t="s">
        <v>15</v>
      </c>
      <c r="G199" s="203" t="s">
        <v>15</v>
      </c>
    </row>
    <row r="200" spans="1:7" s="159" customFormat="1" ht="11">
      <c r="A200" s="203" t="s">
        <v>180</v>
      </c>
      <c r="B200" s="203">
        <v>7302</v>
      </c>
      <c r="C200" s="203" t="s">
        <v>15</v>
      </c>
      <c r="D200" s="203" t="s">
        <v>15</v>
      </c>
      <c r="E200" s="203"/>
      <c r="F200" s="203" t="s">
        <v>15</v>
      </c>
      <c r="G200" s="203" t="s">
        <v>15</v>
      </c>
    </row>
    <row r="201" spans="1:7" s="159" customFormat="1" ht="11">
      <c r="A201" s="203" t="s">
        <v>180</v>
      </c>
      <c r="B201" s="203">
        <v>7309</v>
      </c>
      <c r="C201" s="203" t="s">
        <v>15</v>
      </c>
      <c r="D201" s="203" t="s">
        <v>15</v>
      </c>
      <c r="E201" s="203"/>
      <c r="F201" s="203" t="s">
        <v>15</v>
      </c>
      <c r="G201" s="203" t="s">
        <v>15</v>
      </c>
    </row>
    <row r="202" spans="1:7" s="159" customFormat="1" ht="11">
      <c r="A202" s="203" t="s">
        <v>180</v>
      </c>
      <c r="B202" s="203">
        <v>7329</v>
      </c>
      <c r="C202" s="203" t="s">
        <v>15</v>
      </c>
      <c r="D202" s="203" t="s">
        <v>15</v>
      </c>
      <c r="E202" s="203"/>
      <c r="F202" s="203" t="s">
        <v>15</v>
      </c>
      <c r="G202" s="203" t="s">
        <v>15</v>
      </c>
    </row>
    <row r="203" spans="1:7" s="159" customFormat="1" ht="11">
      <c r="A203" s="203" t="s">
        <v>180</v>
      </c>
      <c r="B203" s="203">
        <v>7368</v>
      </c>
      <c r="C203" s="203" t="s">
        <v>15</v>
      </c>
      <c r="D203" s="203" t="s">
        <v>15</v>
      </c>
      <c r="E203" s="203"/>
      <c r="F203" s="203" t="s">
        <v>15</v>
      </c>
      <c r="G203" s="203" t="s">
        <v>15</v>
      </c>
    </row>
    <row r="204" spans="1:7" s="159" customFormat="1" ht="11">
      <c r="A204" s="203" t="s">
        <v>180</v>
      </c>
      <c r="B204" s="203">
        <v>7452</v>
      </c>
      <c r="C204" s="203" t="s">
        <v>15</v>
      </c>
      <c r="D204" s="203" t="s">
        <v>15</v>
      </c>
      <c r="E204" s="203"/>
      <c r="F204" s="203" t="s">
        <v>15</v>
      </c>
      <c r="G204" s="203" t="s">
        <v>15</v>
      </c>
    </row>
    <row r="205" spans="1:7" s="159" customFormat="1" ht="11">
      <c r="A205" s="203" t="s">
        <v>180</v>
      </c>
      <c r="B205" s="203">
        <v>7482</v>
      </c>
      <c r="C205" s="203" t="s">
        <v>15</v>
      </c>
      <c r="D205" s="203" t="s">
        <v>15</v>
      </c>
      <c r="E205" s="203"/>
      <c r="F205" s="203" t="s">
        <v>15</v>
      </c>
      <c r="G205" s="203" t="s">
        <v>15</v>
      </c>
    </row>
    <row r="206" spans="1:7" s="159" customFormat="1" ht="11">
      <c r="A206" s="203" t="s">
        <v>180</v>
      </c>
      <c r="B206" s="203">
        <v>7535</v>
      </c>
      <c r="C206" s="203" t="s">
        <v>15</v>
      </c>
      <c r="D206" s="203" t="s">
        <v>15</v>
      </c>
      <c r="E206" s="203"/>
      <c r="F206" s="203" t="s">
        <v>15</v>
      </c>
      <c r="G206" s="203" t="s">
        <v>15</v>
      </c>
    </row>
    <row r="207" spans="1:7" s="159" customFormat="1" ht="11">
      <c r="A207" s="203" t="s">
        <v>180</v>
      </c>
      <c r="B207" s="203">
        <v>7559</v>
      </c>
      <c r="C207" s="203" t="s">
        <v>15</v>
      </c>
      <c r="D207" s="203" t="s">
        <v>15</v>
      </c>
      <c r="E207" s="203"/>
      <c r="F207" s="203" t="s">
        <v>15</v>
      </c>
      <c r="G207" s="203" t="s">
        <v>15</v>
      </c>
    </row>
    <row r="208" spans="1:7" s="159" customFormat="1" ht="11">
      <c r="A208" s="203" t="s">
        <v>180</v>
      </c>
      <c r="B208" s="203">
        <v>7566</v>
      </c>
      <c r="C208" s="203" t="s">
        <v>15</v>
      </c>
      <c r="D208" s="203" t="s">
        <v>15</v>
      </c>
      <c r="E208" s="203"/>
      <c r="F208" s="203" t="s">
        <v>15</v>
      </c>
      <c r="G208" s="203" t="s">
        <v>15</v>
      </c>
    </row>
    <row r="209" spans="1:7" s="159" customFormat="1" ht="11">
      <c r="A209" s="203" t="s">
        <v>180</v>
      </c>
      <c r="B209" s="203">
        <v>7569</v>
      </c>
      <c r="C209" s="203" t="s">
        <v>15</v>
      </c>
      <c r="D209" s="203" t="s">
        <v>15</v>
      </c>
      <c r="E209" s="203"/>
      <c r="F209" s="203" t="s">
        <v>15</v>
      </c>
      <c r="G209" s="203" t="s">
        <v>15</v>
      </c>
    </row>
    <row r="210" spans="1:7" s="159" customFormat="1" ht="11">
      <c r="A210" s="203" t="s">
        <v>180</v>
      </c>
      <c r="B210" s="203">
        <v>7576</v>
      </c>
      <c r="C210" s="203" t="s">
        <v>15</v>
      </c>
      <c r="D210" s="203" t="s">
        <v>15</v>
      </c>
      <c r="E210" s="203"/>
      <c r="F210" s="203" t="s">
        <v>15</v>
      </c>
      <c r="G210" s="203" t="s">
        <v>15</v>
      </c>
    </row>
    <row r="211" spans="1:7" s="159" customFormat="1" ht="11">
      <c r="A211" s="203" t="s">
        <v>180</v>
      </c>
      <c r="B211" s="203">
        <v>7589</v>
      </c>
      <c r="C211" s="203" t="s">
        <v>15</v>
      </c>
      <c r="D211" s="203" t="s">
        <v>15</v>
      </c>
      <c r="E211" s="203"/>
      <c r="F211" s="203" t="s">
        <v>15</v>
      </c>
      <c r="G211" s="203" t="s">
        <v>15</v>
      </c>
    </row>
    <row r="212" spans="1:7" s="159" customFormat="1" ht="11">
      <c r="A212" s="203" t="s">
        <v>180</v>
      </c>
      <c r="B212" s="203">
        <v>7592</v>
      </c>
      <c r="C212" s="203" t="s">
        <v>15</v>
      </c>
      <c r="D212" s="203" t="s">
        <v>15</v>
      </c>
      <c r="E212" s="203"/>
      <c r="F212" s="203" t="s">
        <v>15</v>
      </c>
      <c r="G212" s="203" t="s">
        <v>15</v>
      </c>
    </row>
    <row r="213" spans="1:7" s="159" customFormat="1" ht="11">
      <c r="A213" s="203" t="s">
        <v>180</v>
      </c>
      <c r="B213" s="203">
        <v>7631</v>
      </c>
      <c r="C213" s="203" t="s">
        <v>15</v>
      </c>
      <c r="D213" s="203" t="s">
        <v>15</v>
      </c>
      <c r="E213" s="203"/>
      <c r="F213" s="203" t="s">
        <v>15</v>
      </c>
      <c r="G213" s="203" t="s">
        <v>15</v>
      </c>
    </row>
    <row r="214" spans="1:7" s="159" customFormat="1" ht="11">
      <c r="A214" s="203" t="s">
        <v>180</v>
      </c>
      <c r="B214" s="203">
        <v>7644</v>
      </c>
      <c r="C214" s="203" t="s">
        <v>15</v>
      </c>
      <c r="D214" s="203" t="s">
        <v>15</v>
      </c>
      <c r="E214" s="203"/>
      <c r="F214" s="203" t="s">
        <v>15</v>
      </c>
      <c r="G214" s="203" t="s">
        <v>15</v>
      </c>
    </row>
    <row r="215" spans="1:7" s="159" customFormat="1" ht="11">
      <c r="A215" s="203" t="s">
        <v>180</v>
      </c>
      <c r="B215" s="203">
        <v>7682</v>
      </c>
      <c r="C215" s="203" t="s">
        <v>15</v>
      </c>
      <c r="D215" s="203" t="s">
        <v>15</v>
      </c>
      <c r="E215" s="203"/>
      <c r="F215" s="203" t="s">
        <v>15</v>
      </c>
      <c r="G215" s="203" t="s">
        <v>15</v>
      </c>
    </row>
    <row r="216" spans="1:7" s="159" customFormat="1" ht="11">
      <c r="A216" s="203" t="s">
        <v>180</v>
      </c>
      <c r="B216" s="203">
        <v>7789</v>
      </c>
      <c r="C216" s="203" t="s">
        <v>15</v>
      </c>
      <c r="D216" s="203" t="s">
        <v>15</v>
      </c>
      <c r="E216" s="203"/>
      <c r="F216" s="203" t="s">
        <v>15</v>
      </c>
      <c r="G216" s="203" t="s">
        <v>15</v>
      </c>
    </row>
    <row r="217" spans="1:7" s="159" customFormat="1" ht="11">
      <c r="A217" s="203" t="s">
        <v>180</v>
      </c>
      <c r="B217" s="203">
        <v>8097</v>
      </c>
      <c r="C217" s="203" t="s">
        <v>15</v>
      </c>
      <c r="D217" s="203" t="s">
        <v>15</v>
      </c>
      <c r="E217" s="203"/>
      <c r="F217" s="203" t="s">
        <v>15</v>
      </c>
      <c r="G217" s="203" t="s">
        <v>15</v>
      </c>
    </row>
    <row r="218" spans="1:7" s="159" customFormat="1" ht="11">
      <c r="A218" s="203" t="s">
        <v>180</v>
      </c>
      <c r="B218" s="203">
        <v>8103</v>
      </c>
      <c r="C218" s="203" t="s">
        <v>15</v>
      </c>
      <c r="D218" s="203" t="s">
        <v>15</v>
      </c>
      <c r="E218" s="203"/>
      <c r="F218" s="203" t="s">
        <v>15</v>
      </c>
      <c r="G218" s="203" t="s">
        <v>15</v>
      </c>
    </row>
    <row r="219" spans="1:7" s="159" customFormat="1" ht="11">
      <c r="A219" s="203" t="s">
        <v>180</v>
      </c>
      <c r="B219" s="203">
        <v>8116</v>
      </c>
      <c r="C219" s="203" t="s">
        <v>15</v>
      </c>
      <c r="D219" s="203" t="s">
        <v>15</v>
      </c>
      <c r="E219" s="203"/>
      <c r="F219" s="203" t="s">
        <v>15</v>
      </c>
      <c r="G219" s="203" t="s">
        <v>15</v>
      </c>
    </row>
    <row r="220" spans="1:7" s="159" customFormat="1" ht="11">
      <c r="A220" s="203" t="s">
        <v>180</v>
      </c>
      <c r="B220" s="203">
        <v>8171</v>
      </c>
      <c r="C220" s="203" t="s">
        <v>15</v>
      </c>
      <c r="D220" s="203" t="s">
        <v>15</v>
      </c>
      <c r="E220" s="203"/>
      <c r="F220" s="203" t="s">
        <v>15</v>
      </c>
      <c r="G220" s="203" t="s">
        <v>15</v>
      </c>
    </row>
    <row r="221" spans="1:7" s="159" customFormat="1" ht="11">
      <c r="A221" s="203" t="s">
        <v>180</v>
      </c>
      <c r="B221" s="203">
        <v>8217</v>
      </c>
      <c r="C221" s="203" t="s">
        <v>15</v>
      </c>
      <c r="D221" s="203" t="s">
        <v>15</v>
      </c>
      <c r="E221" s="203"/>
      <c r="F221" s="203" t="s">
        <v>15</v>
      </c>
      <c r="G221" s="203" t="s">
        <v>15</v>
      </c>
    </row>
    <row r="222" spans="1:7" s="159" customFormat="1" ht="11">
      <c r="A222" s="203" t="s">
        <v>180</v>
      </c>
      <c r="B222" s="203">
        <v>8228</v>
      </c>
      <c r="C222" s="203" t="s">
        <v>15</v>
      </c>
      <c r="D222" s="203" t="s">
        <v>15</v>
      </c>
      <c r="E222" s="203"/>
      <c r="F222" s="203" t="s">
        <v>15</v>
      </c>
      <c r="G222" s="203" t="s">
        <v>15</v>
      </c>
    </row>
    <row r="223" spans="1:7" s="159" customFormat="1" ht="11">
      <c r="A223" s="203" t="s">
        <v>180</v>
      </c>
      <c r="B223" s="203">
        <v>8243</v>
      </c>
      <c r="C223" s="203" t="s">
        <v>15</v>
      </c>
      <c r="D223" s="203" t="s">
        <v>15</v>
      </c>
      <c r="E223" s="203"/>
      <c r="F223" s="203" t="s">
        <v>15</v>
      </c>
      <c r="G223" s="203" t="s">
        <v>15</v>
      </c>
    </row>
    <row r="224" spans="1:7" s="159" customFormat="1" ht="11">
      <c r="A224" s="203" t="s">
        <v>180</v>
      </c>
      <c r="B224" s="203">
        <v>8278</v>
      </c>
      <c r="C224" s="203" t="s">
        <v>15</v>
      </c>
      <c r="D224" s="203" t="s">
        <v>15</v>
      </c>
      <c r="E224" s="203"/>
      <c r="F224" s="203" t="s">
        <v>15</v>
      </c>
      <c r="G224" s="203" t="s">
        <v>15</v>
      </c>
    </row>
    <row r="225" spans="1:7" s="159" customFormat="1" ht="11">
      <c r="A225" s="203" t="s">
        <v>180</v>
      </c>
      <c r="B225" s="203">
        <v>8286</v>
      </c>
      <c r="C225" s="203" t="s">
        <v>15</v>
      </c>
      <c r="D225" s="203" t="s">
        <v>15</v>
      </c>
      <c r="E225" s="203"/>
      <c r="F225" s="203" t="s">
        <v>15</v>
      </c>
      <c r="G225" s="203" t="s">
        <v>15</v>
      </c>
    </row>
    <row r="226" spans="1:7" s="159" customFormat="1" ht="11">
      <c r="A226" s="203" t="s">
        <v>180</v>
      </c>
      <c r="B226" s="203">
        <v>8290</v>
      </c>
      <c r="C226" s="203" t="s">
        <v>15</v>
      </c>
      <c r="D226" s="203" t="s">
        <v>15</v>
      </c>
      <c r="E226" s="203"/>
      <c r="F226" s="203" t="s">
        <v>15</v>
      </c>
      <c r="G226" s="203" t="s">
        <v>15</v>
      </c>
    </row>
    <row r="227" spans="1:7" s="159" customFormat="1" ht="11">
      <c r="A227" s="203" t="s">
        <v>180</v>
      </c>
      <c r="B227" s="203">
        <v>8591</v>
      </c>
      <c r="C227" s="203" t="s">
        <v>15</v>
      </c>
      <c r="D227" s="203" t="s">
        <v>15</v>
      </c>
      <c r="E227" s="203"/>
      <c r="F227" s="203" t="s">
        <v>15</v>
      </c>
      <c r="G227" s="203" t="s">
        <v>15</v>
      </c>
    </row>
    <row r="228" spans="1:7" s="159" customFormat="1" ht="11">
      <c r="A228" s="203" t="s">
        <v>180</v>
      </c>
      <c r="B228" s="203">
        <v>8638</v>
      </c>
      <c r="C228" s="203" t="s">
        <v>15</v>
      </c>
      <c r="D228" s="203" t="s">
        <v>15</v>
      </c>
      <c r="E228" s="203"/>
      <c r="F228" s="203" t="s">
        <v>15</v>
      </c>
      <c r="G228" s="203" t="s">
        <v>15</v>
      </c>
    </row>
    <row r="229" spans="1:7" s="159" customFormat="1" ht="11">
      <c r="A229" s="203" t="s">
        <v>180</v>
      </c>
      <c r="B229" s="203">
        <v>9011</v>
      </c>
      <c r="C229" s="203" t="s">
        <v>15</v>
      </c>
      <c r="D229" s="203" t="s">
        <v>15</v>
      </c>
      <c r="E229" s="203"/>
      <c r="F229" s="203" t="s">
        <v>15</v>
      </c>
      <c r="G229" s="203" t="s">
        <v>15</v>
      </c>
    </row>
    <row r="230" spans="1:7" s="159" customFormat="1" ht="11">
      <c r="A230" s="203" t="s">
        <v>180</v>
      </c>
      <c r="B230" s="203">
        <v>9019</v>
      </c>
      <c r="C230" s="203" t="s">
        <v>15</v>
      </c>
      <c r="D230" s="203" t="s">
        <v>15</v>
      </c>
      <c r="E230" s="203"/>
      <c r="F230" s="203" t="s">
        <v>15</v>
      </c>
      <c r="G230" s="203" t="s">
        <v>15</v>
      </c>
    </row>
    <row r="231" spans="1:7" s="159" customFormat="1" ht="11">
      <c r="A231" s="203" t="s">
        <v>180</v>
      </c>
      <c r="B231" s="203">
        <v>9036</v>
      </c>
      <c r="C231" s="203" t="s">
        <v>15</v>
      </c>
      <c r="D231" s="203" t="s">
        <v>15</v>
      </c>
      <c r="E231" s="203"/>
      <c r="F231" s="203" t="s">
        <v>15</v>
      </c>
      <c r="G231" s="203" t="s">
        <v>15</v>
      </c>
    </row>
    <row r="232" spans="1:7" s="159" customFormat="1" ht="11">
      <c r="A232" s="203" t="s">
        <v>180</v>
      </c>
      <c r="B232" s="203">
        <v>9046</v>
      </c>
      <c r="C232" s="203" t="s">
        <v>15</v>
      </c>
      <c r="D232" s="203" t="s">
        <v>15</v>
      </c>
      <c r="E232" s="203"/>
      <c r="F232" s="203" t="s">
        <v>15</v>
      </c>
      <c r="G232" s="203" t="s">
        <v>15</v>
      </c>
    </row>
    <row r="233" spans="1:7" s="159" customFormat="1" ht="11">
      <c r="A233" s="203" t="s">
        <v>180</v>
      </c>
      <c r="B233" s="203">
        <v>9051</v>
      </c>
      <c r="C233" s="203" t="s">
        <v>15</v>
      </c>
      <c r="D233" s="203" t="s">
        <v>15</v>
      </c>
      <c r="E233" s="203"/>
      <c r="F233" s="203" t="s">
        <v>15</v>
      </c>
      <c r="G233" s="203" t="s">
        <v>15</v>
      </c>
    </row>
    <row r="234" spans="1:7" s="159" customFormat="1" ht="11">
      <c r="A234" s="203" t="s">
        <v>180</v>
      </c>
      <c r="B234" s="203">
        <v>9066</v>
      </c>
      <c r="C234" s="203" t="s">
        <v>15</v>
      </c>
      <c r="D234" s="203" t="s">
        <v>15</v>
      </c>
      <c r="E234" s="203"/>
      <c r="F234" s="203" t="s">
        <v>15</v>
      </c>
      <c r="G234" s="203" t="s">
        <v>15</v>
      </c>
    </row>
    <row r="235" spans="1:7" s="159" customFormat="1" ht="11">
      <c r="A235" s="203" t="s">
        <v>180</v>
      </c>
      <c r="B235" s="203">
        <v>9119</v>
      </c>
      <c r="C235" s="203" t="s">
        <v>15</v>
      </c>
      <c r="D235" s="203" t="s">
        <v>15</v>
      </c>
      <c r="E235" s="203"/>
      <c r="F235" s="203" t="s">
        <v>15</v>
      </c>
      <c r="G235" s="203" t="s">
        <v>15</v>
      </c>
    </row>
    <row r="236" spans="1:7" s="159" customFormat="1" ht="11">
      <c r="A236" s="203" t="s">
        <v>180</v>
      </c>
      <c r="B236" s="203">
        <v>9142</v>
      </c>
      <c r="C236" s="203" t="s">
        <v>15</v>
      </c>
      <c r="D236" s="203" t="s">
        <v>15</v>
      </c>
      <c r="E236" s="203"/>
      <c r="F236" s="203" t="s">
        <v>15</v>
      </c>
      <c r="G236" s="203" t="s">
        <v>15</v>
      </c>
    </row>
    <row r="237" spans="1:7" s="159" customFormat="1" ht="11">
      <c r="A237" s="203" t="s">
        <v>180</v>
      </c>
      <c r="B237" s="203">
        <v>9191</v>
      </c>
      <c r="C237" s="203" t="s">
        <v>15</v>
      </c>
      <c r="D237" s="203" t="s">
        <v>15</v>
      </c>
      <c r="E237" s="203"/>
      <c r="F237" s="203" t="s">
        <v>15</v>
      </c>
      <c r="G237" s="203" t="s">
        <v>15</v>
      </c>
    </row>
    <row r="238" spans="1:7" s="159" customFormat="1" ht="11">
      <c r="A238" s="203" t="s">
        <v>180</v>
      </c>
      <c r="B238" s="203">
        <v>9266</v>
      </c>
      <c r="C238" s="203" t="s">
        <v>15</v>
      </c>
      <c r="D238" s="203" t="s">
        <v>15</v>
      </c>
      <c r="E238" s="203"/>
      <c r="F238" s="203" t="s">
        <v>15</v>
      </c>
      <c r="G238" s="203" t="s">
        <v>15</v>
      </c>
    </row>
    <row r="239" spans="1:7" s="159" customFormat="1" ht="11">
      <c r="A239" s="203" t="s">
        <v>180</v>
      </c>
      <c r="B239" s="203">
        <v>9395</v>
      </c>
      <c r="C239" s="203" t="s">
        <v>15</v>
      </c>
      <c r="D239" s="203" t="s">
        <v>15</v>
      </c>
      <c r="E239" s="203"/>
      <c r="F239" s="203" t="s">
        <v>15</v>
      </c>
      <c r="G239" s="203" t="s">
        <v>15</v>
      </c>
    </row>
    <row r="240" spans="1:7" s="159" customFormat="1" ht="11">
      <c r="A240" s="203" t="s">
        <v>180</v>
      </c>
      <c r="B240" s="203">
        <v>9403</v>
      </c>
      <c r="C240" s="203" t="s">
        <v>15</v>
      </c>
      <c r="D240" s="203" t="s">
        <v>15</v>
      </c>
      <c r="E240" s="203"/>
      <c r="F240" s="203" t="s">
        <v>15</v>
      </c>
      <c r="G240" s="203" t="s">
        <v>15</v>
      </c>
    </row>
    <row r="241" spans="1:7" s="159" customFormat="1" ht="11">
      <c r="A241" s="203" t="s">
        <v>180</v>
      </c>
      <c r="B241" s="203">
        <v>9451</v>
      </c>
      <c r="C241" s="203" t="s">
        <v>15</v>
      </c>
      <c r="D241" s="203" t="s">
        <v>15</v>
      </c>
      <c r="E241" s="203"/>
      <c r="F241" s="203" t="s">
        <v>15</v>
      </c>
      <c r="G241" s="203" t="s">
        <v>15</v>
      </c>
    </row>
    <row r="242" spans="1:7" s="159" customFormat="1" ht="11">
      <c r="A242" s="203" t="s">
        <v>180</v>
      </c>
      <c r="B242" s="203">
        <v>9575</v>
      </c>
      <c r="C242" s="203" t="s">
        <v>15</v>
      </c>
      <c r="D242" s="203" t="s">
        <v>15</v>
      </c>
      <c r="E242" s="203"/>
      <c r="F242" s="203" t="s">
        <v>15</v>
      </c>
      <c r="G242" s="203" t="s">
        <v>15</v>
      </c>
    </row>
    <row r="243" spans="1:7" s="159" customFormat="1" ht="11">
      <c r="A243" s="203" t="s">
        <v>180</v>
      </c>
      <c r="B243" s="203">
        <v>9582</v>
      </c>
      <c r="C243" s="203" t="s">
        <v>15</v>
      </c>
      <c r="D243" s="203" t="s">
        <v>15</v>
      </c>
      <c r="E243" s="203"/>
      <c r="F243" s="203" t="s">
        <v>15</v>
      </c>
      <c r="G243" s="203" t="s">
        <v>15</v>
      </c>
    </row>
    <row r="244" spans="1:7" s="159" customFormat="1" ht="11">
      <c r="A244" s="203" t="s">
        <v>180</v>
      </c>
      <c r="B244" s="203">
        <v>9590</v>
      </c>
      <c r="C244" s="203" t="s">
        <v>15</v>
      </c>
      <c r="D244" s="203" t="s">
        <v>15</v>
      </c>
      <c r="E244" s="203"/>
      <c r="F244" s="203" t="s">
        <v>15</v>
      </c>
      <c r="G244" s="203" t="s">
        <v>15</v>
      </c>
    </row>
    <row r="245" spans="1:7" s="159" customFormat="1" ht="11">
      <c r="A245" s="203" t="s">
        <v>180</v>
      </c>
      <c r="B245" s="203">
        <v>9605</v>
      </c>
      <c r="C245" s="203" t="s">
        <v>15</v>
      </c>
      <c r="D245" s="203" t="s">
        <v>15</v>
      </c>
      <c r="E245" s="203"/>
      <c r="F245" s="203" t="s">
        <v>15</v>
      </c>
      <c r="G245" s="203" t="s">
        <v>15</v>
      </c>
    </row>
    <row r="246" spans="1:7" s="159" customFormat="1" ht="11">
      <c r="A246" s="203" t="s">
        <v>180</v>
      </c>
      <c r="B246" s="203">
        <v>9648</v>
      </c>
      <c r="C246" s="203" t="s">
        <v>15</v>
      </c>
      <c r="D246" s="203" t="s">
        <v>15</v>
      </c>
      <c r="E246" s="203"/>
      <c r="F246" s="203" t="s">
        <v>15</v>
      </c>
      <c r="G246" s="203" t="s">
        <v>15</v>
      </c>
    </row>
    <row r="247" spans="1:7" s="159" customFormat="1" ht="11">
      <c r="A247" s="203" t="s">
        <v>180</v>
      </c>
      <c r="B247" s="203">
        <v>9800</v>
      </c>
      <c r="C247" s="203" t="s">
        <v>15</v>
      </c>
      <c r="D247" s="203" t="s">
        <v>15</v>
      </c>
      <c r="E247" s="203"/>
      <c r="F247" s="203" t="s">
        <v>15</v>
      </c>
      <c r="G247" s="203" t="s">
        <v>15</v>
      </c>
    </row>
    <row r="248" spans="1:7" s="159" customFormat="1" ht="11">
      <c r="A248" s="203" t="s">
        <v>180</v>
      </c>
      <c r="B248" s="203">
        <v>9860</v>
      </c>
      <c r="C248" s="203" t="s">
        <v>15</v>
      </c>
      <c r="D248" s="203" t="s">
        <v>15</v>
      </c>
      <c r="E248" s="203"/>
      <c r="F248" s="203" t="s">
        <v>15</v>
      </c>
      <c r="G248" s="203" t="s">
        <v>15</v>
      </c>
    </row>
    <row r="249" spans="1:7" s="159" customFormat="1" ht="11">
      <c r="A249" s="203" t="s">
        <v>180</v>
      </c>
      <c r="B249" s="203">
        <v>9883</v>
      </c>
      <c r="C249" s="203" t="s">
        <v>15</v>
      </c>
      <c r="D249" s="203" t="s">
        <v>15</v>
      </c>
      <c r="E249" s="203"/>
      <c r="F249" s="203" t="s">
        <v>15</v>
      </c>
      <c r="G249" s="203" t="s">
        <v>15</v>
      </c>
    </row>
    <row r="250" spans="1:7" s="159" customFormat="1" ht="11">
      <c r="A250" s="303" t="s">
        <v>180</v>
      </c>
      <c r="B250" s="303">
        <v>9920</v>
      </c>
      <c r="C250" s="303" t="s">
        <v>15</v>
      </c>
      <c r="D250" s="303" t="s">
        <v>15</v>
      </c>
      <c r="E250" s="303"/>
      <c r="F250" s="303" t="s">
        <v>15</v>
      </c>
      <c r="G250" s="303" t="s">
        <v>15</v>
      </c>
    </row>
  </sheetData>
  <mergeCells count="2">
    <mergeCell ref="C3:D3"/>
    <mergeCell ref="F3:G3"/>
  </mergeCells>
  <pageMargins left="0.7" right="0.7" top="0.75" bottom="0.75" header="0.3" footer="0.3"/>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21"/>
  <sheetViews>
    <sheetView showGridLines="0" workbookViewId="0">
      <selection activeCell="C7" sqref="C7"/>
    </sheetView>
  </sheetViews>
  <sheetFormatPr baseColWidth="10" defaultColWidth="9" defaultRowHeight="12" x14ac:dyDescent="0"/>
  <cols>
    <col min="1" max="1" width="15.5" style="3" customWidth="1"/>
    <col min="2" max="2" width="5" style="3" bestFit="1" customWidth="1"/>
    <col min="3" max="3" width="12.5" style="3" bestFit="1" customWidth="1"/>
    <col min="4" max="5" width="3.1640625" style="3" bestFit="1" customWidth="1"/>
    <col min="6" max="6" width="6.5" style="3" bestFit="1" customWidth="1"/>
    <col min="7" max="7" width="10.83203125" style="3" bestFit="1" customWidth="1"/>
    <col min="8" max="8" width="6.83203125" style="3" bestFit="1" customWidth="1"/>
    <col min="9" max="9" width="5.33203125" style="3" bestFit="1" customWidth="1"/>
    <col min="10" max="10" width="6.1640625" style="3" bestFit="1" customWidth="1"/>
    <col min="11" max="12" width="5.5" style="3" bestFit="1" customWidth="1"/>
    <col min="13" max="13" width="1.33203125" style="3" customWidth="1"/>
    <col min="14" max="14" width="6.1640625" style="3" bestFit="1" customWidth="1"/>
    <col min="15" max="16" width="5.5" style="3" bestFit="1" customWidth="1"/>
    <col min="17" max="17" width="1.5" style="3" customWidth="1"/>
    <col min="18" max="18" width="6.1640625" style="3" bestFit="1" customWidth="1"/>
    <col min="19" max="20" width="5.5" style="3" bestFit="1" customWidth="1"/>
    <col min="21" max="21" width="1.5" style="3" customWidth="1"/>
    <col min="22" max="22" width="6.1640625" style="3" bestFit="1" customWidth="1"/>
    <col min="23" max="24" width="5.5" style="3" bestFit="1" customWidth="1"/>
    <col min="25" max="16384" width="9" style="3"/>
  </cols>
  <sheetData>
    <row r="1" spans="1:24">
      <c r="A1" s="5" t="s">
        <v>8495</v>
      </c>
    </row>
    <row r="2" spans="1:24" s="112" customFormat="1">
      <c r="A2" s="5"/>
    </row>
    <row r="3" spans="1:24" s="159" customFormat="1" ht="11">
      <c r="A3" s="304"/>
      <c r="B3" s="304"/>
      <c r="C3" s="304"/>
      <c r="D3" s="304"/>
      <c r="E3" s="304"/>
      <c r="F3" s="304"/>
      <c r="G3" s="304"/>
      <c r="H3" s="304"/>
      <c r="I3" s="304"/>
      <c r="J3" s="510" t="s">
        <v>179</v>
      </c>
      <c r="K3" s="510"/>
      <c r="L3" s="510"/>
      <c r="M3" s="510"/>
      <c r="N3" s="510"/>
      <c r="O3" s="510"/>
      <c r="P3" s="510"/>
      <c r="Q3" s="304"/>
      <c r="R3" s="510" t="s">
        <v>184</v>
      </c>
      <c r="S3" s="510"/>
      <c r="T3" s="510"/>
      <c r="U3" s="510"/>
      <c r="V3" s="510"/>
      <c r="W3" s="510"/>
      <c r="X3" s="510"/>
    </row>
    <row r="4" spans="1:24" s="159" customFormat="1" ht="11">
      <c r="A4" s="304"/>
      <c r="B4" s="304"/>
      <c r="C4" s="304"/>
      <c r="D4" s="304"/>
      <c r="E4" s="304"/>
      <c r="F4" s="304"/>
      <c r="G4" s="304"/>
      <c r="H4" s="304"/>
      <c r="I4" s="304"/>
      <c r="J4" s="511" t="s">
        <v>3487</v>
      </c>
      <c r="K4" s="511"/>
      <c r="L4" s="511"/>
      <c r="M4" s="304"/>
      <c r="N4" s="511" t="s">
        <v>3488</v>
      </c>
      <c r="O4" s="511"/>
      <c r="P4" s="511"/>
      <c r="Q4" s="304"/>
      <c r="R4" s="511" t="s">
        <v>3487</v>
      </c>
      <c r="S4" s="511"/>
      <c r="T4" s="511"/>
      <c r="U4" s="304"/>
      <c r="V4" s="511" t="s">
        <v>3488</v>
      </c>
      <c r="W4" s="511"/>
      <c r="X4" s="511"/>
    </row>
    <row r="5" spans="1:24" s="159" customFormat="1" ht="11">
      <c r="A5" s="208" t="s">
        <v>2905</v>
      </c>
      <c r="B5" s="208" t="s">
        <v>3489</v>
      </c>
      <c r="C5" s="208" t="s">
        <v>3490</v>
      </c>
      <c r="D5" s="208" t="s">
        <v>2906</v>
      </c>
      <c r="E5" s="208" t="s">
        <v>2907</v>
      </c>
      <c r="F5" s="208" t="s">
        <v>3491</v>
      </c>
      <c r="G5" s="208" t="s">
        <v>3492</v>
      </c>
      <c r="H5" s="208" t="s">
        <v>3493</v>
      </c>
      <c r="I5" s="208" t="s">
        <v>1686</v>
      </c>
      <c r="J5" s="208" t="s">
        <v>2908</v>
      </c>
      <c r="K5" s="208" t="s">
        <v>8</v>
      </c>
      <c r="L5" s="208" t="s">
        <v>2909</v>
      </c>
      <c r="M5" s="208"/>
      <c r="N5" s="208" t="s">
        <v>2908</v>
      </c>
      <c r="O5" s="208" t="s">
        <v>8</v>
      </c>
      <c r="P5" s="208" t="s">
        <v>2909</v>
      </c>
      <c r="Q5" s="208"/>
      <c r="R5" s="208" t="s">
        <v>2908</v>
      </c>
      <c r="S5" s="208" t="s">
        <v>8</v>
      </c>
      <c r="T5" s="208" t="s">
        <v>2909</v>
      </c>
      <c r="U5" s="208"/>
      <c r="V5" s="208" t="s">
        <v>2908</v>
      </c>
      <c r="W5" s="208" t="s">
        <v>8</v>
      </c>
      <c r="X5" s="208" t="s">
        <v>2909</v>
      </c>
    </row>
    <row r="6" spans="1:24" s="159" customFormat="1" ht="11">
      <c r="A6" s="305" t="s">
        <v>3083</v>
      </c>
      <c r="B6" s="305">
        <v>2</v>
      </c>
      <c r="C6" s="306">
        <v>68979331</v>
      </c>
      <c r="D6" s="305" t="s">
        <v>14</v>
      </c>
      <c r="E6" s="305" t="s">
        <v>20</v>
      </c>
      <c r="F6" s="307">
        <v>30.186800000000002</v>
      </c>
      <c r="G6" s="307">
        <v>97.681651116765622</v>
      </c>
      <c r="H6" s="307">
        <v>1.8103858980466889</v>
      </c>
      <c r="I6" s="308">
        <v>0.99863999999999997</v>
      </c>
      <c r="J6" s="309">
        <v>3.2783349999999998E-3</v>
      </c>
      <c r="K6" s="309">
        <v>2.728044E-2</v>
      </c>
      <c r="L6" s="309">
        <v>0.90408869999999997</v>
      </c>
      <c r="M6" s="309"/>
      <c r="N6" s="309">
        <v>1.592E-2</v>
      </c>
      <c r="O6" s="309">
        <v>2.9749999999999999E-2</v>
      </c>
      <c r="P6" s="309">
        <v>0.5927</v>
      </c>
      <c r="Q6" s="309"/>
      <c r="R6" s="309">
        <v>1.313192E-2</v>
      </c>
      <c r="S6" s="309">
        <v>2.564292E-2</v>
      </c>
      <c r="T6" s="309">
        <v>0.60862510000000003</v>
      </c>
      <c r="U6" s="309"/>
      <c r="V6" s="309">
        <v>2.5909999999999999E-2</v>
      </c>
      <c r="W6" s="309">
        <v>2.8250000000000001E-2</v>
      </c>
      <c r="X6" s="309">
        <v>0.35909999999999997</v>
      </c>
    </row>
    <row r="7" spans="1:24" s="159" customFormat="1" ht="11">
      <c r="A7" s="305" t="s">
        <v>2923</v>
      </c>
      <c r="B7" s="305">
        <v>2</v>
      </c>
      <c r="C7" s="306">
        <v>119154872</v>
      </c>
      <c r="D7" s="305" t="s">
        <v>15</v>
      </c>
      <c r="E7" s="305" t="s">
        <v>20</v>
      </c>
      <c r="F7" s="307">
        <v>5.8989000000000003</v>
      </c>
      <c r="G7" s="307">
        <v>98.883234379417587</v>
      </c>
      <c r="H7" s="307">
        <v>4.0572792362768499</v>
      </c>
      <c r="I7" s="308">
        <v>0.99636999999999998</v>
      </c>
      <c r="J7" s="309">
        <v>7.8605800000000003E-2</v>
      </c>
      <c r="K7" s="309">
        <v>5.4293500000000001E-2</v>
      </c>
      <c r="L7" s="309">
        <v>0.1483814</v>
      </c>
      <c r="M7" s="309"/>
      <c r="N7" s="309">
        <v>0.1166</v>
      </c>
      <c r="O7" s="309">
        <v>5.8130000000000001E-2</v>
      </c>
      <c r="P7" s="309">
        <v>4.4900000000000002E-2</v>
      </c>
      <c r="Q7" s="309"/>
      <c r="R7" s="309">
        <v>5.1601019999999997E-2</v>
      </c>
      <c r="S7" s="309">
        <v>5.1068750000000003E-2</v>
      </c>
      <c r="T7" s="309">
        <v>0.3135347</v>
      </c>
      <c r="U7" s="309"/>
      <c r="V7" s="309">
        <v>9.5939999999999998E-2</v>
      </c>
      <c r="W7" s="309">
        <v>5.484E-2</v>
      </c>
      <c r="X7" s="309">
        <v>8.0369999999999997E-2</v>
      </c>
    </row>
    <row r="8" spans="1:24" s="159" customFormat="1" ht="11">
      <c r="A8" s="305" t="s">
        <v>2924</v>
      </c>
      <c r="B8" s="305">
        <v>2</v>
      </c>
      <c r="C8" s="306">
        <v>119529829</v>
      </c>
      <c r="D8" s="305" t="s">
        <v>15</v>
      </c>
      <c r="E8" s="305" t="s">
        <v>14</v>
      </c>
      <c r="F8" s="307">
        <v>3.5283000000000002</v>
      </c>
      <c r="G8" s="307">
        <v>93.553859202714165</v>
      </c>
      <c r="H8" s="307">
        <v>14.583333333333334</v>
      </c>
      <c r="I8" s="308">
        <v>0.85290999999999995</v>
      </c>
      <c r="J8" s="309">
        <v>2.7012709999999999E-2</v>
      </c>
      <c r="K8" s="309">
        <v>6.812145E-2</v>
      </c>
      <c r="L8" s="309">
        <v>0.69099270000000002</v>
      </c>
      <c r="M8" s="309"/>
      <c r="N8" s="309">
        <v>4.4110000000000003E-2</v>
      </c>
      <c r="O8" s="309">
        <v>7.3029999999999998E-2</v>
      </c>
      <c r="P8" s="309">
        <v>0.54590000000000005</v>
      </c>
      <c r="Q8" s="309"/>
      <c r="R8" s="309">
        <v>0.13211249999999999</v>
      </c>
      <c r="S8" s="309">
        <v>6.3458200000000006E-2</v>
      </c>
      <c r="T8" s="309">
        <v>3.7508329999999999E-2</v>
      </c>
      <c r="U8" s="309"/>
      <c r="V8" s="309">
        <v>0.14269999999999999</v>
      </c>
      <c r="W8" s="309">
        <v>6.9129999999999997E-2</v>
      </c>
      <c r="X8" s="309">
        <v>3.9149999999999997E-2</v>
      </c>
    </row>
    <row r="9" spans="1:24" s="310" customFormat="1" ht="11">
      <c r="A9" s="305" t="s">
        <v>180</v>
      </c>
      <c r="B9" s="305">
        <v>2</v>
      </c>
      <c r="C9" s="306">
        <v>119545994</v>
      </c>
      <c r="D9" s="305" t="s">
        <v>14</v>
      </c>
      <c r="E9" s="305" t="s">
        <v>15</v>
      </c>
      <c r="F9" s="307">
        <v>1.6741999999999999</v>
      </c>
      <c r="G9" s="307">
        <v>96.395250212044104</v>
      </c>
      <c r="H9" s="307">
        <v>25.842696629213485</v>
      </c>
      <c r="I9" s="308">
        <v>0.80074000000000001</v>
      </c>
      <c r="J9" s="309">
        <v>0.21563019999999999</v>
      </c>
      <c r="K9" s="309">
        <v>0.1113847</v>
      </c>
      <c r="L9" s="309">
        <v>5.3301729999999999E-2</v>
      </c>
      <c r="M9" s="309"/>
      <c r="N9" s="309">
        <v>0.3054</v>
      </c>
      <c r="O9" s="309">
        <v>0.1052</v>
      </c>
      <c r="P9" s="309">
        <v>3.7399999999999998E-3</v>
      </c>
      <c r="Q9" s="309"/>
      <c r="R9" s="309">
        <v>0.2457384</v>
      </c>
      <c r="S9" s="309">
        <v>0.1036178</v>
      </c>
      <c r="T9" s="309">
        <v>1.7896080000000002E-2</v>
      </c>
      <c r="U9" s="309"/>
      <c r="V9" s="309">
        <v>0.31690000000000002</v>
      </c>
      <c r="W9" s="309">
        <v>9.8720000000000002E-2</v>
      </c>
      <c r="X9" s="309">
        <v>1.341E-3</v>
      </c>
    </row>
    <row r="10" spans="1:24" s="159" customFormat="1" ht="11">
      <c r="A10" s="305" t="s">
        <v>2922</v>
      </c>
      <c r="B10" s="305">
        <v>2</v>
      </c>
      <c r="C10" s="306">
        <v>119613444</v>
      </c>
      <c r="D10" s="305" t="s">
        <v>14</v>
      </c>
      <c r="E10" s="305" t="s">
        <v>20</v>
      </c>
      <c r="F10" s="307">
        <v>2.2294</v>
      </c>
      <c r="G10" s="307">
        <v>95.532937517670348</v>
      </c>
      <c r="H10" s="307">
        <v>29.126213592233007</v>
      </c>
      <c r="I10" s="308">
        <v>0.75627</v>
      </c>
      <c r="J10" s="309">
        <v>0.13334699999999999</v>
      </c>
      <c r="K10" s="309">
        <v>0.1024273</v>
      </c>
      <c r="L10" s="309">
        <v>0.1947255</v>
      </c>
      <c r="M10" s="309"/>
      <c r="N10" s="309">
        <v>0.16980000000000001</v>
      </c>
      <c r="O10" s="309">
        <v>9.128E-2</v>
      </c>
      <c r="P10" s="309">
        <v>6.2960000000000002E-2</v>
      </c>
      <c r="Q10" s="309"/>
      <c r="R10" s="309">
        <v>0.1720737</v>
      </c>
      <c r="S10" s="309">
        <v>9.5429710000000001E-2</v>
      </c>
      <c r="T10" s="309">
        <v>7.17613E-2</v>
      </c>
      <c r="U10" s="309"/>
      <c r="V10" s="309">
        <v>0.17680000000000001</v>
      </c>
      <c r="W10" s="309">
        <v>8.5779999999999995E-2</v>
      </c>
      <c r="X10" s="309">
        <v>3.9399999999999998E-2</v>
      </c>
    </row>
    <row r="11" spans="1:24" s="159" customFormat="1" ht="11">
      <c r="A11" s="305" t="s">
        <v>3037</v>
      </c>
      <c r="B11" s="305">
        <v>2</v>
      </c>
      <c r="C11" s="306">
        <v>141984025</v>
      </c>
      <c r="D11" s="305" t="s">
        <v>15</v>
      </c>
      <c r="E11" s="305" t="s">
        <v>14</v>
      </c>
      <c r="F11" s="307">
        <v>0.43489999999999995</v>
      </c>
      <c r="G11" s="307">
        <v>98.9821882951654</v>
      </c>
      <c r="H11" s="307">
        <v>12.5</v>
      </c>
      <c r="I11" s="308">
        <v>0.93547000000000002</v>
      </c>
      <c r="J11" s="309">
        <v>0.42629319999999998</v>
      </c>
      <c r="K11" s="309">
        <v>0.17259269999999999</v>
      </c>
      <c r="L11" s="309">
        <v>1.3625379999999999E-2</v>
      </c>
      <c r="M11" s="309"/>
      <c r="N11" s="309">
        <v>0.41799999999999998</v>
      </c>
      <c r="O11" s="309">
        <v>0.19159999999999999</v>
      </c>
      <c r="P11" s="309">
        <v>2.9260000000000001E-2</v>
      </c>
      <c r="Q11" s="309"/>
      <c r="R11" s="309">
        <v>0.32873730000000001</v>
      </c>
      <c r="S11" s="309">
        <v>0.1660335</v>
      </c>
      <c r="T11" s="309">
        <v>4.802443E-2</v>
      </c>
      <c r="U11" s="309"/>
      <c r="V11" s="309">
        <v>0.48709999999999998</v>
      </c>
      <c r="W11" s="309">
        <v>0.18360000000000001</v>
      </c>
      <c r="X11" s="309">
        <v>8.0409999999999995E-3</v>
      </c>
    </row>
    <row r="12" spans="1:24" s="159" customFormat="1" ht="11">
      <c r="A12" s="305" t="s">
        <v>3121</v>
      </c>
      <c r="B12" s="305">
        <v>5</v>
      </c>
      <c r="C12" s="306">
        <v>126863645</v>
      </c>
      <c r="D12" s="305" t="s">
        <v>15</v>
      </c>
      <c r="E12" s="305" t="s">
        <v>20</v>
      </c>
      <c r="F12" s="307">
        <v>0.61640000000000006</v>
      </c>
      <c r="G12" s="307">
        <v>99.321458863443596</v>
      </c>
      <c r="H12" s="307">
        <v>8.5106382978723403</v>
      </c>
      <c r="I12" s="308">
        <v>0.98341999999999996</v>
      </c>
      <c r="J12" s="309">
        <v>-6.8709699999999999E-2</v>
      </c>
      <c r="K12" s="309">
        <v>0.15117659999999999</v>
      </c>
      <c r="L12" s="309">
        <v>0.64972160000000001</v>
      </c>
      <c r="M12" s="309"/>
      <c r="N12" s="309">
        <v>-0.1072</v>
      </c>
      <c r="O12" s="309">
        <v>0.16439999999999999</v>
      </c>
      <c r="P12" s="309">
        <v>0.51439999999999997</v>
      </c>
      <c r="Q12" s="309"/>
      <c r="R12" s="309">
        <v>0.16172549999999999</v>
      </c>
      <c r="S12" s="309">
        <v>0.14296809999999999</v>
      </c>
      <c r="T12" s="309">
        <v>0.25788719999999998</v>
      </c>
      <c r="U12" s="309"/>
      <c r="V12" s="309">
        <v>0.1242</v>
      </c>
      <c r="W12" s="309">
        <v>0.15459999999999999</v>
      </c>
      <c r="X12" s="309">
        <v>0.42180000000000001</v>
      </c>
    </row>
    <row r="13" spans="1:24" s="159" customFormat="1" ht="11">
      <c r="A13" s="305" t="s">
        <v>3049</v>
      </c>
      <c r="B13" s="305">
        <v>6</v>
      </c>
      <c r="C13" s="306">
        <v>55019600</v>
      </c>
      <c r="D13" s="305" t="s">
        <v>20</v>
      </c>
      <c r="E13" s="305" t="s">
        <v>18</v>
      </c>
      <c r="F13" s="307">
        <v>0.54649999999999999</v>
      </c>
      <c r="G13" s="307">
        <v>98.049194232400339</v>
      </c>
      <c r="H13" s="307">
        <v>73.076923076923066</v>
      </c>
      <c r="I13" s="308">
        <v>0.84025000000000005</v>
      </c>
      <c r="J13" s="309">
        <v>0.50741740000000002</v>
      </c>
      <c r="K13" s="309">
        <v>0.17010549999999999</v>
      </c>
      <c r="L13" s="309">
        <v>2.9931110000000001E-3</v>
      </c>
      <c r="M13" s="309"/>
      <c r="N13" s="309">
        <v>0.12230000000000001</v>
      </c>
      <c r="O13" s="309">
        <v>0.19539999999999999</v>
      </c>
      <c r="P13" s="309">
        <v>0.53149999999999997</v>
      </c>
      <c r="Q13" s="309"/>
      <c r="R13" s="309">
        <v>0.12425509999999999</v>
      </c>
      <c r="S13" s="309">
        <v>0.15953049999999999</v>
      </c>
      <c r="T13" s="309">
        <v>0.43797140000000001</v>
      </c>
      <c r="U13" s="309"/>
      <c r="V13" s="309">
        <v>0.2303</v>
      </c>
      <c r="W13" s="309">
        <v>0.1807</v>
      </c>
      <c r="X13" s="309">
        <v>0.20269999999999999</v>
      </c>
    </row>
    <row r="14" spans="1:24" s="159" customFormat="1" ht="11">
      <c r="A14" s="305" t="s">
        <v>3113</v>
      </c>
      <c r="B14" s="305">
        <v>8</v>
      </c>
      <c r="C14" s="306">
        <v>46997410</v>
      </c>
      <c r="D14" s="305" t="s">
        <v>14</v>
      </c>
      <c r="E14" s="305" t="s">
        <v>15</v>
      </c>
      <c r="F14" s="307">
        <v>2.2141000000000002</v>
      </c>
      <c r="G14" s="307">
        <v>96.663839411931022</v>
      </c>
      <c r="H14" s="307">
        <v>100</v>
      </c>
      <c r="I14" s="308">
        <v>6.8717E-2</v>
      </c>
      <c r="J14" s="311" t="s">
        <v>1681</v>
      </c>
      <c r="K14" s="311" t="s">
        <v>1681</v>
      </c>
      <c r="L14" s="311" t="s">
        <v>1681</v>
      </c>
      <c r="M14" s="311"/>
      <c r="N14" s="309">
        <v>3.1469999999999998E-2</v>
      </c>
      <c r="O14" s="309">
        <v>9.5079999999999998E-2</v>
      </c>
      <c r="P14" s="309">
        <v>0.74070000000000003</v>
      </c>
      <c r="Q14" s="312"/>
      <c r="R14" s="311" t="s">
        <v>1681</v>
      </c>
      <c r="S14" s="311" t="s">
        <v>1681</v>
      </c>
      <c r="T14" s="311" t="s">
        <v>1681</v>
      </c>
      <c r="U14" s="309"/>
      <c r="V14" s="309">
        <v>-9.2539999999999997E-2</v>
      </c>
      <c r="W14" s="309">
        <v>9.0179999999999996E-2</v>
      </c>
      <c r="X14" s="309">
        <v>0.3049</v>
      </c>
    </row>
    <row r="15" spans="1:24" s="159" customFormat="1" ht="11">
      <c r="A15" s="305" t="s">
        <v>2992</v>
      </c>
      <c r="B15" s="305">
        <v>8</v>
      </c>
      <c r="C15" s="306">
        <v>126118933</v>
      </c>
      <c r="D15" s="305" t="s">
        <v>20</v>
      </c>
      <c r="E15" s="305" t="s">
        <v>18</v>
      </c>
      <c r="F15" s="307">
        <v>9.8000000000000004E-2</v>
      </c>
      <c r="G15" s="307">
        <v>99.392140231834887</v>
      </c>
      <c r="H15" s="307">
        <v>14.285714285714285</v>
      </c>
      <c r="I15" s="308">
        <v>0.87250000000000005</v>
      </c>
      <c r="J15" s="309">
        <v>0.70843529999999999</v>
      </c>
      <c r="K15" s="309">
        <v>0.36842079999999999</v>
      </c>
      <c r="L15" s="309">
        <v>5.4721720000000001E-2</v>
      </c>
      <c r="M15" s="309"/>
      <c r="N15" s="309">
        <v>0.94140000000000001</v>
      </c>
      <c r="O15" s="309">
        <v>0.40570000000000001</v>
      </c>
      <c r="P15" s="309">
        <v>2.0389999999999998E-2</v>
      </c>
      <c r="Q15" s="309"/>
      <c r="R15" s="309">
        <v>1.071032</v>
      </c>
      <c r="S15" s="309">
        <v>0.34548220000000002</v>
      </c>
      <c r="T15" s="309">
        <v>1.977103E-3</v>
      </c>
      <c r="U15" s="309"/>
      <c r="V15" s="309">
        <v>0.99619999999999997</v>
      </c>
      <c r="W15" s="309">
        <v>0.38150000000000001</v>
      </c>
      <c r="X15" s="309">
        <v>9.0790000000000003E-3</v>
      </c>
    </row>
    <row r="16" spans="1:24" s="159" customFormat="1" ht="11">
      <c r="A16" s="305" t="s">
        <v>3128</v>
      </c>
      <c r="B16" s="305">
        <v>10</v>
      </c>
      <c r="C16" s="306">
        <v>124070931</v>
      </c>
      <c r="D16" s="305" t="s">
        <v>20</v>
      </c>
      <c r="E16" s="305" t="s">
        <v>15</v>
      </c>
      <c r="F16" s="307">
        <v>49.690100000000001</v>
      </c>
      <c r="G16" s="307">
        <v>96.310432569974552</v>
      </c>
      <c r="H16" s="307">
        <v>2.0717829004960606</v>
      </c>
      <c r="I16" s="308">
        <v>0.99202999999999997</v>
      </c>
      <c r="J16" s="309">
        <v>-1.0525680000000001E-2</v>
      </c>
      <c r="K16" s="309">
        <v>2.5661679999999999E-2</v>
      </c>
      <c r="L16" s="309">
        <v>0.68130159999999995</v>
      </c>
      <c r="M16" s="309"/>
      <c r="N16" s="309">
        <v>-1.159E-2</v>
      </c>
      <c r="O16" s="309">
        <v>2.7550000000000002E-2</v>
      </c>
      <c r="P16" s="309">
        <v>0.67410000000000003</v>
      </c>
      <c r="Q16" s="309"/>
      <c r="R16" s="309">
        <v>-9.6915409999999997E-3</v>
      </c>
      <c r="S16" s="309">
        <v>2.4126109999999999E-2</v>
      </c>
      <c r="T16" s="309">
        <v>0.68814960000000003</v>
      </c>
      <c r="U16" s="309"/>
      <c r="V16" s="309">
        <v>1.7550000000000001E-4</v>
      </c>
      <c r="W16" s="309">
        <v>2.6069999999999999E-2</v>
      </c>
      <c r="X16" s="309">
        <v>0.99460000000000004</v>
      </c>
    </row>
    <row r="17" spans="1:24" s="159" customFormat="1" ht="11">
      <c r="A17" s="305" t="s">
        <v>2927</v>
      </c>
      <c r="B17" s="305">
        <v>11</v>
      </c>
      <c r="C17" s="306">
        <v>16756873</v>
      </c>
      <c r="D17" s="305" t="s">
        <v>20</v>
      </c>
      <c r="E17" s="305" t="s">
        <v>15</v>
      </c>
      <c r="F17" s="307">
        <v>20.307200000000002</v>
      </c>
      <c r="G17" s="307">
        <v>91.193101498445003</v>
      </c>
      <c r="H17" s="307">
        <v>5.3429027113237639</v>
      </c>
      <c r="I17" s="308">
        <v>0.95076000000000005</v>
      </c>
      <c r="J17" s="309">
        <v>5.3377599999999997E-2</v>
      </c>
      <c r="K17" s="309">
        <v>3.2319580000000001E-2</v>
      </c>
      <c r="L17" s="309">
        <v>9.9093290000000001E-2</v>
      </c>
      <c r="M17" s="309"/>
      <c r="N17" s="309">
        <v>3.0429999999999999E-2</v>
      </c>
      <c r="O17" s="309">
        <v>3.4099999999999998E-2</v>
      </c>
      <c r="P17" s="309">
        <v>0.37219999999999998</v>
      </c>
      <c r="Q17" s="309"/>
      <c r="R17" s="309">
        <v>2.2275090000000001E-2</v>
      </c>
      <c r="S17" s="309">
        <v>3.0408480000000002E-2</v>
      </c>
      <c r="T17" s="309">
        <v>0.4636402</v>
      </c>
      <c r="U17" s="309"/>
      <c r="V17" s="309">
        <v>1.8280000000000001E-2</v>
      </c>
      <c r="W17" s="309">
        <v>3.243E-2</v>
      </c>
      <c r="X17" s="309">
        <v>0.57310000000000005</v>
      </c>
    </row>
    <row r="18" spans="1:24" s="159" customFormat="1" ht="11">
      <c r="A18" s="305" t="s">
        <v>3028</v>
      </c>
      <c r="B18" s="305">
        <v>15</v>
      </c>
      <c r="C18" s="306">
        <v>45080007</v>
      </c>
      <c r="D18" s="305" t="s">
        <v>15</v>
      </c>
      <c r="E18" s="305" t="s">
        <v>20</v>
      </c>
      <c r="F18" s="307">
        <v>0.78449999999999998</v>
      </c>
      <c r="G18" s="307">
        <v>97.724059937800405</v>
      </c>
      <c r="H18" s="307">
        <v>19.565217391304348</v>
      </c>
      <c r="I18" s="308">
        <v>0.80862999999999996</v>
      </c>
      <c r="J18" s="309">
        <v>0.417514</v>
      </c>
      <c r="K18" s="309">
        <v>0.1628983</v>
      </c>
      <c r="L18" s="309">
        <v>1.0482170000000001E-2</v>
      </c>
      <c r="M18" s="309"/>
      <c r="N18" s="309">
        <v>0.2273</v>
      </c>
      <c r="O18" s="309">
        <v>0.16009999999999999</v>
      </c>
      <c r="P18" s="309">
        <v>0.15579999999999999</v>
      </c>
      <c r="Q18" s="309"/>
      <c r="R18" s="309">
        <v>0.13743549999999999</v>
      </c>
      <c r="S18" s="309">
        <v>0.1540137</v>
      </c>
      <c r="T18" s="309">
        <v>0.37323600000000001</v>
      </c>
      <c r="U18" s="309"/>
      <c r="V18" s="309">
        <v>7.4819999999999998E-2</v>
      </c>
      <c r="W18" s="309">
        <v>0.1525</v>
      </c>
      <c r="X18" s="309">
        <v>0.62380000000000002</v>
      </c>
    </row>
    <row r="19" spans="1:24" s="159" customFormat="1" ht="11">
      <c r="A19" s="305" t="s">
        <v>3062</v>
      </c>
      <c r="B19" s="305">
        <v>16</v>
      </c>
      <c r="C19" s="306">
        <v>24299970</v>
      </c>
      <c r="D19" s="305" t="s">
        <v>18</v>
      </c>
      <c r="E19" s="305" t="s">
        <v>14</v>
      </c>
      <c r="F19" s="307">
        <v>0.61619999999999997</v>
      </c>
      <c r="G19" s="307">
        <v>98.317783432287257</v>
      </c>
      <c r="H19" s="307">
        <v>18.918918918918919</v>
      </c>
      <c r="I19" s="308">
        <v>0.85706000000000004</v>
      </c>
      <c r="J19" s="309">
        <v>-7.4779520000000002E-2</v>
      </c>
      <c r="K19" s="309">
        <v>0.1706442</v>
      </c>
      <c r="L19" s="309">
        <v>0.66306310000000002</v>
      </c>
      <c r="M19" s="309"/>
      <c r="N19" s="309">
        <v>-8.072E-2</v>
      </c>
      <c r="O19" s="309">
        <v>0.17399999999999999</v>
      </c>
      <c r="P19" s="309">
        <v>0.64270000000000005</v>
      </c>
      <c r="Q19" s="309"/>
      <c r="R19" s="309">
        <v>2.4616679999999998E-2</v>
      </c>
      <c r="S19" s="309">
        <v>0.15832289999999999</v>
      </c>
      <c r="T19" s="309">
        <v>0.87593840000000001</v>
      </c>
      <c r="U19" s="309"/>
      <c r="V19" s="309">
        <v>-1.57E-3</v>
      </c>
      <c r="W19" s="309">
        <v>0.1636</v>
      </c>
      <c r="X19" s="309">
        <v>0.99229999999999996</v>
      </c>
    </row>
    <row r="20" spans="1:24" s="159" customFormat="1" ht="11">
      <c r="A20" s="313" t="s">
        <v>3494</v>
      </c>
      <c r="B20" s="313">
        <v>20</v>
      </c>
      <c r="C20" s="314">
        <v>60990162</v>
      </c>
      <c r="D20" s="313" t="s">
        <v>18</v>
      </c>
      <c r="E20" s="313" t="s">
        <v>20</v>
      </c>
      <c r="F20" s="315">
        <v>13.269600000000001</v>
      </c>
      <c r="G20" s="315">
        <v>94.175855244557539</v>
      </c>
      <c r="H20" s="315">
        <v>7.042253521126761</v>
      </c>
      <c r="I20" s="316">
        <v>0.95701000000000003</v>
      </c>
      <c r="J20" s="317">
        <v>1.2822709999999999E-2</v>
      </c>
      <c r="K20" s="317">
        <v>3.7836099999999998E-2</v>
      </c>
      <c r="L20" s="317">
        <v>0.73456399999999999</v>
      </c>
      <c r="M20" s="317"/>
      <c r="N20" s="317">
        <v>-8.3639999999999999E-3</v>
      </c>
      <c r="O20" s="317">
        <v>4.0099999999999997E-2</v>
      </c>
      <c r="P20" s="317">
        <v>0.83479999999999999</v>
      </c>
      <c r="Q20" s="317"/>
      <c r="R20" s="317">
        <v>-2.8365209999999998E-2</v>
      </c>
      <c r="S20" s="317">
        <v>3.5452020000000001E-2</v>
      </c>
      <c r="T20" s="317">
        <v>0.4240526</v>
      </c>
      <c r="U20" s="317"/>
      <c r="V20" s="317">
        <v>-5.4399999999999997E-2</v>
      </c>
      <c r="W20" s="317">
        <v>3.7940000000000002E-2</v>
      </c>
      <c r="X20" s="317">
        <v>0.15179999999999999</v>
      </c>
    </row>
    <row r="21" spans="1:24" s="159" customFormat="1">
      <c r="A21" s="207" t="s">
        <v>8543</v>
      </c>
      <c r="B21" s="203"/>
      <c r="C21" s="203"/>
      <c r="D21" s="203"/>
      <c r="E21" s="203"/>
      <c r="F21" s="203"/>
      <c r="G21" s="203"/>
      <c r="H21" s="203"/>
      <c r="I21" s="203"/>
      <c r="J21" s="203"/>
      <c r="K21" s="203"/>
      <c r="L21" s="203"/>
      <c r="M21" s="203"/>
      <c r="N21" s="203"/>
      <c r="O21" s="203"/>
      <c r="P21" s="203"/>
      <c r="Q21" s="203"/>
      <c r="R21" s="203"/>
      <c r="S21" s="203"/>
      <c r="T21" s="203"/>
      <c r="U21" s="203"/>
      <c r="V21" s="203"/>
      <c r="W21" s="203"/>
      <c r="X21" s="203"/>
    </row>
  </sheetData>
  <mergeCells count="6">
    <mergeCell ref="J3:P3"/>
    <mergeCell ref="R3:X3"/>
    <mergeCell ref="J4:L4"/>
    <mergeCell ref="N4:P4"/>
    <mergeCell ref="R4:T4"/>
    <mergeCell ref="V4:X4"/>
  </mergeCells>
  <pageMargins left="0.7" right="0.7" top="0.75" bottom="0.75" header="0.3" footer="0.3"/>
  <pageSetup orientation="portrait"/>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42"/>
  <sheetViews>
    <sheetView showGridLines="0" workbookViewId="0">
      <selection activeCell="C15" sqref="C15:C18"/>
    </sheetView>
  </sheetViews>
  <sheetFormatPr baseColWidth="10" defaultColWidth="8.83203125" defaultRowHeight="12" x14ac:dyDescent="0"/>
  <cols>
    <col min="1" max="1" width="16.6640625" style="3" customWidth="1"/>
    <col min="2" max="2" width="11.5" style="3" bestFit="1" customWidth="1"/>
    <col min="3" max="5" width="6.5" style="3" bestFit="1" customWidth="1"/>
    <col min="6" max="6" width="11" style="3" bestFit="1" customWidth="1"/>
    <col min="7" max="7" width="12.1640625" style="3" bestFit="1" customWidth="1"/>
    <col min="8" max="8" width="10.83203125" style="3" customWidth="1"/>
    <col min="9" max="10" width="9.1640625" style="3" bestFit="1" customWidth="1"/>
    <col min="11" max="16384" width="8.83203125" style="3"/>
  </cols>
  <sheetData>
    <row r="1" spans="1:24" ht="12" customHeight="1">
      <c r="A1" s="513" t="s">
        <v>8496</v>
      </c>
      <c r="B1" s="513"/>
      <c r="C1" s="513"/>
      <c r="D1" s="513"/>
      <c r="E1" s="513"/>
      <c r="F1" s="513"/>
      <c r="G1" s="513"/>
      <c r="H1" s="513"/>
      <c r="I1" s="513"/>
      <c r="J1" s="513"/>
      <c r="K1" s="513"/>
    </row>
    <row r="2" spans="1:24">
      <c r="A2" s="119"/>
      <c r="B2" s="112"/>
      <c r="C2" s="112"/>
      <c r="D2" s="112"/>
      <c r="E2" s="112"/>
      <c r="F2" s="112"/>
      <c r="G2" s="112"/>
      <c r="H2" s="112"/>
      <c r="I2" s="112"/>
      <c r="J2" s="112"/>
      <c r="K2" s="112"/>
    </row>
    <row r="3" spans="1:24" s="159" customFormat="1">
      <c r="A3" s="318" t="s">
        <v>2905</v>
      </c>
      <c r="B3" s="318" t="s">
        <v>3534</v>
      </c>
      <c r="C3" s="318" t="s">
        <v>3547</v>
      </c>
      <c r="D3" s="318" t="s">
        <v>3537</v>
      </c>
      <c r="E3" s="318" t="s">
        <v>8</v>
      </c>
      <c r="F3" s="319" t="s">
        <v>2909</v>
      </c>
      <c r="G3" s="318" t="s">
        <v>8544</v>
      </c>
      <c r="H3" s="318" t="s">
        <v>8545</v>
      </c>
      <c r="I3" s="318" t="s">
        <v>8546</v>
      </c>
      <c r="J3" s="318" t="s">
        <v>8547</v>
      </c>
      <c r="K3" s="319" t="s">
        <v>8548</v>
      </c>
    </row>
    <row r="4" spans="1:24" s="159" customFormat="1" ht="11">
      <c r="A4" s="320" t="s">
        <v>2938</v>
      </c>
      <c r="B4" s="321"/>
      <c r="C4" s="321"/>
      <c r="D4" s="321"/>
      <c r="E4" s="321"/>
      <c r="F4" s="322"/>
      <c r="G4" s="321"/>
      <c r="H4" s="321"/>
      <c r="I4" s="321"/>
      <c r="J4" s="321"/>
      <c r="K4" s="322"/>
    </row>
    <row r="5" spans="1:24" s="159" customFormat="1" ht="11">
      <c r="A5" s="512" t="s">
        <v>180</v>
      </c>
      <c r="B5" s="512" t="s">
        <v>14</v>
      </c>
      <c r="C5" s="514">
        <v>1.7322000000000001E-2</v>
      </c>
      <c r="D5" s="514">
        <v>0.23782</v>
      </c>
      <c r="E5" s="514">
        <v>3.9470999999999999E-2</v>
      </c>
      <c r="F5" s="515">
        <v>4.1000000000000003E-9</v>
      </c>
      <c r="G5" s="323" t="s">
        <v>2922</v>
      </c>
      <c r="H5" s="324">
        <v>0.47324899999999998</v>
      </c>
      <c r="I5" s="324">
        <v>0.108982</v>
      </c>
      <c r="J5" s="324">
        <v>2.9452300000000001E-2</v>
      </c>
      <c r="K5" s="325">
        <v>2.1536E-4</v>
      </c>
    </row>
    <row r="6" spans="1:24" s="159" customFormat="1" ht="11">
      <c r="A6" s="512"/>
      <c r="B6" s="512"/>
      <c r="C6" s="514"/>
      <c r="D6" s="514"/>
      <c r="E6" s="514"/>
      <c r="F6" s="515"/>
      <c r="G6" s="323" t="s">
        <v>2924</v>
      </c>
      <c r="H6" s="324">
        <v>6.8551099999999998E-4</v>
      </c>
      <c r="I6" s="324">
        <v>0.23885799999999999</v>
      </c>
      <c r="J6" s="324">
        <v>3.9484199999999997E-2</v>
      </c>
      <c r="K6" s="325">
        <v>1.45333E-9</v>
      </c>
    </row>
    <row r="7" spans="1:24" s="159" customFormat="1" ht="11">
      <c r="A7" s="512"/>
      <c r="B7" s="512"/>
      <c r="C7" s="514"/>
      <c r="D7" s="514"/>
      <c r="E7" s="514"/>
      <c r="F7" s="515"/>
      <c r="G7" s="323" t="s">
        <v>2923</v>
      </c>
      <c r="H7" s="324">
        <v>2.4630899999999998E-3</v>
      </c>
      <c r="I7" s="324">
        <v>0.230349</v>
      </c>
      <c r="J7" s="324">
        <v>3.9468400000000001E-2</v>
      </c>
      <c r="K7" s="325">
        <v>5.3378800000000002E-9</v>
      </c>
    </row>
    <row r="8" spans="1:24" s="159" customFormat="1" ht="11">
      <c r="A8" s="512"/>
      <c r="B8" s="512"/>
      <c r="C8" s="514"/>
      <c r="D8" s="514"/>
      <c r="E8" s="514"/>
      <c r="F8" s="515"/>
      <c r="G8" s="323" t="s">
        <v>181</v>
      </c>
      <c r="H8" s="324">
        <v>3.83584E-6</v>
      </c>
      <c r="I8" s="326">
        <v>0.23755999999999999</v>
      </c>
      <c r="J8" s="326">
        <v>3.9501500000000002E-2</v>
      </c>
      <c r="K8" s="325">
        <v>1.81053E-9</v>
      </c>
    </row>
    <row r="9" spans="1:24" s="159" customFormat="1" ht="11">
      <c r="A9" s="323"/>
      <c r="B9" s="323"/>
      <c r="C9" s="324"/>
      <c r="D9" s="324"/>
      <c r="E9" s="324"/>
      <c r="F9" s="325"/>
      <c r="G9" s="323"/>
      <c r="H9" s="324"/>
      <c r="I9" s="326"/>
      <c r="J9" s="326"/>
      <c r="K9" s="325"/>
    </row>
    <row r="10" spans="1:24" s="159" customFormat="1" ht="11">
      <c r="A10" s="512" t="s">
        <v>2922</v>
      </c>
      <c r="B10" s="512" t="s">
        <v>14</v>
      </c>
      <c r="C10" s="514">
        <v>1.9733000000000001E-2</v>
      </c>
      <c r="D10" s="514">
        <v>0.18412100000000001</v>
      </c>
      <c r="E10" s="514">
        <v>3.7599E-2</v>
      </c>
      <c r="F10" s="515">
        <v>1.7600000000000001E-6</v>
      </c>
      <c r="G10" s="323" t="s">
        <v>180</v>
      </c>
      <c r="H10" s="324">
        <v>0.47324899999999998</v>
      </c>
      <c r="I10" s="324">
        <v>3.3192300000000001E-2</v>
      </c>
      <c r="J10" s="324">
        <v>2.8048500000000001E-2</v>
      </c>
      <c r="K10" s="325">
        <v>0.236655</v>
      </c>
    </row>
    <row r="11" spans="1:24" s="159" customFormat="1" ht="11">
      <c r="A11" s="512"/>
      <c r="B11" s="512"/>
      <c r="C11" s="514"/>
      <c r="D11" s="514"/>
      <c r="E11" s="514"/>
      <c r="F11" s="515"/>
      <c r="G11" s="323" t="s">
        <v>2923</v>
      </c>
      <c r="H11" s="324">
        <v>6.72312E-4</v>
      </c>
      <c r="I11" s="324">
        <v>0.18037300000000001</v>
      </c>
      <c r="J11" s="324">
        <v>3.76101E-2</v>
      </c>
      <c r="K11" s="325">
        <v>1.6197900000000001E-6</v>
      </c>
    </row>
    <row r="12" spans="1:24" s="159" customFormat="1" ht="11">
      <c r="A12" s="512"/>
      <c r="B12" s="512"/>
      <c r="C12" s="514"/>
      <c r="D12" s="514"/>
      <c r="E12" s="514"/>
      <c r="F12" s="515"/>
      <c r="G12" s="323" t="s">
        <v>2924</v>
      </c>
      <c r="H12" s="324">
        <v>8.1501999999999996E-4</v>
      </c>
      <c r="I12" s="324">
        <v>0.184197</v>
      </c>
      <c r="J12" s="324">
        <v>3.7618699999999998E-2</v>
      </c>
      <c r="K12" s="325">
        <v>9.7603200000000009E-7</v>
      </c>
    </row>
    <row r="13" spans="1:24" s="159" customFormat="1" ht="11">
      <c r="A13" s="512"/>
      <c r="B13" s="512"/>
      <c r="C13" s="514"/>
      <c r="D13" s="514"/>
      <c r="E13" s="514"/>
      <c r="F13" s="515"/>
      <c r="G13" s="323" t="s">
        <v>181</v>
      </c>
      <c r="H13" s="204">
        <v>4.50121E-4</v>
      </c>
      <c r="I13" s="324">
        <v>0.186722</v>
      </c>
      <c r="J13" s="324">
        <v>3.7611899999999997E-2</v>
      </c>
      <c r="K13" s="171">
        <v>6.8902400000000002E-7</v>
      </c>
    </row>
    <row r="14" spans="1:24" s="159" customFormat="1" ht="11">
      <c r="A14" s="323"/>
      <c r="B14" s="323"/>
      <c r="C14" s="324"/>
      <c r="D14" s="324"/>
      <c r="E14" s="324"/>
      <c r="F14" s="325"/>
      <c r="G14" s="323"/>
      <c r="H14" s="324"/>
      <c r="I14" s="324"/>
      <c r="J14" s="324"/>
      <c r="K14" s="325"/>
    </row>
    <row r="15" spans="1:24" s="159" customFormat="1" ht="11">
      <c r="A15" s="512" t="s">
        <v>2923</v>
      </c>
      <c r="B15" s="516" t="s">
        <v>15</v>
      </c>
      <c r="C15" s="514">
        <v>6.6708000000000003E-2</v>
      </c>
      <c r="D15" s="514">
        <v>8.3352999999999997E-2</v>
      </c>
      <c r="E15" s="514">
        <v>1.8044000000000001E-2</v>
      </c>
      <c r="F15" s="515">
        <v>6.5300000000000002E-6</v>
      </c>
      <c r="G15" s="323" t="s">
        <v>180</v>
      </c>
      <c r="H15" s="324">
        <v>2.4630899999999998E-3</v>
      </c>
      <c r="I15" s="204">
        <v>7.8902E-2</v>
      </c>
      <c r="J15" s="204">
        <v>1.8035099999999998E-2</v>
      </c>
      <c r="K15" s="171">
        <v>1.2148500000000001E-5</v>
      </c>
      <c r="S15" s="202"/>
      <c r="X15" s="202"/>
    </row>
    <row r="16" spans="1:24" s="159" customFormat="1" ht="11">
      <c r="A16" s="512"/>
      <c r="B16" s="516"/>
      <c r="C16" s="514"/>
      <c r="D16" s="514"/>
      <c r="E16" s="514"/>
      <c r="F16" s="515"/>
      <c r="G16" s="323" t="s">
        <v>2922</v>
      </c>
      <c r="H16" s="324">
        <v>6.72312E-4</v>
      </c>
      <c r="I16" s="204">
        <v>8.1446699999999997E-2</v>
      </c>
      <c r="J16" s="204">
        <v>1.8046099999999999E-2</v>
      </c>
      <c r="K16" s="171">
        <v>6.3837100000000002E-6</v>
      </c>
      <c r="S16" s="202"/>
      <c r="X16" s="202"/>
    </row>
    <row r="17" spans="1:24" s="159" customFormat="1" ht="11">
      <c r="A17" s="512"/>
      <c r="B17" s="516"/>
      <c r="C17" s="514"/>
      <c r="D17" s="514"/>
      <c r="E17" s="514"/>
      <c r="F17" s="515"/>
      <c r="G17" s="323" t="s">
        <v>2924</v>
      </c>
      <c r="H17" s="324">
        <v>2.5205200000000001E-3</v>
      </c>
      <c r="I17" s="204">
        <v>8.3851099999999998E-2</v>
      </c>
      <c r="J17" s="204">
        <v>1.8041499999999999E-2</v>
      </c>
      <c r="K17" s="171">
        <v>3.3569200000000001E-6</v>
      </c>
      <c r="S17" s="202"/>
      <c r="X17" s="202"/>
    </row>
    <row r="18" spans="1:24" s="159" customFormat="1" ht="11">
      <c r="A18" s="512"/>
      <c r="B18" s="516"/>
      <c r="C18" s="514"/>
      <c r="D18" s="514"/>
      <c r="E18" s="514"/>
      <c r="F18" s="515"/>
      <c r="G18" s="323" t="s">
        <v>181</v>
      </c>
      <c r="H18" s="324">
        <v>0.178318</v>
      </c>
      <c r="I18" s="204">
        <v>5.66679E-2</v>
      </c>
      <c r="J18" s="204">
        <v>1.6464699999999999E-2</v>
      </c>
      <c r="K18" s="171">
        <v>5.7789799999999998E-4</v>
      </c>
      <c r="S18" s="202"/>
    </row>
    <row r="19" spans="1:24" s="159" customFormat="1" ht="11">
      <c r="A19" s="323"/>
      <c r="B19" s="323"/>
      <c r="C19" s="324"/>
      <c r="D19" s="324"/>
      <c r="E19" s="324"/>
      <c r="F19" s="323"/>
      <c r="G19" s="323"/>
      <c r="H19" s="324"/>
      <c r="I19" s="324"/>
      <c r="J19" s="324"/>
      <c r="K19" s="325"/>
    </row>
    <row r="20" spans="1:24" s="159" customFormat="1" ht="11">
      <c r="A20" s="160" t="s">
        <v>34</v>
      </c>
      <c r="B20" s="323" t="s">
        <v>14</v>
      </c>
      <c r="C20" s="204">
        <v>9.4269999999999996E-3</v>
      </c>
      <c r="D20" s="235">
        <v>0.467887</v>
      </c>
      <c r="E20" s="324">
        <v>8.0861000000000002E-2</v>
      </c>
      <c r="F20" s="327">
        <v>9.3000000000000006E-9</v>
      </c>
      <c r="G20" s="328" t="s">
        <v>169</v>
      </c>
      <c r="H20" s="329">
        <v>2.3948199999999999E-2</v>
      </c>
      <c r="I20" s="330">
        <v>0.35303000000000001</v>
      </c>
      <c r="J20" s="330">
        <v>8.02263E-2</v>
      </c>
      <c r="K20" s="331">
        <v>1.08037E-5</v>
      </c>
    </row>
    <row r="21" spans="1:24" s="159" customFormat="1" ht="11">
      <c r="A21" s="323"/>
      <c r="B21" s="323"/>
      <c r="C21" s="324"/>
      <c r="D21" s="324"/>
      <c r="E21" s="324"/>
      <c r="F21" s="323"/>
      <c r="G21" s="323"/>
      <c r="H21" s="323"/>
      <c r="I21" s="324"/>
      <c r="J21" s="324"/>
      <c r="K21" s="325"/>
    </row>
    <row r="22" spans="1:24" s="159" customFormat="1" ht="11">
      <c r="A22" s="160" t="s">
        <v>169</v>
      </c>
      <c r="B22" s="323" t="s">
        <v>15</v>
      </c>
      <c r="C22" s="203">
        <v>0.28488799999999997</v>
      </c>
      <c r="D22" s="204">
        <v>0.186109</v>
      </c>
      <c r="E22" s="203">
        <v>1.7420999999999999E-2</v>
      </c>
      <c r="F22" s="332">
        <v>1.21E-25</v>
      </c>
      <c r="G22" s="160" t="s">
        <v>34</v>
      </c>
      <c r="H22" s="235">
        <v>2.3948199999999999E-2</v>
      </c>
      <c r="I22" s="204">
        <v>0.17166799999999999</v>
      </c>
      <c r="J22" s="204">
        <v>1.7371600000000001E-2</v>
      </c>
      <c r="K22" s="171">
        <v>4.9762899999999998E-23</v>
      </c>
    </row>
    <row r="23" spans="1:24" s="159" customFormat="1" ht="11">
      <c r="A23" s="323"/>
      <c r="B23" s="323"/>
      <c r="C23" s="324"/>
      <c r="D23" s="324"/>
      <c r="E23" s="324"/>
      <c r="F23" s="323"/>
      <c r="G23" s="323"/>
      <c r="H23" s="323"/>
      <c r="I23" s="324"/>
      <c r="J23" s="324"/>
      <c r="K23" s="325"/>
    </row>
    <row r="24" spans="1:24" s="159" customFormat="1">
      <c r="A24" s="333" t="s">
        <v>8549</v>
      </c>
      <c r="C24" s="235"/>
      <c r="D24" s="235"/>
      <c r="E24" s="235"/>
      <c r="F24" s="160"/>
    </row>
    <row r="25" spans="1:24" s="159" customFormat="1" ht="11">
      <c r="A25" s="512" t="s">
        <v>180</v>
      </c>
      <c r="B25" s="512" t="s">
        <v>14</v>
      </c>
      <c r="C25" s="514">
        <v>1.7000000000000001E-2</v>
      </c>
      <c r="D25" s="514">
        <v>0.2</v>
      </c>
      <c r="E25" s="514">
        <v>4.2000000000000003E-2</v>
      </c>
      <c r="F25" s="515">
        <v>2.7599999999999998E-6</v>
      </c>
      <c r="G25" s="323" t="s">
        <v>2922</v>
      </c>
      <c r="H25" s="334" t="s">
        <v>1681</v>
      </c>
      <c r="I25" s="235">
        <v>0.10094500000000001</v>
      </c>
      <c r="J25" s="235">
        <v>3.2422199999999998E-2</v>
      </c>
      <c r="K25" s="202">
        <v>1.84917E-3</v>
      </c>
    </row>
    <row r="26" spans="1:24" s="159" customFormat="1" ht="11">
      <c r="A26" s="512"/>
      <c r="B26" s="512"/>
      <c r="C26" s="514"/>
      <c r="D26" s="514"/>
      <c r="E26" s="514"/>
      <c r="F26" s="515"/>
      <c r="G26" s="323" t="s">
        <v>2924</v>
      </c>
      <c r="H26" s="334" t="s">
        <v>1681</v>
      </c>
      <c r="I26" s="235">
        <v>0.20083400000000001</v>
      </c>
      <c r="J26" s="235">
        <v>4.21138E-2</v>
      </c>
      <c r="K26" s="202">
        <v>1.8528099999999999E-6</v>
      </c>
    </row>
    <row r="27" spans="1:24" s="159" customFormat="1" ht="11">
      <c r="A27" s="512"/>
      <c r="B27" s="512"/>
      <c r="C27" s="514"/>
      <c r="D27" s="514"/>
      <c r="E27" s="514"/>
      <c r="F27" s="515"/>
      <c r="G27" s="323" t="s">
        <v>2923</v>
      </c>
      <c r="H27" s="334" t="s">
        <v>1681</v>
      </c>
      <c r="I27" s="235">
        <v>0.18914700000000001</v>
      </c>
      <c r="J27" s="235">
        <v>4.2083700000000002E-2</v>
      </c>
      <c r="K27" s="202">
        <v>6.9720299999999999E-6</v>
      </c>
    </row>
    <row r="28" spans="1:24" s="159" customFormat="1" ht="11">
      <c r="A28" s="323"/>
      <c r="B28" s="323"/>
      <c r="C28" s="324"/>
      <c r="D28" s="324"/>
      <c r="E28" s="324"/>
      <c r="F28" s="325"/>
      <c r="G28" s="323"/>
      <c r="H28" s="323"/>
      <c r="I28" s="324"/>
      <c r="J28" s="324"/>
      <c r="K28" s="325"/>
    </row>
    <row r="29" spans="1:24" s="159" customFormat="1" ht="11">
      <c r="A29" s="512" t="s">
        <v>2922</v>
      </c>
      <c r="B29" s="512" t="s">
        <v>14</v>
      </c>
      <c r="C29" s="514">
        <v>2.1999999999999999E-2</v>
      </c>
      <c r="D29" s="514">
        <v>0.14000000000000001</v>
      </c>
      <c r="E29" s="514">
        <v>3.7999999999999999E-2</v>
      </c>
      <c r="F29" s="515">
        <v>3.3300000000000002E-4</v>
      </c>
      <c r="G29" s="323" t="s">
        <v>180</v>
      </c>
      <c r="H29" s="334" t="s">
        <v>1681</v>
      </c>
      <c r="I29" s="235">
        <v>2.2624600000000002E-2</v>
      </c>
      <c r="J29" s="235">
        <v>2.93175E-2</v>
      </c>
      <c r="K29" s="202">
        <v>0.44028499999999998</v>
      </c>
    </row>
    <row r="30" spans="1:24" s="159" customFormat="1" ht="11">
      <c r="A30" s="512"/>
      <c r="B30" s="512"/>
      <c r="C30" s="514"/>
      <c r="D30" s="514"/>
      <c r="E30" s="514"/>
      <c r="F30" s="517"/>
      <c r="G30" s="323" t="s">
        <v>2923</v>
      </c>
      <c r="H30" s="334" t="s">
        <v>1681</v>
      </c>
      <c r="I30" s="235">
        <v>0.13294</v>
      </c>
      <c r="J30" s="235">
        <v>3.8093200000000001E-2</v>
      </c>
      <c r="K30" s="202">
        <v>4.8327999999999999E-4</v>
      </c>
    </row>
    <row r="31" spans="1:24" s="159" customFormat="1" ht="11">
      <c r="A31" s="512"/>
      <c r="B31" s="512"/>
      <c r="C31" s="514"/>
      <c r="D31" s="514"/>
      <c r="E31" s="514"/>
      <c r="F31" s="517"/>
      <c r="G31" s="323" t="s">
        <v>2924</v>
      </c>
      <c r="H31" s="334" t="s">
        <v>1681</v>
      </c>
      <c r="I31" s="235">
        <v>0.13695399999999999</v>
      </c>
      <c r="J31" s="235">
        <v>3.81062E-2</v>
      </c>
      <c r="K31" s="202">
        <v>3.2562100000000001E-4</v>
      </c>
    </row>
    <row r="32" spans="1:24" s="159" customFormat="1" ht="11">
      <c r="A32" s="323"/>
      <c r="B32" s="323"/>
      <c r="C32" s="324"/>
      <c r="D32" s="324"/>
      <c r="E32" s="324"/>
      <c r="F32" s="323"/>
      <c r="G32" s="323"/>
      <c r="H32" s="334"/>
      <c r="I32" s="235"/>
      <c r="J32" s="235"/>
      <c r="K32" s="202"/>
    </row>
    <row r="33" spans="1:13" s="159" customFormat="1" ht="11">
      <c r="A33" s="323" t="s">
        <v>34</v>
      </c>
      <c r="B33" s="323" t="s">
        <v>14</v>
      </c>
      <c r="C33" s="204">
        <v>1.418E-2</v>
      </c>
      <c r="D33" s="204">
        <v>0.41399999999999998</v>
      </c>
      <c r="E33" s="204">
        <v>0.1197</v>
      </c>
      <c r="F33" s="332">
        <v>5.5469999999999998E-4</v>
      </c>
      <c r="G33" s="335" t="s">
        <v>169</v>
      </c>
      <c r="H33" s="336" t="s">
        <v>1681</v>
      </c>
      <c r="I33" s="330">
        <v>0.34961799999999998</v>
      </c>
      <c r="J33" s="330">
        <v>0.119174</v>
      </c>
      <c r="K33" s="337">
        <v>3.3495899999999999E-3</v>
      </c>
    </row>
    <row r="34" spans="1:13" s="159" customFormat="1" ht="11">
      <c r="A34" s="323"/>
      <c r="B34" s="323"/>
      <c r="C34" s="204"/>
      <c r="D34" s="204"/>
      <c r="E34" s="204"/>
      <c r="F34" s="203"/>
      <c r="G34" s="203"/>
      <c r="H34" s="203"/>
      <c r="I34" s="204"/>
      <c r="J34" s="204"/>
      <c r="K34" s="203"/>
    </row>
    <row r="35" spans="1:13" s="159" customFormat="1" ht="11">
      <c r="A35" s="323" t="s">
        <v>169</v>
      </c>
      <c r="B35" s="323" t="s">
        <v>15</v>
      </c>
      <c r="C35" s="204">
        <v>0.28320000000000001</v>
      </c>
      <c r="D35" s="204">
        <v>0.14610000000000001</v>
      </c>
      <c r="E35" s="204">
        <v>3.1469999999999998E-2</v>
      </c>
      <c r="F35" s="332">
        <v>3.6490000000000001E-6</v>
      </c>
      <c r="G35" s="203" t="s">
        <v>34</v>
      </c>
      <c r="H35" s="334" t="s">
        <v>1681</v>
      </c>
      <c r="I35" s="204">
        <v>0.133441</v>
      </c>
      <c r="J35" s="204">
        <v>3.1392099999999999E-2</v>
      </c>
      <c r="K35" s="171">
        <v>2.13018E-5</v>
      </c>
    </row>
    <row r="36" spans="1:13" s="159" customFormat="1" ht="4.75" customHeight="1">
      <c r="A36" s="338"/>
      <c r="B36" s="338"/>
      <c r="C36" s="339"/>
      <c r="D36" s="339"/>
      <c r="E36" s="339"/>
      <c r="F36" s="338"/>
      <c r="G36" s="338"/>
      <c r="H36" s="338"/>
      <c r="I36" s="339"/>
      <c r="J36" s="339"/>
      <c r="K36" s="340"/>
    </row>
    <row r="37" spans="1:13" s="159" customFormat="1">
      <c r="A37" s="159" t="s">
        <v>8550</v>
      </c>
    </row>
    <row r="38" spans="1:13" ht="4.75" customHeight="1">
      <c r="A38" s="112"/>
      <c r="B38" s="112"/>
      <c r="C38" s="112"/>
      <c r="D38" s="112"/>
      <c r="E38" s="112"/>
      <c r="F38" s="112"/>
      <c r="G38" s="112"/>
      <c r="H38" s="112"/>
      <c r="I38" s="112"/>
      <c r="J38" s="112"/>
      <c r="K38" s="112"/>
    </row>
    <row r="39" spans="1:13" ht="4.75" customHeight="1"/>
    <row r="40" spans="1:13">
      <c r="A40" s="112"/>
    </row>
    <row r="41" spans="1:13">
      <c r="A41" s="112"/>
    </row>
    <row r="42" spans="1:13">
      <c r="A42" s="112"/>
      <c r="H42" s="36"/>
      <c r="M42" s="36"/>
    </row>
  </sheetData>
  <mergeCells count="31">
    <mergeCell ref="F29:F31"/>
    <mergeCell ref="A29:A31"/>
    <mergeCell ref="B29:B31"/>
    <mergeCell ref="C29:C31"/>
    <mergeCell ref="D29:D31"/>
    <mergeCell ref="E29:E31"/>
    <mergeCell ref="F25:F27"/>
    <mergeCell ref="A10:A13"/>
    <mergeCell ref="B10:B13"/>
    <mergeCell ref="C10:C13"/>
    <mergeCell ref="D10:D13"/>
    <mergeCell ref="E10:E13"/>
    <mergeCell ref="F15:F18"/>
    <mergeCell ref="E15:E18"/>
    <mergeCell ref="D15:D18"/>
    <mergeCell ref="C15:C18"/>
    <mergeCell ref="A25:A27"/>
    <mergeCell ref="B25:B27"/>
    <mergeCell ref="C25:C27"/>
    <mergeCell ref="D25:D27"/>
    <mergeCell ref="E25:E27"/>
    <mergeCell ref="B15:B18"/>
    <mergeCell ref="A15:A18"/>
    <mergeCell ref="A1:K1"/>
    <mergeCell ref="A5:A8"/>
    <mergeCell ref="B5:B8"/>
    <mergeCell ref="C5:C8"/>
    <mergeCell ref="D5:D8"/>
    <mergeCell ref="E5:E8"/>
    <mergeCell ref="F5:F8"/>
    <mergeCell ref="F10:F13"/>
  </mergeCells>
  <pageMargins left="0.7" right="0.7" top="0.75" bottom="0.75" header="0.3" footer="0.3"/>
  <pageSetup orientation="portrait"/>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9"/>
  <sheetViews>
    <sheetView showGridLines="0" workbookViewId="0">
      <selection activeCell="C6" sqref="C6"/>
    </sheetView>
  </sheetViews>
  <sheetFormatPr baseColWidth="10" defaultColWidth="8.83203125" defaultRowHeight="14" x14ac:dyDescent="0"/>
  <cols>
    <col min="1" max="1" width="14.5" customWidth="1"/>
    <col min="2" max="2" width="10.1640625" bestFit="1" customWidth="1"/>
    <col min="3" max="3" width="11.1640625" bestFit="1" customWidth="1"/>
  </cols>
  <sheetData>
    <row r="1" spans="1:3" s="39" customFormat="1">
      <c r="A1" s="223" t="s">
        <v>8497</v>
      </c>
    </row>
    <row r="3" spans="1:3" s="268" customFormat="1" ht="12">
      <c r="A3" s="208" t="s">
        <v>1213</v>
      </c>
      <c r="B3" s="208" t="s">
        <v>2869</v>
      </c>
      <c r="C3" s="208" t="s">
        <v>2870</v>
      </c>
    </row>
    <row r="4" spans="1:3" s="268" customFormat="1" ht="12">
      <c r="A4" s="224" t="s">
        <v>8361</v>
      </c>
      <c r="B4" s="172">
        <v>65880</v>
      </c>
      <c r="C4" s="172">
        <v>92959</v>
      </c>
    </row>
    <row r="5" spans="1:3" s="268" customFormat="1" ht="12">
      <c r="A5" s="225" t="s">
        <v>8346</v>
      </c>
      <c r="B5" s="172">
        <v>1668</v>
      </c>
      <c r="C5" s="172">
        <v>1548</v>
      </c>
    </row>
    <row r="6" spans="1:3" s="268" customFormat="1" ht="12">
      <c r="A6" s="224" t="s">
        <v>8425</v>
      </c>
      <c r="B6" s="226">
        <v>511</v>
      </c>
      <c r="C6" s="227">
        <v>537</v>
      </c>
    </row>
    <row r="7" spans="1:3" s="268" customFormat="1" ht="12">
      <c r="A7" s="224" t="s">
        <v>8426</v>
      </c>
      <c r="B7" s="172">
        <v>686</v>
      </c>
      <c r="C7" s="172">
        <v>1512</v>
      </c>
    </row>
    <row r="8" spans="1:3" s="268" customFormat="1" ht="12">
      <c r="A8" s="224" t="s">
        <v>8351</v>
      </c>
      <c r="B8" s="228">
        <v>7836</v>
      </c>
      <c r="C8" s="228">
        <v>261563</v>
      </c>
    </row>
    <row r="9" spans="1:3" s="268" customFormat="1" ht="12">
      <c r="A9" s="224" t="s">
        <v>8427</v>
      </c>
      <c r="B9" s="226">
        <v>1500</v>
      </c>
      <c r="C9" s="227">
        <v>1284</v>
      </c>
    </row>
    <row r="10" spans="1:3" s="268" customFormat="1" ht="12">
      <c r="A10" s="224" t="s">
        <v>1228</v>
      </c>
      <c r="B10" s="228">
        <v>2374</v>
      </c>
      <c r="C10" s="228">
        <v>6027</v>
      </c>
    </row>
    <row r="11" spans="1:3" s="268" customFormat="1" ht="12">
      <c r="A11" s="224" t="s">
        <v>8428</v>
      </c>
      <c r="B11" s="172">
        <v>725</v>
      </c>
      <c r="C11" s="172">
        <v>1974</v>
      </c>
    </row>
    <row r="12" spans="1:3" s="268" customFormat="1" ht="12">
      <c r="A12" s="224" t="s">
        <v>8344</v>
      </c>
      <c r="B12" s="228">
        <v>990</v>
      </c>
      <c r="C12" s="228">
        <v>4139</v>
      </c>
    </row>
    <row r="13" spans="1:3" s="268" customFormat="1" ht="12">
      <c r="A13" s="224" t="s">
        <v>8465</v>
      </c>
      <c r="B13" s="228">
        <v>1271</v>
      </c>
      <c r="C13" s="228">
        <v>4474</v>
      </c>
    </row>
    <row r="14" spans="1:3" s="268" customFormat="1" ht="12">
      <c r="A14" s="224" t="s">
        <v>8442</v>
      </c>
      <c r="B14" s="172">
        <v>1411</v>
      </c>
      <c r="C14" s="172">
        <v>1507</v>
      </c>
    </row>
    <row r="15" spans="1:3" s="268" customFormat="1" ht="12">
      <c r="A15" s="224" t="s">
        <v>1257</v>
      </c>
      <c r="B15" s="228">
        <v>1697</v>
      </c>
      <c r="C15" s="228">
        <v>1707</v>
      </c>
    </row>
    <row r="16" spans="1:3" s="268" customFormat="1" ht="12">
      <c r="A16" s="224" t="s">
        <v>8355</v>
      </c>
      <c r="B16" s="172">
        <v>2136</v>
      </c>
      <c r="C16" s="172">
        <v>2158</v>
      </c>
    </row>
    <row r="17" spans="1:7" s="268" customFormat="1" ht="12">
      <c r="A17" s="224" t="s">
        <v>8353</v>
      </c>
      <c r="B17" s="228">
        <v>2395</v>
      </c>
      <c r="C17" s="228">
        <v>20897</v>
      </c>
    </row>
    <row r="18" spans="1:7" s="268" customFormat="1" ht="12">
      <c r="A18" s="229" t="s">
        <v>8349</v>
      </c>
      <c r="B18" s="228">
        <v>1793</v>
      </c>
      <c r="C18" s="228">
        <v>2296</v>
      </c>
    </row>
    <row r="19" spans="1:7" s="268" customFormat="1" ht="12">
      <c r="A19" s="229" t="s">
        <v>8347</v>
      </c>
      <c r="B19" s="230">
        <v>2016</v>
      </c>
      <c r="C19" s="230">
        <v>998</v>
      </c>
    </row>
    <row r="20" spans="1:7" s="268" customFormat="1" ht="12">
      <c r="A20" s="229" t="s">
        <v>8352</v>
      </c>
      <c r="B20" s="228">
        <v>925</v>
      </c>
      <c r="C20" s="228">
        <v>1319</v>
      </c>
    </row>
    <row r="21" spans="1:7" s="268" customFormat="1" ht="12">
      <c r="A21" s="341" t="s">
        <v>8350</v>
      </c>
      <c r="B21" s="342">
        <v>2653</v>
      </c>
      <c r="C21" s="342">
        <v>2837</v>
      </c>
    </row>
    <row r="22" spans="1:7">
      <c r="A22" s="229"/>
      <c r="B22" s="231"/>
      <c r="C22" s="231"/>
    </row>
    <row r="29" spans="1:7">
      <c r="G29" t="s">
        <v>8476</v>
      </c>
    </row>
  </sheetData>
  <pageMargins left="0.7" right="0.7" top="0.75" bottom="0.75" header="0.3" footer="0.3"/>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9"/>
  <sheetViews>
    <sheetView showGridLines="0" workbookViewId="0">
      <selection activeCell="A68" sqref="A68:M68"/>
    </sheetView>
  </sheetViews>
  <sheetFormatPr baseColWidth="10" defaultColWidth="8.83203125" defaultRowHeight="11" x14ac:dyDescent="0"/>
  <cols>
    <col min="1" max="1" width="14.83203125" style="159" customWidth="1"/>
    <col min="2" max="2" width="8.5" style="159" bestFit="1" customWidth="1"/>
    <col min="3" max="3" width="10.1640625" style="159" bestFit="1" customWidth="1"/>
    <col min="4" max="4" width="2.83203125" style="159" bestFit="1" customWidth="1"/>
    <col min="5" max="5" width="4.1640625" style="159" bestFit="1" customWidth="1"/>
    <col min="6" max="6" width="5.1640625" style="159" bestFit="1" customWidth="1"/>
    <col min="7" max="8" width="7" style="159" bestFit="1" customWidth="1"/>
    <col min="9" max="9" width="7.1640625" style="159" bestFit="1" customWidth="1"/>
    <col min="10" max="10" width="7.83203125" style="159" bestFit="1" customWidth="1"/>
    <col min="11" max="11" width="6.83203125" style="159" bestFit="1" customWidth="1"/>
    <col min="12" max="12" width="8.5" style="159" bestFit="1" customWidth="1"/>
    <col min="13" max="13" width="4.83203125" style="159" bestFit="1" customWidth="1"/>
    <col min="14" max="16384" width="8.83203125" style="203"/>
  </cols>
  <sheetData>
    <row r="1" spans="1:13">
      <c r="A1" s="206" t="s">
        <v>8498</v>
      </c>
    </row>
    <row r="3" spans="1:13">
      <c r="A3" s="208" t="s">
        <v>8337</v>
      </c>
      <c r="B3" s="208" t="s">
        <v>8360</v>
      </c>
      <c r="C3" s="208" t="s">
        <v>8338</v>
      </c>
      <c r="D3" s="208" t="s">
        <v>3534</v>
      </c>
      <c r="E3" s="208" t="s">
        <v>3535</v>
      </c>
      <c r="F3" s="208" t="s">
        <v>3536</v>
      </c>
      <c r="G3" s="208" t="s">
        <v>8339</v>
      </c>
      <c r="H3" s="208" t="s">
        <v>8340</v>
      </c>
      <c r="I3" s="208" t="s">
        <v>8341</v>
      </c>
      <c r="J3" s="208" t="s">
        <v>2909</v>
      </c>
      <c r="K3" s="208" t="s">
        <v>8342</v>
      </c>
      <c r="L3" s="208" t="s">
        <v>8343</v>
      </c>
      <c r="M3" s="208" t="s">
        <v>1686</v>
      </c>
    </row>
    <row r="4" spans="1:13">
      <c r="A4" s="203" t="s">
        <v>8361</v>
      </c>
      <c r="B4" s="203" t="s">
        <v>3487</v>
      </c>
      <c r="C4" s="203" t="s">
        <v>180</v>
      </c>
      <c r="D4" s="203" t="s">
        <v>14</v>
      </c>
      <c r="E4" s="203" t="s">
        <v>15</v>
      </c>
      <c r="F4" s="204">
        <v>1.7000000000000001E-2</v>
      </c>
      <c r="G4" s="204">
        <v>0.84789000000000003</v>
      </c>
      <c r="H4" s="204">
        <v>0.79715000000000003</v>
      </c>
      <c r="I4" s="204">
        <v>0.90185999999999999</v>
      </c>
      <c r="J4" s="171">
        <v>2.5499999999999999E-7</v>
      </c>
      <c r="K4" s="172">
        <v>65880</v>
      </c>
      <c r="L4" s="172">
        <v>92959</v>
      </c>
      <c r="M4" s="170">
        <v>0.8</v>
      </c>
    </row>
    <row r="5" spans="1:13">
      <c r="A5" s="203" t="s">
        <v>8346</v>
      </c>
      <c r="B5" s="203" t="s">
        <v>3487</v>
      </c>
      <c r="C5" s="203" t="s">
        <v>180</v>
      </c>
      <c r="D5" s="203" t="s">
        <v>14</v>
      </c>
      <c r="E5" s="203" t="s">
        <v>15</v>
      </c>
      <c r="F5" s="204">
        <v>1.0999999999999999E-2</v>
      </c>
      <c r="G5" s="204">
        <v>0.58099999999999996</v>
      </c>
      <c r="H5" s="204">
        <v>0.34067999999999998</v>
      </c>
      <c r="I5" s="204">
        <v>0.99082999999999999</v>
      </c>
      <c r="J5" s="171">
        <v>4.58E-2</v>
      </c>
      <c r="K5" s="172">
        <v>1668</v>
      </c>
      <c r="L5" s="172">
        <v>1548</v>
      </c>
      <c r="M5" s="170">
        <v>0.87</v>
      </c>
    </row>
    <row r="6" spans="1:13">
      <c r="A6" s="203" t="s">
        <v>8425</v>
      </c>
      <c r="B6" s="203" t="s">
        <v>3488</v>
      </c>
      <c r="C6" s="203" t="s">
        <v>180</v>
      </c>
      <c r="D6" s="203" t="s">
        <v>14</v>
      </c>
      <c r="E6" s="203" t="s">
        <v>15</v>
      </c>
      <c r="F6" s="204">
        <v>1.9E-2</v>
      </c>
      <c r="G6" s="204">
        <v>0.85726999999999998</v>
      </c>
      <c r="H6" s="204">
        <v>0.34888000000000002</v>
      </c>
      <c r="I6" s="204">
        <v>2.1065100000000001</v>
      </c>
      <c r="J6" s="171">
        <v>0.75</v>
      </c>
      <c r="K6" s="172">
        <v>511</v>
      </c>
      <c r="L6" s="172">
        <v>537</v>
      </c>
      <c r="M6" s="170">
        <v>1</v>
      </c>
    </row>
    <row r="7" spans="1:13">
      <c r="A7" s="203" t="s">
        <v>8426</v>
      </c>
      <c r="B7" s="203" t="s">
        <v>3487</v>
      </c>
      <c r="C7" s="203" t="s">
        <v>180</v>
      </c>
      <c r="D7" s="203" t="s">
        <v>14</v>
      </c>
      <c r="E7" s="203" t="s">
        <v>15</v>
      </c>
      <c r="F7" s="204">
        <v>2.1000000000000001E-2</v>
      </c>
      <c r="G7" s="204">
        <v>1.2141</v>
      </c>
      <c r="H7" s="204">
        <v>0.72169000000000005</v>
      </c>
      <c r="I7" s="204">
        <v>2.0424799999999999</v>
      </c>
      <c r="J7" s="171">
        <v>0.47399999999999998</v>
      </c>
      <c r="K7" s="172">
        <v>686</v>
      </c>
      <c r="L7" s="172">
        <v>1512</v>
      </c>
      <c r="M7" s="170">
        <v>0.76</v>
      </c>
    </row>
    <row r="8" spans="1:13">
      <c r="A8" s="203" t="s">
        <v>8351</v>
      </c>
      <c r="B8" s="203" t="s">
        <v>3487</v>
      </c>
      <c r="C8" s="203" t="s">
        <v>180</v>
      </c>
      <c r="D8" s="203" t="s">
        <v>14</v>
      </c>
      <c r="E8" s="203" t="s">
        <v>15</v>
      </c>
      <c r="F8" s="204">
        <v>2.1999999999999999E-2</v>
      </c>
      <c r="G8" s="204">
        <v>0.85128999999999999</v>
      </c>
      <c r="H8" s="204">
        <v>0.73123000000000005</v>
      </c>
      <c r="I8" s="204">
        <v>0.99107000000000001</v>
      </c>
      <c r="J8" s="171">
        <v>3.7600000000000001E-2</v>
      </c>
      <c r="K8" s="172">
        <v>7836</v>
      </c>
      <c r="L8" s="172">
        <v>261563</v>
      </c>
      <c r="M8" s="170">
        <v>0.99</v>
      </c>
    </row>
    <row r="9" spans="1:13">
      <c r="A9" s="203" t="s">
        <v>8427</v>
      </c>
      <c r="B9" s="203" t="s">
        <v>3488</v>
      </c>
      <c r="C9" s="203" t="s">
        <v>180</v>
      </c>
      <c r="D9" s="203" t="s">
        <v>14</v>
      </c>
      <c r="E9" s="203" t="s">
        <v>15</v>
      </c>
      <c r="F9" s="204">
        <v>2.3E-2</v>
      </c>
      <c r="G9" s="204">
        <v>0.66630999999999996</v>
      </c>
      <c r="H9" s="204">
        <v>0.46603</v>
      </c>
      <c r="I9" s="204">
        <v>0.95265</v>
      </c>
      <c r="J9" s="171">
        <v>2.58E-2</v>
      </c>
      <c r="K9" s="172">
        <v>1471</v>
      </c>
      <c r="L9" s="172">
        <v>1268</v>
      </c>
      <c r="M9" s="170">
        <v>1</v>
      </c>
    </row>
    <row r="10" spans="1:13">
      <c r="A10" s="203" t="s">
        <v>8345</v>
      </c>
      <c r="B10" s="203" t="s">
        <v>3487</v>
      </c>
      <c r="C10" s="203" t="s">
        <v>180</v>
      </c>
      <c r="D10" s="203" t="s">
        <v>14</v>
      </c>
      <c r="E10" s="203" t="s">
        <v>15</v>
      </c>
      <c r="F10" s="204">
        <v>1.0999999999999999E-2</v>
      </c>
      <c r="G10" s="204">
        <v>0.88870000000000005</v>
      </c>
      <c r="H10" s="204">
        <v>0.57537000000000005</v>
      </c>
      <c r="I10" s="204">
        <v>1.37266</v>
      </c>
      <c r="J10" s="171">
        <v>0.60699999999999998</v>
      </c>
      <c r="K10" s="172">
        <v>2374</v>
      </c>
      <c r="L10" s="172">
        <v>6027</v>
      </c>
      <c r="M10" s="170">
        <v>0.54</v>
      </c>
    </row>
    <row r="11" spans="1:13">
      <c r="A11" s="203" t="s">
        <v>8428</v>
      </c>
      <c r="B11" s="203" t="s">
        <v>3488</v>
      </c>
      <c r="C11" s="203" t="s">
        <v>180</v>
      </c>
      <c r="D11" s="203" t="s">
        <v>14</v>
      </c>
      <c r="E11" s="203" t="s">
        <v>15</v>
      </c>
      <c r="F11" s="204">
        <v>0.02</v>
      </c>
      <c r="G11" s="204">
        <v>1.0597099999999999</v>
      </c>
      <c r="H11" s="204">
        <v>0.72026000000000001</v>
      </c>
      <c r="I11" s="204">
        <v>1.5591299999999999</v>
      </c>
      <c r="J11" s="171">
        <v>0.78100000000000003</v>
      </c>
      <c r="K11" s="172">
        <v>725</v>
      </c>
      <c r="L11" s="172">
        <v>1974</v>
      </c>
      <c r="M11" s="170">
        <v>1</v>
      </c>
    </row>
    <row r="12" spans="1:13">
      <c r="A12" s="203" t="s">
        <v>8344</v>
      </c>
      <c r="B12" s="203" t="s">
        <v>3487</v>
      </c>
      <c r="C12" s="203" t="s">
        <v>180</v>
      </c>
      <c r="D12" s="203" t="s">
        <v>14</v>
      </c>
      <c r="E12" s="203" t="s">
        <v>15</v>
      </c>
      <c r="F12" s="204">
        <v>1.6E-2</v>
      </c>
      <c r="G12" s="204">
        <v>0.84114</v>
      </c>
      <c r="H12" s="204">
        <v>0.54498000000000002</v>
      </c>
      <c r="I12" s="204">
        <v>1.2982400000000001</v>
      </c>
      <c r="J12" s="171">
        <v>0.443</v>
      </c>
      <c r="K12" s="172">
        <v>990</v>
      </c>
      <c r="L12" s="172">
        <v>4139</v>
      </c>
      <c r="M12" s="170">
        <v>0.77</v>
      </c>
    </row>
    <row r="13" spans="1:13">
      <c r="A13" s="203" t="s">
        <v>2928</v>
      </c>
      <c r="B13" s="203" t="s">
        <v>3488</v>
      </c>
      <c r="C13" s="203" t="s">
        <v>180</v>
      </c>
      <c r="D13" s="203" t="s">
        <v>14</v>
      </c>
      <c r="E13" s="203" t="s">
        <v>15</v>
      </c>
      <c r="F13" s="204">
        <v>2.1000000000000001E-2</v>
      </c>
      <c r="G13" s="204">
        <v>0.93425999999999998</v>
      </c>
      <c r="H13" s="204">
        <v>0.69828999999999997</v>
      </c>
      <c r="I13" s="204">
        <v>1.2499800000000001</v>
      </c>
      <c r="J13" s="171">
        <v>0.66</v>
      </c>
      <c r="K13" s="172">
        <v>1575</v>
      </c>
      <c r="L13" s="172">
        <v>4265</v>
      </c>
      <c r="M13" s="170">
        <v>1</v>
      </c>
    </row>
    <row r="14" spans="1:13">
      <c r="A14" s="203" t="s">
        <v>8348</v>
      </c>
      <c r="B14" s="203" t="s">
        <v>3488</v>
      </c>
      <c r="C14" s="203" t="s">
        <v>180</v>
      </c>
      <c r="D14" s="203" t="s">
        <v>14</v>
      </c>
      <c r="E14" s="203" t="s">
        <v>15</v>
      </c>
      <c r="F14" s="204">
        <v>2.3E-2</v>
      </c>
      <c r="G14" s="204">
        <v>0.85385</v>
      </c>
      <c r="H14" s="204">
        <v>0.61209000000000002</v>
      </c>
      <c r="I14" s="204">
        <v>1.19109</v>
      </c>
      <c r="J14" s="171">
        <v>0.35799999999999998</v>
      </c>
      <c r="K14" s="172">
        <v>1411</v>
      </c>
      <c r="L14" s="172">
        <v>1507</v>
      </c>
      <c r="M14" s="170">
        <v>1</v>
      </c>
    </row>
    <row r="15" spans="1:13">
      <c r="A15" s="203" t="s">
        <v>1257</v>
      </c>
      <c r="B15" s="203" t="s">
        <v>3487</v>
      </c>
      <c r="C15" s="203" t="s">
        <v>180</v>
      </c>
      <c r="D15" s="203" t="s">
        <v>14</v>
      </c>
      <c r="E15" s="203" t="s">
        <v>15</v>
      </c>
      <c r="F15" s="204">
        <v>1.4E-2</v>
      </c>
      <c r="G15" s="204">
        <v>0.53525999999999996</v>
      </c>
      <c r="H15" s="204">
        <v>0.33056000000000002</v>
      </c>
      <c r="I15" s="204">
        <v>0.86673</v>
      </c>
      <c r="J15" s="171">
        <v>1.0999999999999999E-2</v>
      </c>
      <c r="K15" s="172">
        <v>1697</v>
      </c>
      <c r="L15" s="172">
        <v>1707</v>
      </c>
      <c r="M15" s="170">
        <v>0.71</v>
      </c>
    </row>
    <row r="16" spans="1:13">
      <c r="A16" s="203" t="s">
        <v>8384</v>
      </c>
      <c r="B16" s="203" t="s">
        <v>3488</v>
      </c>
      <c r="C16" s="203" t="s">
        <v>180</v>
      </c>
      <c r="D16" s="203" t="s">
        <v>14</v>
      </c>
      <c r="E16" s="203" t="s">
        <v>15</v>
      </c>
      <c r="F16" s="204">
        <v>3.3000000000000002E-2</v>
      </c>
      <c r="G16" s="204">
        <v>0.84365999999999997</v>
      </c>
      <c r="H16" s="204">
        <v>0.66613</v>
      </c>
      <c r="I16" s="204">
        <v>1.0685</v>
      </c>
      <c r="J16" s="171">
        <v>0.159</v>
      </c>
      <c r="K16" s="172">
        <v>2136</v>
      </c>
      <c r="L16" s="172">
        <v>2158</v>
      </c>
      <c r="M16" s="170">
        <v>1</v>
      </c>
    </row>
    <row r="17" spans="1:13">
      <c r="A17" s="203" t="s">
        <v>8353</v>
      </c>
      <c r="B17" s="203" t="s">
        <v>3487</v>
      </c>
      <c r="C17" s="203" t="s">
        <v>180</v>
      </c>
      <c r="D17" s="203" t="s">
        <v>14</v>
      </c>
      <c r="E17" s="203" t="s">
        <v>15</v>
      </c>
      <c r="F17" s="204">
        <v>0.02</v>
      </c>
      <c r="G17" s="204">
        <v>0.91851000000000005</v>
      </c>
      <c r="H17" s="204">
        <v>0.65427000000000002</v>
      </c>
      <c r="I17" s="204">
        <v>1.2894699999999999</v>
      </c>
      <c r="J17" s="171">
        <v>0.63600000000000001</v>
      </c>
      <c r="K17" s="172">
        <v>2395</v>
      </c>
      <c r="L17" s="172">
        <v>20897</v>
      </c>
      <c r="M17" s="170">
        <v>0.67</v>
      </c>
    </row>
    <row r="18" spans="1:13">
      <c r="A18" s="203" t="s">
        <v>8349</v>
      </c>
      <c r="B18" s="203" t="s">
        <v>3487</v>
      </c>
      <c r="C18" s="203" t="s">
        <v>180</v>
      </c>
      <c r="D18" s="203" t="s">
        <v>14</v>
      </c>
      <c r="E18" s="203" t="s">
        <v>15</v>
      </c>
      <c r="F18" s="204">
        <v>1.7000000000000001E-2</v>
      </c>
      <c r="G18" s="204">
        <v>0.84030000000000005</v>
      </c>
      <c r="H18" s="204">
        <v>0.58284999999999998</v>
      </c>
      <c r="I18" s="204">
        <v>1.2114799999999999</v>
      </c>
      <c r="J18" s="171">
        <v>0.35699999999999998</v>
      </c>
      <c r="K18" s="172">
        <v>1793</v>
      </c>
      <c r="L18" s="172">
        <v>2296</v>
      </c>
      <c r="M18" s="170">
        <v>0.87</v>
      </c>
    </row>
    <row r="19" spans="1:13">
      <c r="A19" s="203" t="s">
        <v>8347</v>
      </c>
      <c r="B19" s="203" t="s">
        <v>3487</v>
      </c>
      <c r="C19" s="203" t="s">
        <v>180</v>
      </c>
      <c r="D19" s="203" t="s">
        <v>14</v>
      </c>
      <c r="E19" s="203" t="s">
        <v>15</v>
      </c>
      <c r="F19" s="204">
        <v>1.7999999999999999E-2</v>
      </c>
      <c r="G19" s="204">
        <v>0.66964999999999997</v>
      </c>
      <c r="H19" s="204">
        <v>0.41846</v>
      </c>
      <c r="I19" s="204">
        <v>1.07161</v>
      </c>
      <c r="J19" s="171">
        <v>9.4299999999999995E-2</v>
      </c>
      <c r="K19" s="172">
        <v>2016</v>
      </c>
      <c r="L19" s="172">
        <v>998</v>
      </c>
      <c r="M19" s="170">
        <v>0.82</v>
      </c>
    </row>
    <row r="20" spans="1:13">
      <c r="A20" s="203" t="s">
        <v>8352</v>
      </c>
      <c r="B20" s="203" t="s">
        <v>3487</v>
      </c>
      <c r="C20" s="203" t="s">
        <v>180</v>
      </c>
      <c r="D20" s="203" t="s">
        <v>14</v>
      </c>
      <c r="E20" s="203" t="s">
        <v>15</v>
      </c>
      <c r="F20" s="204">
        <v>1.6E-2</v>
      </c>
      <c r="G20" s="204">
        <v>0.87546999999999997</v>
      </c>
      <c r="H20" s="204">
        <v>0.51490999999999998</v>
      </c>
      <c r="I20" s="204">
        <v>1.4884900000000001</v>
      </c>
      <c r="J20" s="171">
        <v>0.63600000000000001</v>
      </c>
      <c r="K20" s="172">
        <v>925</v>
      </c>
      <c r="L20" s="172">
        <v>1319</v>
      </c>
      <c r="M20" s="170">
        <v>0.83</v>
      </c>
    </row>
    <row r="21" spans="1:13">
      <c r="A21" s="203" t="s">
        <v>8350</v>
      </c>
      <c r="B21" s="203" t="s">
        <v>3487</v>
      </c>
      <c r="C21" s="203" t="s">
        <v>180</v>
      </c>
      <c r="D21" s="203" t="s">
        <v>14</v>
      </c>
      <c r="E21" s="203" t="s">
        <v>15</v>
      </c>
      <c r="F21" s="204">
        <v>1.7000000000000001E-2</v>
      </c>
      <c r="G21" s="204">
        <v>0.84450999999999998</v>
      </c>
      <c r="H21" s="204">
        <v>0.60680000000000001</v>
      </c>
      <c r="I21" s="204">
        <v>1.1753400000000001</v>
      </c>
      <c r="J21" s="171">
        <v>0.32100000000000001</v>
      </c>
      <c r="K21" s="172">
        <v>2653</v>
      </c>
      <c r="L21" s="172">
        <v>2837</v>
      </c>
      <c r="M21" s="170">
        <v>0.89</v>
      </c>
    </row>
    <row r="22" spans="1:13">
      <c r="A22" s="203" t="s">
        <v>8361</v>
      </c>
      <c r="B22" s="203" t="s">
        <v>3487</v>
      </c>
      <c r="C22" s="203" t="s">
        <v>2922</v>
      </c>
      <c r="D22" s="203" t="s">
        <v>14</v>
      </c>
      <c r="E22" s="203" t="s">
        <v>20</v>
      </c>
      <c r="F22" s="204">
        <v>0.02</v>
      </c>
      <c r="G22" s="204">
        <v>0.89315</v>
      </c>
      <c r="H22" s="204">
        <v>0.84130000000000005</v>
      </c>
      <c r="I22" s="204">
        <v>0.94820000000000004</v>
      </c>
      <c r="J22" s="171">
        <v>2.34E-4</v>
      </c>
      <c r="K22" s="172">
        <v>65880</v>
      </c>
      <c r="L22" s="172">
        <v>92959</v>
      </c>
      <c r="M22" s="170">
        <v>0.72</v>
      </c>
    </row>
    <row r="23" spans="1:13">
      <c r="A23" s="203" t="s">
        <v>8346</v>
      </c>
      <c r="B23" s="203" t="s">
        <v>3487</v>
      </c>
      <c r="C23" s="203" t="s">
        <v>2922</v>
      </c>
      <c r="D23" s="203" t="s">
        <v>14</v>
      </c>
      <c r="E23" s="203" t="s">
        <v>20</v>
      </c>
      <c r="F23" s="204">
        <v>2.4E-2</v>
      </c>
      <c r="G23" s="204">
        <v>0.74304000000000003</v>
      </c>
      <c r="H23" s="204">
        <v>0.51822999999999997</v>
      </c>
      <c r="I23" s="204">
        <v>1.0653699999999999</v>
      </c>
      <c r="J23" s="171">
        <v>0.106</v>
      </c>
      <c r="K23" s="172">
        <v>1668</v>
      </c>
      <c r="L23" s="172">
        <v>1548</v>
      </c>
      <c r="M23" s="170">
        <v>0.85</v>
      </c>
    </row>
    <row r="24" spans="1:13">
      <c r="A24" s="203" t="s">
        <v>8426</v>
      </c>
      <c r="B24" s="203" t="s">
        <v>3487</v>
      </c>
      <c r="C24" s="203" t="s">
        <v>2922</v>
      </c>
      <c r="D24" s="203" t="s">
        <v>14</v>
      </c>
      <c r="E24" s="203" t="s">
        <v>20</v>
      </c>
      <c r="F24" s="204">
        <v>1.7999999999999999E-2</v>
      </c>
      <c r="G24" s="204">
        <v>1.2214</v>
      </c>
      <c r="H24" s="204">
        <v>0.67869999999999997</v>
      </c>
      <c r="I24" s="204">
        <v>2.1980599999999999</v>
      </c>
      <c r="J24" s="171">
        <v>0.51500000000000001</v>
      </c>
      <c r="K24" s="172">
        <v>686</v>
      </c>
      <c r="L24" s="172">
        <v>1512</v>
      </c>
      <c r="M24" s="170">
        <v>0.68</v>
      </c>
    </row>
    <row r="25" spans="1:13">
      <c r="A25" s="203" t="s">
        <v>8351</v>
      </c>
      <c r="B25" s="203" t="s">
        <v>3487</v>
      </c>
      <c r="C25" s="203" t="s">
        <v>2922</v>
      </c>
      <c r="D25" s="203" t="s">
        <v>14</v>
      </c>
      <c r="E25" s="203" t="s">
        <v>20</v>
      </c>
      <c r="F25" s="204">
        <v>3.4000000000000002E-2</v>
      </c>
      <c r="G25" s="204">
        <v>0.87722</v>
      </c>
      <c r="H25" s="204">
        <v>0.77695999999999998</v>
      </c>
      <c r="I25" s="204">
        <v>0.99041999999999997</v>
      </c>
      <c r="J25" s="171">
        <v>3.4099999999999998E-2</v>
      </c>
      <c r="K25" s="172">
        <v>7836</v>
      </c>
      <c r="L25" s="172">
        <v>261563</v>
      </c>
      <c r="M25" s="170">
        <v>0.99</v>
      </c>
    </row>
    <row r="26" spans="1:13">
      <c r="A26" s="203" t="s">
        <v>8345</v>
      </c>
      <c r="B26" s="203" t="s">
        <v>3487</v>
      </c>
      <c r="C26" s="203" t="s">
        <v>2922</v>
      </c>
      <c r="D26" s="203" t="s">
        <v>14</v>
      </c>
      <c r="E26" s="203" t="s">
        <v>20</v>
      </c>
      <c r="F26" s="204">
        <v>1.4E-2</v>
      </c>
      <c r="G26" s="204">
        <v>0.79532999999999998</v>
      </c>
      <c r="H26" s="204">
        <v>0.52432000000000001</v>
      </c>
      <c r="I26" s="204">
        <v>1.20642</v>
      </c>
      <c r="J26" s="171">
        <v>0.28499999999999998</v>
      </c>
      <c r="K26" s="172">
        <v>2374</v>
      </c>
      <c r="L26" s="172">
        <v>6027</v>
      </c>
      <c r="M26" s="170">
        <v>0.52</v>
      </c>
    </row>
    <row r="27" spans="1:13">
      <c r="A27" s="203" t="s">
        <v>8344</v>
      </c>
      <c r="B27" s="203" t="s">
        <v>3487</v>
      </c>
      <c r="C27" s="203" t="s">
        <v>2922</v>
      </c>
      <c r="D27" s="203" t="s">
        <v>14</v>
      </c>
      <c r="E27" s="203" t="s">
        <v>20</v>
      </c>
      <c r="F27" s="204">
        <v>1.4999999999999999E-2</v>
      </c>
      <c r="G27" s="204">
        <v>0.90122999999999998</v>
      </c>
      <c r="H27" s="204">
        <v>0.55867</v>
      </c>
      <c r="I27" s="204">
        <v>1.4538500000000001</v>
      </c>
      <c r="J27" s="171">
        <v>0.68300000000000005</v>
      </c>
      <c r="K27" s="172">
        <v>990</v>
      </c>
      <c r="L27" s="172">
        <v>4139</v>
      </c>
      <c r="M27" s="170">
        <v>0.64</v>
      </c>
    </row>
    <row r="28" spans="1:13">
      <c r="A28" s="203" t="s">
        <v>2928</v>
      </c>
      <c r="B28" s="203" t="s">
        <v>3487</v>
      </c>
      <c r="C28" s="203" t="s">
        <v>2922</v>
      </c>
      <c r="D28" s="203" t="s">
        <v>14</v>
      </c>
      <c r="E28" s="203" t="s">
        <v>20</v>
      </c>
      <c r="F28" s="204">
        <v>1.7999999999999999E-2</v>
      </c>
      <c r="G28" s="204">
        <v>0.98216000000000003</v>
      </c>
      <c r="H28" s="204">
        <v>0.70545999999999998</v>
      </c>
      <c r="I28" s="204">
        <v>1.3673900000000001</v>
      </c>
      <c r="J28" s="171">
        <v>0.92200000000000004</v>
      </c>
      <c r="K28" s="172">
        <v>1271</v>
      </c>
      <c r="L28" s="172">
        <v>4474</v>
      </c>
      <c r="M28" s="170">
        <v>0.73</v>
      </c>
    </row>
    <row r="29" spans="1:13">
      <c r="A29" s="203" t="s">
        <v>8348</v>
      </c>
      <c r="B29" s="203" t="s">
        <v>3487</v>
      </c>
      <c r="C29" s="203" t="s">
        <v>2922</v>
      </c>
      <c r="D29" s="203" t="s">
        <v>14</v>
      </c>
      <c r="E29" s="203" t="s">
        <v>20</v>
      </c>
      <c r="F29" s="204">
        <v>2.1999999999999999E-2</v>
      </c>
      <c r="G29" s="204">
        <v>0.74677000000000004</v>
      </c>
      <c r="H29" s="204">
        <v>0.50441000000000003</v>
      </c>
      <c r="I29" s="204">
        <v>1.1055900000000001</v>
      </c>
      <c r="J29" s="171">
        <v>0.14499999999999999</v>
      </c>
      <c r="K29" s="172">
        <v>1411</v>
      </c>
      <c r="L29" s="172">
        <v>1507</v>
      </c>
      <c r="M29" s="170">
        <v>0.79</v>
      </c>
    </row>
    <row r="30" spans="1:13">
      <c r="A30" s="203" t="s">
        <v>1257</v>
      </c>
      <c r="B30" s="203" t="s">
        <v>3487</v>
      </c>
      <c r="C30" s="203" t="s">
        <v>2922</v>
      </c>
      <c r="D30" s="203" t="s">
        <v>14</v>
      </c>
      <c r="E30" s="203" t="s">
        <v>20</v>
      </c>
      <c r="F30" s="204">
        <v>1.6E-2</v>
      </c>
      <c r="G30" s="204">
        <v>0.81057999999999997</v>
      </c>
      <c r="H30" s="204">
        <v>0.50263999999999998</v>
      </c>
      <c r="I30" s="204">
        <v>1.3071699999999999</v>
      </c>
      <c r="J30" s="171">
        <v>0.39600000000000002</v>
      </c>
      <c r="K30" s="172">
        <v>1697</v>
      </c>
      <c r="L30" s="172">
        <v>1707</v>
      </c>
      <c r="M30" s="170">
        <v>0.61</v>
      </c>
    </row>
    <row r="31" spans="1:13">
      <c r="A31" s="203" t="s">
        <v>8384</v>
      </c>
      <c r="B31" s="203" t="s">
        <v>3487</v>
      </c>
      <c r="C31" s="203" t="s">
        <v>2922</v>
      </c>
      <c r="D31" s="203" t="s">
        <v>14</v>
      </c>
      <c r="E31" s="203" t="s">
        <v>20</v>
      </c>
      <c r="F31" s="204">
        <v>2.1000000000000001E-2</v>
      </c>
      <c r="G31" s="204">
        <v>0.80896000000000001</v>
      </c>
      <c r="H31" s="204">
        <v>0.55517000000000005</v>
      </c>
      <c r="I31" s="204">
        <v>1.1787700000000001</v>
      </c>
      <c r="J31" s="171">
        <v>0.27300000000000002</v>
      </c>
      <c r="K31" s="172">
        <v>2074</v>
      </c>
      <c r="L31" s="172">
        <v>1917</v>
      </c>
      <c r="M31" s="170">
        <v>0.68</v>
      </c>
    </row>
    <row r="32" spans="1:13">
      <c r="A32" s="203" t="s">
        <v>8353</v>
      </c>
      <c r="B32" s="203" t="s">
        <v>3487</v>
      </c>
      <c r="C32" s="203" t="s">
        <v>2922</v>
      </c>
      <c r="D32" s="203" t="s">
        <v>14</v>
      </c>
      <c r="E32" s="203" t="s">
        <v>20</v>
      </c>
      <c r="F32" s="204">
        <v>1.9E-2</v>
      </c>
      <c r="G32" s="204">
        <v>0.92312000000000005</v>
      </c>
      <c r="H32" s="204">
        <v>0.65744000000000002</v>
      </c>
      <c r="I32" s="204">
        <v>1.29617</v>
      </c>
      <c r="J32" s="171">
        <v>0.65700000000000003</v>
      </c>
      <c r="K32" s="172">
        <v>2395</v>
      </c>
      <c r="L32" s="172">
        <v>20897</v>
      </c>
      <c r="M32" s="170">
        <v>0.55000000000000004</v>
      </c>
    </row>
    <row r="33" spans="1:13">
      <c r="A33" s="203" t="s">
        <v>8349</v>
      </c>
      <c r="B33" s="203" t="s">
        <v>3487</v>
      </c>
      <c r="C33" s="203" t="s">
        <v>2922</v>
      </c>
      <c r="D33" s="203" t="s">
        <v>14</v>
      </c>
      <c r="E33" s="203" t="s">
        <v>20</v>
      </c>
      <c r="F33" s="204">
        <v>1.9E-2</v>
      </c>
      <c r="G33" s="204">
        <v>0.80091999999999997</v>
      </c>
      <c r="H33" s="204">
        <v>0.55789999999999995</v>
      </c>
      <c r="I33" s="204">
        <v>1.1497999999999999</v>
      </c>
      <c r="J33" s="171">
        <v>0.23100000000000001</v>
      </c>
      <c r="K33" s="172">
        <v>1793</v>
      </c>
      <c r="L33" s="172">
        <v>2296</v>
      </c>
      <c r="M33" s="170">
        <v>0.85</v>
      </c>
    </row>
    <row r="34" spans="1:13">
      <c r="A34" s="203" t="s">
        <v>8347</v>
      </c>
      <c r="B34" s="203" t="s">
        <v>3487</v>
      </c>
      <c r="C34" s="203" t="s">
        <v>2922</v>
      </c>
      <c r="D34" s="203" t="s">
        <v>14</v>
      </c>
      <c r="E34" s="203" t="s">
        <v>20</v>
      </c>
      <c r="F34" s="204">
        <v>0.02</v>
      </c>
      <c r="G34" s="204">
        <v>0.86416000000000004</v>
      </c>
      <c r="H34" s="204">
        <v>0.54964000000000002</v>
      </c>
      <c r="I34" s="204">
        <v>1.3586499999999999</v>
      </c>
      <c r="J34" s="171">
        <v>0.53800000000000003</v>
      </c>
      <c r="K34" s="172">
        <v>2016</v>
      </c>
      <c r="L34" s="172">
        <v>998</v>
      </c>
      <c r="M34" s="170">
        <v>0.77</v>
      </c>
    </row>
    <row r="35" spans="1:13">
      <c r="A35" s="203" t="s">
        <v>8352</v>
      </c>
      <c r="B35" s="203" t="s">
        <v>3487</v>
      </c>
      <c r="C35" s="203" t="s">
        <v>2922</v>
      </c>
      <c r="D35" s="203" t="s">
        <v>14</v>
      </c>
      <c r="E35" s="203" t="s">
        <v>20</v>
      </c>
      <c r="F35" s="204">
        <v>1.9E-2</v>
      </c>
      <c r="G35" s="204">
        <v>0.94176000000000004</v>
      </c>
      <c r="H35" s="204">
        <v>0.57206999999999997</v>
      </c>
      <c r="I35" s="204">
        <v>1.5503400000000001</v>
      </c>
      <c r="J35" s="171">
        <v>0.82499999999999996</v>
      </c>
      <c r="K35" s="172">
        <v>925</v>
      </c>
      <c r="L35" s="172">
        <v>1316</v>
      </c>
      <c r="M35" s="170">
        <v>0.77</v>
      </c>
    </row>
    <row r="36" spans="1:13">
      <c r="A36" s="203" t="s">
        <v>8350</v>
      </c>
      <c r="B36" s="203" t="s">
        <v>3487</v>
      </c>
      <c r="C36" s="203" t="s">
        <v>2922</v>
      </c>
      <c r="D36" s="203" t="s">
        <v>14</v>
      </c>
      <c r="E36" s="203" t="s">
        <v>20</v>
      </c>
      <c r="F36" s="204">
        <v>2.1000000000000001E-2</v>
      </c>
      <c r="G36" s="204">
        <v>0.98511000000000004</v>
      </c>
      <c r="H36" s="204">
        <v>0.73390999999999995</v>
      </c>
      <c r="I36" s="204">
        <v>1.32229</v>
      </c>
      <c r="J36" s="171">
        <v>0.92700000000000005</v>
      </c>
      <c r="K36" s="172">
        <v>2653</v>
      </c>
      <c r="L36" s="172">
        <v>2837</v>
      </c>
      <c r="M36" s="170">
        <v>0.81</v>
      </c>
    </row>
    <row r="37" spans="1:13">
      <c r="A37" s="203" t="s">
        <v>8361</v>
      </c>
      <c r="B37" s="203" t="s">
        <v>3487</v>
      </c>
      <c r="C37" s="203" t="s">
        <v>2924</v>
      </c>
      <c r="D37" s="203" t="s">
        <v>15</v>
      </c>
      <c r="E37" s="203" t="s">
        <v>14</v>
      </c>
      <c r="F37" s="204">
        <v>0.04</v>
      </c>
      <c r="G37" s="204">
        <v>0.95694999999999997</v>
      </c>
      <c r="H37" s="204">
        <v>0.91805999999999999</v>
      </c>
      <c r="I37" s="204">
        <v>0.99748999999999999</v>
      </c>
      <c r="J37" s="171">
        <v>3.73E-2</v>
      </c>
      <c r="K37" s="172">
        <v>65880</v>
      </c>
      <c r="L37" s="172">
        <v>92959</v>
      </c>
      <c r="M37" s="170">
        <v>0.79</v>
      </c>
    </row>
    <row r="38" spans="1:13">
      <c r="A38" s="203" t="s">
        <v>8346</v>
      </c>
      <c r="B38" s="203" t="s">
        <v>3487</v>
      </c>
      <c r="C38" s="203" t="s">
        <v>2924</v>
      </c>
      <c r="D38" s="203" t="s">
        <v>15</v>
      </c>
      <c r="E38" s="203" t="s">
        <v>14</v>
      </c>
      <c r="F38" s="204">
        <v>5.0999999999999997E-2</v>
      </c>
      <c r="G38" s="204">
        <v>0.82282999999999995</v>
      </c>
      <c r="H38" s="204">
        <v>0.64348000000000005</v>
      </c>
      <c r="I38" s="204">
        <v>1.05216</v>
      </c>
      <c r="J38" s="171">
        <v>0.12</v>
      </c>
      <c r="K38" s="172">
        <v>1668</v>
      </c>
      <c r="L38" s="172">
        <v>1548</v>
      </c>
      <c r="M38" s="170">
        <v>0.87</v>
      </c>
    </row>
    <row r="39" spans="1:13">
      <c r="A39" s="203" t="s">
        <v>8425</v>
      </c>
      <c r="B39" s="203" t="s">
        <v>3488</v>
      </c>
      <c r="C39" s="203" t="s">
        <v>2924</v>
      </c>
      <c r="D39" s="203" t="s">
        <v>15</v>
      </c>
      <c r="E39" s="203" t="s">
        <v>14</v>
      </c>
      <c r="F39" s="204">
        <v>6.5000000000000002E-2</v>
      </c>
      <c r="G39" s="204">
        <v>0.86589000000000005</v>
      </c>
      <c r="H39" s="204">
        <v>0.56720000000000004</v>
      </c>
      <c r="I39" s="204">
        <v>1.3218799999999999</v>
      </c>
      <c r="J39" s="171">
        <v>0.51500000000000001</v>
      </c>
      <c r="K39" s="172">
        <v>482</v>
      </c>
      <c r="L39" s="172">
        <v>506</v>
      </c>
      <c r="M39" s="170">
        <v>1</v>
      </c>
    </row>
    <row r="40" spans="1:13">
      <c r="A40" s="203" t="s">
        <v>8426</v>
      </c>
      <c r="B40" s="203" t="s">
        <v>3487</v>
      </c>
      <c r="C40" s="203" t="s">
        <v>2924</v>
      </c>
      <c r="D40" s="203" t="s">
        <v>15</v>
      </c>
      <c r="E40" s="203" t="s">
        <v>14</v>
      </c>
      <c r="F40" s="204">
        <v>4.9000000000000002E-2</v>
      </c>
      <c r="G40" s="204">
        <v>0.79135999999999995</v>
      </c>
      <c r="H40" s="204">
        <v>0.56730000000000003</v>
      </c>
      <c r="I40" s="204">
        <v>1.10392</v>
      </c>
      <c r="J40" s="171">
        <v>0.16900000000000001</v>
      </c>
      <c r="K40" s="172">
        <v>686</v>
      </c>
      <c r="L40" s="172">
        <v>1512</v>
      </c>
      <c r="M40" s="170">
        <v>0.78</v>
      </c>
    </row>
    <row r="41" spans="1:13">
      <c r="A41" s="203" t="s">
        <v>8351</v>
      </c>
      <c r="B41" s="203" t="s">
        <v>3487</v>
      </c>
      <c r="C41" s="203" t="s">
        <v>2924</v>
      </c>
      <c r="D41" s="203" t="s">
        <v>15</v>
      </c>
      <c r="E41" s="203" t="s">
        <v>14</v>
      </c>
      <c r="F41" s="204">
        <v>0.05</v>
      </c>
      <c r="G41" s="204">
        <v>0.81872999999999996</v>
      </c>
      <c r="H41" s="204">
        <v>0.73958000000000002</v>
      </c>
      <c r="I41" s="204">
        <v>0.90634999999999999</v>
      </c>
      <c r="J41" s="171">
        <v>1.2999999999999999E-4</v>
      </c>
      <c r="K41" s="172">
        <v>7836</v>
      </c>
      <c r="L41" s="172">
        <v>261563</v>
      </c>
      <c r="M41" s="170">
        <v>0.99</v>
      </c>
    </row>
    <row r="42" spans="1:13">
      <c r="A42" s="203" t="s">
        <v>8427</v>
      </c>
      <c r="B42" s="203" t="s">
        <v>3488</v>
      </c>
      <c r="C42" s="203" t="s">
        <v>2924</v>
      </c>
      <c r="D42" s="203" t="s">
        <v>15</v>
      </c>
      <c r="E42" s="203" t="s">
        <v>14</v>
      </c>
      <c r="F42" s="204">
        <v>6.5000000000000002E-2</v>
      </c>
      <c r="G42" s="204">
        <v>0.69211999999999996</v>
      </c>
      <c r="H42" s="204">
        <v>0.42726999999999998</v>
      </c>
      <c r="I42" s="204">
        <v>1.1211500000000001</v>
      </c>
      <c r="J42" s="171">
        <v>0.13500000000000001</v>
      </c>
      <c r="K42" s="172">
        <v>1500</v>
      </c>
      <c r="L42" s="172">
        <v>1284</v>
      </c>
      <c r="M42" s="170">
        <v>1</v>
      </c>
    </row>
    <row r="43" spans="1:13">
      <c r="A43" s="203" t="s">
        <v>8345</v>
      </c>
      <c r="B43" s="203" t="s">
        <v>3487</v>
      </c>
      <c r="C43" s="203" t="s">
        <v>2924</v>
      </c>
      <c r="D43" s="203" t="s">
        <v>15</v>
      </c>
      <c r="E43" s="203" t="s">
        <v>14</v>
      </c>
      <c r="F43" s="204">
        <v>4.2999999999999997E-2</v>
      </c>
      <c r="G43" s="204">
        <v>0.91027999999999998</v>
      </c>
      <c r="H43" s="204">
        <v>0.74909999999999999</v>
      </c>
      <c r="I43" s="204">
        <v>1.1061399999999999</v>
      </c>
      <c r="J43" s="171">
        <v>0.35</v>
      </c>
      <c r="K43" s="172">
        <v>2374</v>
      </c>
      <c r="L43" s="172">
        <v>6027</v>
      </c>
      <c r="M43" s="170">
        <v>0.75</v>
      </c>
    </row>
    <row r="44" spans="1:13">
      <c r="A44" s="203" t="s">
        <v>8344</v>
      </c>
      <c r="B44" s="203" t="s">
        <v>3487</v>
      </c>
      <c r="C44" s="203" t="s">
        <v>2924</v>
      </c>
      <c r="D44" s="203" t="s">
        <v>15</v>
      </c>
      <c r="E44" s="203" t="s">
        <v>14</v>
      </c>
      <c r="F44" s="204">
        <v>4.1000000000000002E-2</v>
      </c>
      <c r="G44" s="204">
        <v>0.96367999999999998</v>
      </c>
      <c r="H44" s="204">
        <v>0.74812999999999996</v>
      </c>
      <c r="I44" s="204">
        <v>1.2413400000000001</v>
      </c>
      <c r="J44" s="171">
        <v>0.78700000000000003</v>
      </c>
      <c r="K44" s="172">
        <v>990</v>
      </c>
      <c r="L44" s="172">
        <v>4139</v>
      </c>
      <c r="M44" s="170">
        <v>0.8</v>
      </c>
    </row>
    <row r="45" spans="1:13">
      <c r="A45" s="203" t="s">
        <v>2928</v>
      </c>
      <c r="B45" s="203" t="s">
        <v>3487</v>
      </c>
      <c r="C45" s="203" t="s">
        <v>2924</v>
      </c>
      <c r="D45" s="203" t="s">
        <v>15</v>
      </c>
      <c r="E45" s="203" t="s">
        <v>14</v>
      </c>
      <c r="F45" s="204">
        <v>0.06</v>
      </c>
      <c r="G45" s="204">
        <v>0.96367999999999998</v>
      </c>
      <c r="H45" s="204">
        <v>0.79947999999999997</v>
      </c>
      <c r="I45" s="204">
        <v>1.1616</v>
      </c>
      <c r="J45" s="171">
        <v>0.71099999999999997</v>
      </c>
      <c r="K45" s="172">
        <v>1271</v>
      </c>
      <c r="L45" s="172">
        <v>4474</v>
      </c>
      <c r="M45" s="170">
        <v>0.81</v>
      </c>
    </row>
    <row r="46" spans="1:13">
      <c r="A46" s="203" t="s">
        <v>8348</v>
      </c>
      <c r="B46" s="203" t="s">
        <v>3487</v>
      </c>
      <c r="C46" s="203" t="s">
        <v>2924</v>
      </c>
      <c r="D46" s="203" t="s">
        <v>15</v>
      </c>
      <c r="E46" s="203" t="s">
        <v>14</v>
      </c>
      <c r="F46" s="204">
        <v>5.3999999999999999E-2</v>
      </c>
      <c r="G46" s="204">
        <v>0.75277000000000005</v>
      </c>
      <c r="H46" s="204">
        <v>0.59060999999999997</v>
      </c>
      <c r="I46" s="204">
        <v>0.95945999999999998</v>
      </c>
      <c r="J46" s="171">
        <v>2.1600000000000001E-2</v>
      </c>
      <c r="K46" s="172">
        <v>1411</v>
      </c>
      <c r="L46" s="172">
        <v>1507</v>
      </c>
      <c r="M46" s="170">
        <v>0.89</v>
      </c>
    </row>
    <row r="47" spans="1:13">
      <c r="A47" s="203" t="s">
        <v>1257</v>
      </c>
      <c r="B47" s="203" t="s">
        <v>3487</v>
      </c>
      <c r="C47" s="203" t="s">
        <v>2924</v>
      </c>
      <c r="D47" s="203" t="s">
        <v>15</v>
      </c>
      <c r="E47" s="203" t="s">
        <v>14</v>
      </c>
      <c r="F47" s="204">
        <v>0.05</v>
      </c>
      <c r="G47" s="204">
        <v>1.0004</v>
      </c>
      <c r="H47" s="204">
        <v>0.75319999999999998</v>
      </c>
      <c r="I47" s="204">
        <v>1.32873</v>
      </c>
      <c r="J47" s="171">
        <v>0.998</v>
      </c>
      <c r="K47" s="172">
        <v>1697</v>
      </c>
      <c r="L47" s="172">
        <v>1707</v>
      </c>
      <c r="M47" s="170">
        <v>0.81</v>
      </c>
    </row>
    <row r="48" spans="1:13">
      <c r="A48" s="203" t="s">
        <v>8384</v>
      </c>
      <c r="B48" s="203" t="s">
        <v>3487</v>
      </c>
      <c r="C48" s="203" t="s">
        <v>2924</v>
      </c>
      <c r="D48" s="203" t="s">
        <v>15</v>
      </c>
      <c r="E48" s="203" t="s">
        <v>14</v>
      </c>
      <c r="F48" s="204">
        <v>9.7000000000000003E-2</v>
      </c>
      <c r="G48" s="204">
        <v>0.98609999999999998</v>
      </c>
      <c r="H48" s="204">
        <v>0.85228999999999999</v>
      </c>
      <c r="I48" s="204">
        <v>1.1409100000000001</v>
      </c>
      <c r="J48" s="171">
        <v>0.86099999999999999</v>
      </c>
      <c r="K48" s="172">
        <v>2074</v>
      </c>
      <c r="L48" s="172">
        <v>1917</v>
      </c>
      <c r="M48" s="170">
        <v>0.86</v>
      </c>
    </row>
    <row r="49" spans="1:13">
      <c r="A49" s="203" t="s">
        <v>8353</v>
      </c>
      <c r="B49" s="203" t="s">
        <v>3487</v>
      </c>
      <c r="C49" s="203" t="s">
        <v>2924</v>
      </c>
      <c r="D49" s="203" t="s">
        <v>15</v>
      </c>
      <c r="E49" s="203" t="s">
        <v>14</v>
      </c>
      <c r="F49" s="204">
        <v>4.5999999999999999E-2</v>
      </c>
      <c r="G49" s="204">
        <v>0.79771999999999998</v>
      </c>
      <c r="H49" s="204">
        <v>0.64522000000000002</v>
      </c>
      <c r="I49" s="204">
        <v>0.98626000000000003</v>
      </c>
      <c r="J49" s="171">
        <v>3.6499999999999998E-2</v>
      </c>
      <c r="K49" s="172">
        <v>2395</v>
      </c>
      <c r="L49" s="172">
        <v>20897</v>
      </c>
      <c r="M49" s="170">
        <v>0.71</v>
      </c>
    </row>
    <row r="50" spans="1:13">
      <c r="A50" s="203" t="s">
        <v>8349</v>
      </c>
      <c r="B50" s="203" t="s">
        <v>3487</v>
      </c>
      <c r="C50" s="203" t="s">
        <v>2924</v>
      </c>
      <c r="D50" s="203" t="s">
        <v>15</v>
      </c>
      <c r="E50" s="203" t="s">
        <v>14</v>
      </c>
      <c r="F50" s="204">
        <v>4.2999999999999997E-2</v>
      </c>
      <c r="G50" s="204">
        <v>0.99500999999999995</v>
      </c>
      <c r="H50" s="204">
        <v>0.78541000000000005</v>
      </c>
      <c r="I50" s="204">
        <v>1.26054</v>
      </c>
      <c r="J50" s="171">
        <v>0.97</v>
      </c>
      <c r="K50" s="172">
        <v>1793</v>
      </c>
      <c r="L50" s="172">
        <v>2296</v>
      </c>
      <c r="M50" s="170">
        <v>0.88</v>
      </c>
    </row>
    <row r="51" spans="1:13">
      <c r="A51" s="203" t="s">
        <v>8347</v>
      </c>
      <c r="B51" s="203" t="s">
        <v>3487</v>
      </c>
      <c r="C51" s="203" t="s">
        <v>2924</v>
      </c>
      <c r="D51" s="203" t="s">
        <v>15</v>
      </c>
      <c r="E51" s="203" t="s">
        <v>14</v>
      </c>
      <c r="F51" s="204">
        <v>4.2000000000000003E-2</v>
      </c>
      <c r="G51" s="204">
        <v>1.0800399999999999</v>
      </c>
      <c r="H51" s="204">
        <v>0.79500000000000004</v>
      </c>
      <c r="I51" s="204">
        <v>1.4672799999999999</v>
      </c>
      <c r="J51" s="171">
        <v>0.63500000000000001</v>
      </c>
      <c r="K51" s="172">
        <v>2016</v>
      </c>
      <c r="L51" s="172">
        <v>998</v>
      </c>
      <c r="M51" s="170">
        <v>0.87</v>
      </c>
    </row>
    <row r="52" spans="1:13">
      <c r="A52" s="203" t="s">
        <v>8352</v>
      </c>
      <c r="B52" s="203" t="s">
        <v>3487</v>
      </c>
      <c r="C52" s="203" t="s">
        <v>2924</v>
      </c>
      <c r="D52" s="203" t="s">
        <v>15</v>
      </c>
      <c r="E52" s="203" t="s">
        <v>14</v>
      </c>
      <c r="F52" s="204">
        <v>3.6999999999999998E-2</v>
      </c>
      <c r="G52" s="204">
        <v>0.96464000000000005</v>
      </c>
      <c r="H52" s="204">
        <v>0.68111999999999995</v>
      </c>
      <c r="I52" s="204">
        <v>1.3661799999999999</v>
      </c>
      <c r="J52" s="171">
        <v>0.85</v>
      </c>
      <c r="K52" s="172">
        <v>925</v>
      </c>
      <c r="L52" s="172">
        <v>1316</v>
      </c>
      <c r="M52" s="170">
        <v>0.89</v>
      </c>
    </row>
    <row r="53" spans="1:13">
      <c r="A53" s="203" t="s">
        <v>8350</v>
      </c>
      <c r="B53" s="203" t="s">
        <v>3487</v>
      </c>
      <c r="C53" s="203" t="s">
        <v>2924</v>
      </c>
      <c r="D53" s="203" t="s">
        <v>15</v>
      </c>
      <c r="E53" s="203" t="s">
        <v>14</v>
      </c>
      <c r="F53" s="204">
        <v>4.4999999999999998E-2</v>
      </c>
      <c r="G53" s="204">
        <v>0.82282999999999995</v>
      </c>
      <c r="H53" s="204">
        <v>0.6673</v>
      </c>
      <c r="I53" s="204">
        <v>1.01461</v>
      </c>
      <c r="J53" s="171">
        <v>6.7699999999999996E-2</v>
      </c>
      <c r="K53" s="172">
        <v>2653</v>
      </c>
      <c r="L53" s="172">
        <v>2837</v>
      </c>
      <c r="M53" s="170">
        <v>0.88</v>
      </c>
    </row>
    <row r="54" spans="1:13">
      <c r="A54" s="203" t="s">
        <v>8361</v>
      </c>
      <c r="B54" s="203" t="s">
        <v>3487</v>
      </c>
      <c r="C54" s="203" t="s">
        <v>2923</v>
      </c>
      <c r="D54" s="203" t="s">
        <v>15</v>
      </c>
      <c r="E54" s="203" t="s">
        <v>20</v>
      </c>
      <c r="F54" s="204">
        <v>5.5E-2</v>
      </c>
      <c r="G54" s="204">
        <v>0.99202999999999997</v>
      </c>
      <c r="H54" s="204">
        <v>0.96120000000000005</v>
      </c>
      <c r="I54" s="204">
        <v>1.0238499999999999</v>
      </c>
      <c r="J54" s="171">
        <v>0.63200000000000001</v>
      </c>
      <c r="K54" s="172">
        <v>65880</v>
      </c>
      <c r="L54" s="172">
        <v>92959</v>
      </c>
      <c r="M54" s="170">
        <v>1</v>
      </c>
    </row>
    <row r="55" spans="1:13">
      <c r="A55" s="203" t="s">
        <v>8346</v>
      </c>
      <c r="B55" s="203" t="s">
        <v>3487</v>
      </c>
      <c r="C55" s="203" t="s">
        <v>2923</v>
      </c>
      <c r="D55" s="203" t="s">
        <v>15</v>
      </c>
      <c r="E55" s="203" t="s">
        <v>20</v>
      </c>
      <c r="F55" s="204">
        <v>5.0999999999999997E-2</v>
      </c>
      <c r="G55" s="204">
        <v>0.88161</v>
      </c>
      <c r="H55" s="204">
        <v>0.70389000000000002</v>
      </c>
      <c r="I55" s="204">
        <v>1.1042000000000001</v>
      </c>
      <c r="J55" s="171">
        <v>0.27600000000000002</v>
      </c>
      <c r="K55" s="172">
        <v>1668</v>
      </c>
      <c r="L55" s="172">
        <v>1548</v>
      </c>
      <c r="M55" s="170">
        <v>0.99</v>
      </c>
    </row>
    <row r="56" spans="1:13">
      <c r="A56" s="203" t="s">
        <v>8426</v>
      </c>
      <c r="B56" s="203" t="s">
        <v>3487</v>
      </c>
      <c r="C56" s="203" t="s">
        <v>2923</v>
      </c>
      <c r="D56" s="203" t="s">
        <v>15</v>
      </c>
      <c r="E56" s="203" t="s">
        <v>20</v>
      </c>
      <c r="F56" s="204">
        <v>7.1999999999999995E-2</v>
      </c>
      <c r="G56" s="204">
        <v>0.82037000000000004</v>
      </c>
      <c r="H56" s="204">
        <v>0.63744999999999996</v>
      </c>
      <c r="I56" s="204">
        <v>1.0557799999999999</v>
      </c>
      <c r="J56" s="171">
        <v>0.124</v>
      </c>
      <c r="K56" s="172">
        <v>686</v>
      </c>
      <c r="L56" s="172">
        <v>1512</v>
      </c>
      <c r="M56" s="170">
        <v>1</v>
      </c>
    </row>
    <row r="57" spans="1:13">
      <c r="A57" s="203" t="s">
        <v>8351</v>
      </c>
      <c r="B57" s="203" t="s">
        <v>3487</v>
      </c>
      <c r="C57" s="203" t="s">
        <v>2923</v>
      </c>
      <c r="D57" s="203" t="s">
        <v>15</v>
      </c>
      <c r="E57" s="203" t="s">
        <v>20</v>
      </c>
      <c r="F57" s="204">
        <v>5.3999999999999999E-2</v>
      </c>
      <c r="G57" s="204">
        <v>0.94459000000000004</v>
      </c>
      <c r="H57" s="204">
        <v>0.85899000000000003</v>
      </c>
      <c r="I57" s="204">
        <v>1.0387299999999999</v>
      </c>
      <c r="J57" s="171">
        <v>0.24199999999999999</v>
      </c>
      <c r="K57" s="172">
        <v>7836</v>
      </c>
      <c r="L57" s="172">
        <v>261563</v>
      </c>
      <c r="M57" s="170">
        <v>1</v>
      </c>
    </row>
    <row r="58" spans="1:13">
      <c r="A58" s="203" t="s">
        <v>8345</v>
      </c>
      <c r="B58" s="203" t="s">
        <v>3487</v>
      </c>
      <c r="C58" s="203" t="s">
        <v>2923</v>
      </c>
      <c r="D58" s="203" t="s">
        <v>15</v>
      </c>
      <c r="E58" s="203" t="s">
        <v>20</v>
      </c>
      <c r="F58" s="204">
        <v>5.5E-2</v>
      </c>
      <c r="G58" s="204">
        <v>0.99104000000000003</v>
      </c>
      <c r="H58" s="204">
        <v>0.86101000000000005</v>
      </c>
      <c r="I58" s="204">
        <v>1.1407</v>
      </c>
      <c r="J58" s="171">
        <v>0.90800000000000003</v>
      </c>
      <c r="K58" s="172">
        <v>2374</v>
      </c>
      <c r="L58" s="172">
        <v>6027</v>
      </c>
      <c r="M58" s="170">
        <v>0.98</v>
      </c>
    </row>
    <row r="59" spans="1:13">
      <c r="A59" s="203" t="s">
        <v>8344</v>
      </c>
      <c r="B59" s="203" t="s">
        <v>3487</v>
      </c>
      <c r="C59" s="203" t="s">
        <v>2923</v>
      </c>
      <c r="D59" s="203" t="s">
        <v>15</v>
      </c>
      <c r="E59" s="203" t="s">
        <v>20</v>
      </c>
      <c r="F59" s="204">
        <v>7.0999999999999994E-2</v>
      </c>
      <c r="G59" s="204">
        <v>0.75200999999999996</v>
      </c>
      <c r="H59" s="204">
        <v>0.60914999999999997</v>
      </c>
      <c r="I59" s="204">
        <v>0.92837000000000003</v>
      </c>
      <c r="J59" s="171">
        <v>8.0199999999999994E-3</v>
      </c>
      <c r="K59" s="172">
        <v>990</v>
      </c>
      <c r="L59" s="172">
        <v>4139</v>
      </c>
      <c r="M59" s="170">
        <v>0.99</v>
      </c>
    </row>
    <row r="60" spans="1:13">
      <c r="A60" s="203" t="s">
        <v>2928</v>
      </c>
      <c r="B60" s="203" t="s">
        <v>3487</v>
      </c>
      <c r="C60" s="203" t="s">
        <v>2923</v>
      </c>
      <c r="D60" s="203" t="s">
        <v>15</v>
      </c>
      <c r="E60" s="203" t="s">
        <v>20</v>
      </c>
      <c r="F60" s="204">
        <v>7.2999999999999995E-2</v>
      </c>
      <c r="G60" s="204">
        <v>1.0876300000000001</v>
      </c>
      <c r="H60" s="204">
        <v>0.93</v>
      </c>
      <c r="I60" s="204">
        <v>1.2719800000000001</v>
      </c>
      <c r="J60" s="171">
        <v>0.29699999999999999</v>
      </c>
      <c r="K60" s="172">
        <v>1271</v>
      </c>
      <c r="L60" s="172">
        <v>4474</v>
      </c>
      <c r="M60" s="170">
        <v>1</v>
      </c>
    </row>
    <row r="61" spans="1:13">
      <c r="A61" s="203" t="s">
        <v>8348</v>
      </c>
      <c r="B61" s="203" t="s">
        <v>3487</v>
      </c>
      <c r="C61" s="203" t="s">
        <v>2923</v>
      </c>
      <c r="D61" s="203" t="s">
        <v>15</v>
      </c>
      <c r="E61" s="203" t="s">
        <v>20</v>
      </c>
      <c r="F61" s="204">
        <v>7.0999999999999994E-2</v>
      </c>
      <c r="G61" s="204">
        <v>0.93706999999999996</v>
      </c>
      <c r="H61" s="204">
        <v>0.77039000000000002</v>
      </c>
      <c r="I61" s="204">
        <v>1.13981</v>
      </c>
      <c r="J61" s="171">
        <v>0.52600000000000002</v>
      </c>
      <c r="K61" s="172">
        <v>1411</v>
      </c>
      <c r="L61" s="172">
        <v>1507</v>
      </c>
      <c r="M61" s="170">
        <v>1</v>
      </c>
    </row>
    <row r="62" spans="1:13">
      <c r="A62" s="203" t="s">
        <v>1257</v>
      </c>
      <c r="B62" s="203" t="s">
        <v>3487</v>
      </c>
      <c r="C62" s="203" t="s">
        <v>2923</v>
      </c>
      <c r="D62" s="203" t="s">
        <v>15</v>
      </c>
      <c r="E62" s="203" t="s">
        <v>20</v>
      </c>
      <c r="F62" s="204">
        <v>6.3E-2</v>
      </c>
      <c r="G62" s="204">
        <v>0.99500999999999995</v>
      </c>
      <c r="H62" s="204">
        <v>0.82915000000000005</v>
      </c>
      <c r="I62" s="204">
        <v>1.1940500000000001</v>
      </c>
      <c r="J62" s="171">
        <v>0.96099999999999997</v>
      </c>
      <c r="K62" s="172">
        <v>1697</v>
      </c>
      <c r="L62" s="172">
        <v>1707</v>
      </c>
      <c r="M62" s="170">
        <v>1</v>
      </c>
    </row>
    <row r="63" spans="1:13">
      <c r="A63" s="203" t="s">
        <v>8384</v>
      </c>
      <c r="B63" s="203" t="s">
        <v>3487</v>
      </c>
      <c r="C63" s="203" t="s">
        <v>2923</v>
      </c>
      <c r="D63" s="203" t="s">
        <v>15</v>
      </c>
      <c r="E63" s="203" t="s">
        <v>20</v>
      </c>
      <c r="F63" s="204">
        <v>3.6999999999999998E-2</v>
      </c>
      <c r="G63" s="204">
        <v>0.87634000000000001</v>
      </c>
      <c r="H63" s="204">
        <v>0.69454000000000005</v>
      </c>
      <c r="I63" s="204">
        <v>1.1057300000000001</v>
      </c>
      <c r="J63" s="171">
        <v>0.26900000000000002</v>
      </c>
      <c r="K63" s="172">
        <v>2074</v>
      </c>
      <c r="L63" s="172">
        <v>1917</v>
      </c>
      <c r="M63" s="170">
        <v>1</v>
      </c>
    </row>
    <row r="64" spans="1:13">
      <c r="A64" s="203" t="s">
        <v>8353</v>
      </c>
      <c r="B64" s="203" t="s">
        <v>3487</v>
      </c>
      <c r="C64" s="203" t="s">
        <v>2923</v>
      </c>
      <c r="D64" s="203" t="s">
        <v>15</v>
      </c>
      <c r="E64" s="203" t="s">
        <v>20</v>
      </c>
      <c r="F64" s="204">
        <v>5.8999999999999997E-2</v>
      </c>
      <c r="G64" s="204">
        <v>1.05654</v>
      </c>
      <c r="H64" s="204">
        <v>0.91225999999999996</v>
      </c>
      <c r="I64" s="204">
        <v>1.22363</v>
      </c>
      <c r="J64" s="171">
        <v>0.47199999999999998</v>
      </c>
      <c r="K64" s="172">
        <v>2395</v>
      </c>
      <c r="L64" s="172">
        <v>20897</v>
      </c>
      <c r="M64" s="170">
        <v>0.98</v>
      </c>
    </row>
    <row r="65" spans="1:14">
      <c r="A65" s="203" t="s">
        <v>8349</v>
      </c>
      <c r="B65" s="203" t="s">
        <v>3487</v>
      </c>
      <c r="C65" s="203" t="s">
        <v>2923</v>
      </c>
      <c r="D65" s="203" t="s">
        <v>15</v>
      </c>
      <c r="E65" s="203" t="s">
        <v>20</v>
      </c>
      <c r="F65" s="204">
        <v>6.3E-2</v>
      </c>
      <c r="G65" s="204">
        <v>0.83194000000000001</v>
      </c>
      <c r="H65" s="204">
        <v>0.68838999999999995</v>
      </c>
      <c r="I65" s="204">
        <v>1.00542</v>
      </c>
      <c r="J65" s="171">
        <v>5.6500000000000002E-2</v>
      </c>
      <c r="K65" s="172">
        <v>1793</v>
      </c>
      <c r="L65" s="172">
        <v>2296</v>
      </c>
      <c r="M65" s="170">
        <v>1.03</v>
      </c>
    </row>
    <row r="66" spans="1:14">
      <c r="A66" s="203" t="s">
        <v>8347</v>
      </c>
      <c r="B66" s="203" t="s">
        <v>3487</v>
      </c>
      <c r="C66" s="203" t="s">
        <v>2923</v>
      </c>
      <c r="D66" s="203" t="s">
        <v>15</v>
      </c>
      <c r="E66" s="203" t="s">
        <v>20</v>
      </c>
      <c r="F66" s="204">
        <v>5.7000000000000002E-2</v>
      </c>
      <c r="G66" s="204">
        <v>1.02532</v>
      </c>
      <c r="H66" s="204">
        <v>0.80388000000000004</v>
      </c>
      <c r="I66" s="204">
        <v>1.3077700000000001</v>
      </c>
      <c r="J66" s="171">
        <v>0.85099999999999998</v>
      </c>
      <c r="K66" s="172">
        <v>2016</v>
      </c>
      <c r="L66" s="172">
        <v>998</v>
      </c>
      <c r="M66" s="170">
        <v>1.02</v>
      </c>
    </row>
    <row r="67" spans="1:14">
      <c r="A67" s="203" t="s">
        <v>8352</v>
      </c>
      <c r="B67" s="203" t="s">
        <v>3487</v>
      </c>
      <c r="C67" s="203" t="s">
        <v>2923</v>
      </c>
      <c r="D67" s="203" t="s">
        <v>15</v>
      </c>
      <c r="E67" s="203" t="s">
        <v>20</v>
      </c>
      <c r="F67" s="204">
        <v>0.06</v>
      </c>
      <c r="G67" s="204">
        <v>0.97531000000000001</v>
      </c>
      <c r="H67" s="204">
        <v>0.75305</v>
      </c>
      <c r="I67" s="204">
        <v>1.2631699999999999</v>
      </c>
      <c r="J67" s="171">
        <v>0.86</v>
      </c>
      <c r="K67" s="172">
        <v>925</v>
      </c>
      <c r="L67" s="172">
        <v>1316</v>
      </c>
      <c r="M67" s="170">
        <v>0.99</v>
      </c>
    </row>
    <row r="68" spans="1:14">
      <c r="A68" s="303" t="s">
        <v>8350</v>
      </c>
      <c r="B68" s="303" t="s">
        <v>3487</v>
      </c>
      <c r="C68" s="303" t="s">
        <v>2923</v>
      </c>
      <c r="D68" s="303" t="s">
        <v>15</v>
      </c>
      <c r="E68" s="303" t="s">
        <v>20</v>
      </c>
      <c r="F68" s="343">
        <v>5.8000000000000003E-2</v>
      </c>
      <c r="G68" s="343">
        <v>0.98216000000000003</v>
      </c>
      <c r="H68" s="343">
        <v>0.83979999999999999</v>
      </c>
      <c r="I68" s="343">
        <v>1.1486499999999999</v>
      </c>
      <c r="J68" s="344">
        <v>0.83299999999999996</v>
      </c>
      <c r="K68" s="278">
        <v>2653</v>
      </c>
      <c r="L68" s="278">
        <v>2837</v>
      </c>
      <c r="M68" s="345">
        <v>1</v>
      </c>
    </row>
    <row r="69" spans="1:14">
      <c r="J69" s="202"/>
    </row>
    <row r="75" spans="1:14">
      <c r="N75" s="205"/>
    </row>
    <row r="79" spans="1:14">
      <c r="N79" s="207"/>
    </row>
    <row r="93" spans="14:14">
      <c r="N93" s="205"/>
    </row>
    <row r="94" spans="14:14">
      <c r="N94" s="207"/>
    </row>
    <row r="95" spans="14:14">
      <c r="N95" s="205"/>
    </row>
    <row r="109" spans="14:14">
      <c r="N109" s="207"/>
    </row>
  </sheetData>
  <pageMargins left="0.7" right="0.7" top="0.75" bottom="0.75" header="0.3" footer="0.3"/>
  <extLs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2"/>
  <sheetViews>
    <sheetView showGridLines="0" workbookViewId="0">
      <selection activeCell="B5" sqref="B5:D5"/>
    </sheetView>
  </sheetViews>
  <sheetFormatPr baseColWidth="10" defaultColWidth="8.83203125" defaultRowHeight="12" x14ac:dyDescent="0"/>
  <cols>
    <col min="1" max="1" width="25.83203125" style="3" customWidth="1"/>
    <col min="2" max="4" width="10.1640625" style="3" customWidth="1"/>
    <col min="5" max="5" width="12.5" style="3" customWidth="1"/>
    <col min="6" max="7" width="9.83203125" style="3" customWidth="1"/>
    <col min="8" max="8" width="9.1640625" style="3" customWidth="1"/>
    <col min="9" max="12" width="7.83203125" style="3" customWidth="1"/>
    <col min="13" max="16384" width="8.83203125" style="3"/>
  </cols>
  <sheetData>
    <row r="1" spans="1:12">
      <c r="A1" s="5" t="s">
        <v>8499</v>
      </c>
    </row>
    <row r="3" spans="1:12" s="159" customFormat="1" ht="11">
      <c r="A3" s="174" t="s">
        <v>8183</v>
      </c>
    </row>
    <row r="4" spans="1:12" s="159" customFormat="1" thickBot="1"/>
    <row r="5" spans="1:12" s="159" customFormat="1" ht="15" customHeight="1" thickBot="1">
      <c r="B5" s="518" t="s">
        <v>8184</v>
      </c>
      <c r="C5" s="519"/>
      <c r="D5" s="520"/>
      <c r="E5" s="346" t="s">
        <v>8185</v>
      </c>
      <c r="F5" s="518" t="s">
        <v>8186</v>
      </c>
      <c r="G5" s="519"/>
      <c r="H5" s="519"/>
      <c r="I5" s="518" t="s">
        <v>8187</v>
      </c>
      <c r="J5" s="519"/>
      <c r="K5" s="519"/>
      <c r="L5" s="520"/>
    </row>
    <row r="6" spans="1:12" s="159" customFormat="1" ht="11">
      <c r="A6" s="294" t="s">
        <v>175</v>
      </c>
      <c r="B6" s="347" t="s">
        <v>8188</v>
      </c>
      <c r="C6" s="348" t="s">
        <v>8189</v>
      </c>
      <c r="D6" s="349" t="s">
        <v>8190</v>
      </c>
      <c r="E6" s="350" t="s">
        <v>8191</v>
      </c>
      <c r="F6" s="347" t="s">
        <v>8192</v>
      </c>
      <c r="G6" s="348" t="s">
        <v>8193</v>
      </c>
      <c r="H6" s="348" t="s">
        <v>8194</v>
      </c>
      <c r="I6" s="347" t="s">
        <v>3509</v>
      </c>
      <c r="J6" s="348" t="s">
        <v>3513</v>
      </c>
      <c r="K6" s="348" t="s">
        <v>3512</v>
      </c>
      <c r="L6" s="349" t="s">
        <v>3514</v>
      </c>
    </row>
    <row r="7" spans="1:12" s="159" customFormat="1" ht="23" thickBot="1">
      <c r="A7" s="294" t="s">
        <v>8195</v>
      </c>
      <c r="B7" s="351" t="s">
        <v>8196</v>
      </c>
      <c r="C7" s="352" t="s">
        <v>8196</v>
      </c>
      <c r="D7" s="353" t="s">
        <v>8196</v>
      </c>
      <c r="E7" s="354" t="s">
        <v>8196</v>
      </c>
      <c r="F7" s="351" t="s">
        <v>8196</v>
      </c>
      <c r="G7" s="352" t="s">
        <v>8197</v>
      </c>
      <c r="H7" s="355" t="s">
        <v>8198</v>
      </c>
      <c r="I7" s="356" t="s">
        <v>8196</v>
      </c>
      <c r="J7" s="357" t="s">
        <v>8199</v>
      </c>
      <c r="K7" s="357" t="s">
        <v>8200</v>
      </c>
      <c r="L7" s="358" t="s">
        <v>8199</v>
      </c>
    </row>
    <row r="8" spans="1:12" s="159" customFormat="1" ht="11">
      <c r="A8" s="294" t="s">
        <v>8201</v>
      </c>
      <c r="B8" s="359">
        <v>36.431624916666671</v>
      </c>
      <c r="C8" s="360">
        <v>27.144547444444445</v>
      </c>
      <c r="D8" s="361">
        <v>72.855452555555544</v>
      </c>
      <c r="E8" s="362">
        <v>8.7794979722222219</v>
      </c>
      <c r="F8" s="359">
        <v>11.3105222222222</v>
      </c>
      <c r="G8" s="363">
        <v>0.6721666666666668</v>
      </c>
      <c r="H8" s="364">
        <v>7.6122222222222216E-2</v>
      </c>
      <c r="I8" s="359">
        <v>25.596641666666667</v>
      </c>
      <c r="J8" s="360">
        <v>38.010158333333329</v>
      </c>
      <c r="K8" s="360">
        <v>6.8135611111111123</v>
      </c>
      <c r="L8" s="361">
        <v>112.70310555555557</v>
      </c>
    </row>
    <row r="9" spans="1:12" s="159" customFormat="1" ht="11">
      <c r="A9" s="294" t="s">
        <v>8202</v>
      </c>
      <c r="B9" s="365">
        <v>4.4190561460379696</v>
      </c>
      <c r="C9" s="366">
        <v>6.6842899524244856</v>
      </c>
      <c r="D9" s="367">
        <v>6.6842899524244848</v>
      </c>
      <c r="E9" s="368">
        <v>4.3549377262908999</v>
      </c>
      <c r="F9" s="365">
        <v>1.4843574159036499</v>
      </c>
      <c r="G9" s="366">
        <v>9.2967429332356341E-2</v>
      </c>
      <c r="H9" s="367">
        <v>5.5459027251690066E-3</v>
      </c>
      <c r="I9" s="365">
        <v>6.3075720029161966</v>
      </c>
      <c r="J9" s="366">
        <v>4.2438771973770253</v>
      </c>
      <c r="K9" s="366">
        <v>0.97126022583872795</v>
      </c>
      <c r="L9" s="367">
        <v>27.335959624357773</v>
      </c>
    </row>
    <row r="10" spans="1:12" s="159" customFormat="1" ht="11">
      <c r="A10" s="294" t="s">
        <v>8203</v>
      </c>
      <c r="B10" s="369">
        <v>69.224413800000008</v>
      </c>
      <c r="C10" s="370">
        <v>47.651056374999996</v>
      </c>
      <c r="D10" s="371">
        <v>52.348943625000004</v>
      </c>
      <c r="E10" s="372">
        <v>19.958933266666666</v>
      </c>
      <c r="F10" s="369">
        <v>24.859591666666699</v>
      </c>
      <c r="G10" s="366">
        <v>0.95152666666666674</v>
      </c>
      <c r="H10" s="367">
        <v>0.24652083333333336</v>
      </c>
      <c r="I10" s="369">
        <v>11.607033333333334</v>
      </c>
      <c r="J10" s="370">
        <v>24.457423333333335</v>
      </c>
      <c r="K10" s="370">
        <v>4.7776299999999994</v>
      </c>
      <c r="L10" s="371">
        <v>192.66156333333333</v>
      </c>
    </row>
    <row r="11" spans="1:12" s="159" customFormat="1" ht="11">
      <c r="A11" s="294" t="s">
        <v>8204</v>
      </c>
      <c r="B11" s="365">
        <v>13.630275714587325</v>
      </c>
      <c r="C11" s="366">
        <v>8.7209645110874199</v>
      </c>
      <c r="D11" s="367">
        <v>8.7209645110874199</v>
      </c>
      <c r="E11" s="368">
        <v>2.3059017730275091</v>
      </c>
      <c r="F11" s="365">
        <v>6.9039031586473998</v>
      </c>
      <c r="G11" s="366">
        <v>0.40763477161274875</v>
      </c>
      <c r="H11" s="367">
        <v>0.19608230290846979</v>
      </c>
      <c r="I11" s="365">
        <v>2.5868244742455095</v>
      </c>
      <c r="J11" s="366">
        <v>4.7652443279379142</v>
      </c>
      <c r="K11" s="366">
        <v>0.80896250689111382</v>
      </c>
      <c r="L11" s="367">
        <v>37.45033324577367</v>
      </c>
    </row>
    <row r="12" spans="1:12" s="159" customFormat="1" ht="11">
      <c r="B12" s="373"/>
      <c r="C12" s="374"/>
      <c r="D12" s="375"/>
      <c r="E12" s="376"/>
      <c r="F12" s="373"/>
      <c r="G12" s="374"/>
      <c r="H12" s="375"/>
      <c r="I12" s="373"/>
      <c r="J12" s="374"/>
      <c r="K12" s="374"/>
      <c r="L12" s="375"/>
    </row>
    <row r="13" spans="1:12" s="159" customFormat="1" thickBot="1">
      <c r="A13" s="377" t="s">
        <v>9</v>
      </c>
      <c r="B13" s="378">
        <v>4.277825052702292E-3</v>
      </c>
      <c r="C13" s="379">
        <v>1.7069118698275945E-2</v>
      </c>
      <c r="D13" s="380">
        <v>1.7069118698275973E-2</v>
      </c>
      <c r="E13" s="381">
        <v>6.6515697109852307E-4</v>
      </c>
      <c r="F13" s="378">
        <v>2.5985345028556494E-2</v>
      </c>
      <c r="G13" s="382">
        <v>0.20290096022146137</v>
      </c>
      <c r="H13" s="383">
        <v>0.18056896787908738</v>
      </c>
      <c r="I13" s="378">
        <v>1.7362894326863147E-3</v>
      </c>
      <c r="J13" s="379">
        <v>1.0717701792328164E-3</v>
      </c>
      <c r="K13" s="379">
        <v>4.2658698169849279E-3</v>
      </c>
      <c r="L13" s="380">
        <v>5.0681533072131097E-3</v>
      </c>
    </row>
    <row r="14" spans="1:12" s="159" customFormat="1" ht="11">
      <c r="B14" s="357"/>
      <c r="C14" s="357"/>
      <c r="D14" s="357"/>
      <c r="E14" s="357"/>
      <c r="F14" s="357"/>
      <c r="G14" s="357"/>
      <c r="H14" s="357"/>
      <c r="I14" s="357"/>
      <c r="J14" s="357"/>
      <c r="K14" s="357"/>
      <c r="L14" s="357"/>
    </row>
    <row r="15" spans="1:12" s="159" customFormat="1" ht="11">
      <c r="A15" s="174" t="s">
        <v>8205</v>
      </c>
      <c r="B15" s="203"/>
      <c r="C15" s="203"/>
      <c r="D15" s="203"/>
      <c r="E15" s="203"/>
      <c r="F15" s="203"/>
      <c r="G15" s="203"/>
      <c r="H15" s="203"/>
      <c r="I15" s="203"/>
      <c r="J15" s="203"/>
      <c r="K15" s="203"/>
      <c r="L15" s="203"/>
    </row>
    <row r="16" spans="1:12" s="159" customFormat="1" thickBot="1">
      <c r="B16" s="203"/>
      <c r="C16" s="203"/>
      <c r="D16" s="203"/>
      <c r="E16" s="203"/>
      <c r="F16" s="203"/>
      <c r="G16" s="203"/>
      <c r="H16" s="203"/>
      <c r="I16" s="203"/>
      <c r="J16" s="203"/>
      <c r="K16" s="203"/>
      <c r="L16" s="203"/>
    </row>
    <row r="17" spans="1:12" s="159" customFormat="1" ht="15" customHeight="1" thickBot="1">
      <c r="B17" s="518" t="s">
        <v>8184</v>
      </c>
      <c r="C17" s="519"/>
      <c r="D17" s="520"/>
      <c r="E17" s="346" t="s">
        <v>8185</v>
      </c>
      <c r="F17" s="518" t="s">
        <v>8186</v>
      </c>
      <c r="G17" s="519"/>
      <c r="H17" s="519"/>
      <c r="I17" s="518" t="s">
        <v>8187</v>
      </c>
      <c r="J17" s="519"/>
      <c r="K17" s="519"/>
      <c r="L17" s="520"/>
    </row>
    <row r="18" spans="1:12" s="159" customFormat="1" ht="11">
      <c r="A18" s="294" t="s">
        <v>175</v>
      </c>
      <c r="B18" s="356" t="s">
        <v>8188</v>
      </c>
      <c r="C18" s="357" t="s">
        <v>8189</v>
      </c>
      <c r="D18" s="358" t="s">
        <v>8190</v>
      </c>
      <c r="E18" s="384" t="s">
        <v>8191</v>
      </c>
      <c r="F18" s="356" t="s">
        <v>8192</v>
      </c>
      <c r="G18" s="357" t="s">
        <v>8193</v>
      </c>
      <c r="H18" s="357" t="s">
        <v>8194</v>
      </c>
      <c r="I18" s="356" t="s">
        <v>3509</v>
      </c>
      <c r="J18" s="357" t="s">
        <v>3513</v>
      </c>
      <c r="K18" s="357" t="s">
        <v>3512</v>
      </c>
      <c r="L18" s="358" t="s">
        <v>3514</v>
      </c>
    </row>
    <row r="19" spans="1:12" s="159" customFormat="1" ht="23" thickBot="1">
      <c r="A19" s="294" t="s">
        <v>8195</v>
      </c>
      <c r="B19" s="351" t="s">
        <v>8196</v>
      </c>
      <c r="C19" s="352" t="s">
        <v>8196</v>
      </c>
      <c r="D19" s="353" t="s">
        <v>8196</v>
      </c>
      <c r="E19" s="354" t="s">
        <v>8196</v>
      </c>
      <c r="F19" s="351" t="s">
        <v>8196</v>
      </c>
      <c r="G19" s="352" t="s">
        <v>8206</v>
      </c>
      <c r="H19" s="355" t="s">
        <v>8198</v>
      </c>
      <c r="I19" s="385" t="s">
        <v>8196</v>
      </c>
      <c r="J19" s="385" t="s">
        <v>8199</v>
      </c>
      <c r="K19" s="385" t="s">
        <v>8200</v>
      </c>
      <c r="L19" s="386" t="s">
        <v>8199</v>
      </c>
    </row>
    <row r="20" spans="1:12" s="159" customFormat="1" ht="11">
      <c r="A20" s="294" t="s">
        <v>8201</v>
      </c>
      <c r="B20" s="359">
        <v>73.721002805555557</v>
      </c>
      <c r="C20" s="360">
        <v>34.12397408333333</v>
      </c>
      <c r="D20" s="361">
        <v>65.876025916666663</v>
      </c>
      <c r="E20" s="359">
        <v>5.2390598611111105</v>
      </c>
      <c r="F20" s="359">
        <v>16.767749999999999</v>
      </c>
      <c r="G20" s="363">
        <v>0.79078000000000004</v>
      </c>
      <c r="H20" s="364">
        <v>0.13325000000000001</v>
      </c>
      <c r="I20" s="360">
        <v>28.892558333333337</v>
      </c>
      <c r="J20" s="360">
        <v>46.939311111111117</v>
      </c>
      <c r="K20" s="360">
        <v>6.265041666666666</v>
      </c>
      <c r="L20" s="361">
        <v>114.67271388888889</v>
      </c>
    </row>
    <row r="21" spans="1:12" s="159" customFormat="1" ht="11">
      <c r="A21" s="294" t="s">
        <v>8202</v>
      </c>
      <c r="B21" s="365">
        <v>6.6003447338047652</v>
      </c>
      <c r="C21" s="366">
        <v>10.363388016814584</v>
      </c>
      <c r="D21" s="367">
        <v>10.363388016814584</v>
      </c>
      <c r="E21" s="365">
        <v>0.95643069789477853</v>
      </c>
      <c r="F21" s="365">
        <v>5.4584836475655703</v>
      </c>
      <c r="G21" s="366">
        <v>0.11213457837200205</v>
      </c>
      <c r="H21" s="367">
        <v>5.5062970685758876E-2</v>
      </c>
      <c r="I21" s="366">
        <v>3.3597878108553556</v>
      </c>
      <c r="J21" s="366">
        <v>3.2458541043180786</v>
      </c>
      <c r="K21" s="366">
        <v>0.50800757132918539</v>
      </c>
      <c r="L21" s="367">
        <v>15.479141843193796</v>
      </c>
    </row>
    <row r="22" spans="1:12" s="159" customFormat="1" ht="11">
      <c r="A22" s="294" t="s">
        <v>8203</v>
      </c>
      <c r="B22" s="369">
        <v>61.763702699999996</v>
      </c>
      <c r="C22" s="370">
        <v>50.789873</v>
      </c>
      <c r="D22" s="371">
        <v>49.210127</v>
      </c>
      <c r="E22" s="369">
        <v>21.339904133333331</v>
      </c>
      <c r="F22" s="369">
        <v>27.839616666666668</v>
      </c>
      <c r="G22" s="366">
        <v>1.2431966666666665</v>
      </c>
      <c r="H22" s="367">
        <v>0.34444166666666665</v>
      </c>
      <c r="I22" s="370">
        <v>16.443393333333336</v>
      </c>
      <c r="J22" s="370">
        <v>35.450473333333335</v>
      </c>
      <c r="K22" s="370">
        <v>4.7683833333333334</v>
      </c>
      <c r="L22" s="371">
        <v>178.87046333333333</v>
      </c>
    </row>
    <row r="23" spans="1:12" s="159" customFormat="1" ht="11">
      <c r="A23" s="294" t="s">
        <v>8204</v>
      </c>
      <c r="B23" s="365">
        <v>9.324780534808669</v>
      </c>
      <c r="C23" s="366">
        <v>6.1288026409220375</v>
      </c>
      <c r="D23" s="367">
        <v>6.1288026409220375</v>
      </c>
      <c r="E23" s="365">
        <v>3.0365162858250017</v>
      </c>
      <c r="F23" s="365">
        <v>4.5395932208448739</v>
      </c>
      <c r="G23" s="366">
        <v>0.43722224141606625</v>
      </c>
      <c r="H23" s="367">
        <v>0.17464114821011728</v>
      </c>
      <c r="I23" s="366">
        <v>3.0978402627565478</v>
      </c>
      <c r="J23" s="366">
        <v>8.1322262947895556</v>
      </c>
      <c r="K23" s="366">
        <v>0.50195099528406806</v>
      </c>
      <c r="L23" s="367">
        <v>20.173440676723395</v>
      </c>
    </row>
    <row r="24" spans="1:12" s="159" customFormat="1" ht="11">
      <c r="B24" s="373"/>
      <c r="C24" s="374"/>
      <c r="D24" s="375"/>
      <c r="E24" s="373"/>
      <c r="F24" s="373"/>
      <c r="G24" s="374"/>
      <c r="H24" s="375"/>
      <c r="I24" s="374"/>
      <c r="J24" s="374"/>
      <c r="K24" s="374"/>
      <c r="L24" s="375"/>
    </row>
    <row r="25" spans="1:12" s="159" customFormat="1" thickBot="1">
      <c r="A25" s="294" t="s">
        <v>9</v>
      </c>
      <c r="B25" s="378">
        <v>4.6626712534386994E-2</v>
      </c>
      <c r="C25" s="379">
        <v>4.0584663681997486E-2</v>
      </c>
      <c r="D25" s="380">
        <v>4.0584663681997556E-2</v>
      </c>
      <c r="E25" s="378">
        <v>1.3980870413667228E-4</v>
      </c>
      <c r="F25" s="378">
        <v>2.151882196797256E-2</v>
      </c>
      <c r="G25" s="382">
        <v>8.0729526677494279E-2</v>
      </c>
      <c r="H25" s="383">
        <v>8.9867046638023348E-2</v>
      </c>
      <c r="I25" s="379">
        <v>1.3590838151642727E-4</v>
      </c>
      <c r="J25" s="379">
        <v>3.0760389241345148E-2</v>
      </c>
      <c r="K25" s="379">
        <v>9.4486141689160226E-4</v>
      </c>
      <c r="L25" s="380">
        <v>5.1153579653865559E-4</v>
      </c>
    </row>
    <row r="26" spans="1:12" s="159" customFormat="1" ht="11"/>
    <row r="27" spans="1:12" s="159" customFormat="1" ht="11"/>
    <row r="28" spans="1:12" s="159" customFormat="1" ht="11">
      <c r="A28" s="174" t="s">
        <v>8207</v>
      </c>
    </row>
    <row r="29" spans="1:12" s="159" customFormat="1" ht="11"/>
    <row r="30" spans="1:12" s="159" customFormat="1" ht="11">
      <c r="A30" s="159" t="s">
        <v>8208</v>
      </c>
      <c r="B30" s="159" t="s">
        <v>8209</v>
      </c>
    </row>
    <row r="31" spans="1:12" s="159" customFormat="1" ht="11">
      <c r="A31" s="159" t="s">
        <v>8210</v>
      </c>
      <c r="B31" s="159" t="s">
        <v>8211</v>
      </c>
    </row>
    <row r="32" spans="1:12" s="159" customFormat="1" ht="11">
      <c r="A32" s="159" t="s">
        <v>8189</v>
      </c>
      <c r="B32" s="159" t="s">
        <v>8212</v>
      </c>
    </row>
    <row r="33" spans="1:2" s="159" customFormat="1" ht="11">
      <c r="A33" s="159" t="s">
        <v>8190</v>
      </c>
      <c r="B33" s="159" t="s">
        <v>8213</v>
      </c>
    </row>
    <row r="34" spans="1:2" s="159" customFormat="1" ht="11">
      <c r="A34" s="159" t="s">
        <v>8214</v>
      </c>
      <c r="B34" s="159" t="s">
        <v>8215</v>
      </c>
    </row>
    <row r="35" spans="1:2" s="159" customFormat="1" ht="11">
      <c r="A35" s="159" t="s">
        <v>8216</v>
      </c>
      <c r="B35" s="159" t="s">
        <v>8217</v>
      </c>
    </row>
    <row r="36" spans="1:2" s="159" customFormat="1" ht="11">
      <c r="A36" s="159" t="s">
        <v>8193</v>
      </c>
      <c r="B36" s="159" t="s">
        <v>8218</v>
      </c>
    </row>
    <row r="37" spans="1:2" s="159" customFormat="1" ht="11">
      <c r="A37" s="159" t="s">
        <v>8194</v>
      </c>
      <c r="B37" s="159" t="s">
        <v>8219</v>
      </c>
    </row>
    <row r="38" spans="1:2" s="159" customFormat="1" ht="11">
      <c r="A38" s="159" t="s">
        <v>3508</v>
      </c>
      <c r="B38" s="159" t="s">
        <v>8220</v>
      </c>
    </row>
    <row r="39" spans="1:2" s="159" customFormat="1" ht="11">
      <c r="A39" s="159" t="s">
        <v>3507</v>
      </c>
      <c r="B39" s="159" t="s">
        <v>8221</v>
      </c>
    </row>
    <row r="40" spans="1:2" s="159" customFormat="1" ht="11">
      <c r="A40" s="159" t="s">
        <v>3513</v>
      </c>
      <c r="B40" s="159" t="s">
        <v>8222</v>
      </c>
    </row>
    <row r="41" spans="1:2" s="159" customFormat="1" ht="11">
      <c r="A41" s="159" t="s">
        <v>3512</v>
      </c>
      <c r="B41" s="159" t="s">
        <v>8223</v>
      </c>
    </row>
    <row r="42" spans="1:2" s="159" customFormat="1" ht="11">
      <c r="A42" s="159" t="s">
        <v>3514</v>
      </c>
      <c r="B42" s="159" t="s">
        <v>8224</v>
      </c>
    </row>
  </sheetData>
  <mergeCells count="6">
    <mergeCell ref="F5:H5"/>
    <mergeCell ref="I5:L5"/>
    <mergeCell ref="F17:H17"/>
    <mergeCell ref="I17:L17"/>
    <mergeCell ref="B5:D5"/>
    <mergeCell ref="B17:D17"/>
  </mergeCells>
  <conditionalFormatting sqref="C6:D7">
    <cfRule type="expression" dxfId="25" priority="26" stopIfTrue="1">
      <formula>OR(IF(ISERROR(FIND("R_BS",$AW4))=TRUE,0,1),  OR( IF(ISERROR(FIND("G_BS",$AW4))=TRUE,0,1),  AND( IF(ISERROR(FIND("AP_BS",$AW4))=TRUE,0,1),  IF(ISERROR(FIND("TRAP_BS",$AW4))=TRUE,1,0) ) ) )</formula>
    </cfRule>
  </conditionalFormatting>
  <conditionalFormatting sqref="G6:G7">
    <cfRule type="expression" dxfId="24" priority="24" stopIfTrue="1">
      <formula>FIND("MAR",$AW4)</formula>
    </cfRule>
  </conditionalFormatting>
  <conditionalFormatting sqref="H6:H7">
    <cfRule type="expression" dxfId="23" priority="25" stopIfTrue="1">
      <formula>OR(IF(ISERROR(FIND("R_BS",$AW4))=TRUE,0,1),  OR(IF(ISERROR(FIND("G_BS",$AW4))=TRUE,0,1), IF(ISERROR(FIND("MAR",$AW4))=TRUE,0,1)))</formula>
    </cfRule>
  </conditionalFormatting>
  <conditionalFormatting sqref="B19">
    <cfRule type="expression" dxfId="22" priority="23" stopIfTrue="1">
      <formula>AND( IF(ISERROR(FIND("AP_BS",$AW17))=TRUE,0,1),  IF(ISERROR(FIND("TRAP_BS",$AW17))=TRUE,1,0))</formula>
    </cfRule>
  </conditionalFormatting>
  <conditionalFormatting sqref="C19:D19">
    <cfRule type="expression" dxfId="21" priority="22" stopIfTrue="1">
      <formula>OR(IF(ISERROR(FIND("R_BS",$AW17))=TRUE,0,1),  OR( IF(ISERROR(FIND("G_BS",$AW17))=TRUE,0,1),  AND( IF(ISERROR(FIND("AP_BS",$AW17))=TRUE,0,1),  IF(ISERROR(FIND("TRAP_BS",$AW17))=TRUE,1,0) ) ) )</formula>
    </cfRule>
  </conditionalFormatting>
  <conditionalFormatting sqref="E19">
    <cfRule type="expression" dxfId="20" priority="21" stopIfTrue="1">
      <formula>FIND("TR_BS",$AT17)</formula>
    </cfRule>
  </conditionalFormatting>
  <conditionalFormatting sqref="F19">
    <cfRule type="expression" dxfId="19" priority="19" stopIfTrue="1">
      <formula>OR(IF(ISERROR(FIND("R_BS",$AW17))=TRUE,0,1),  IF(ISERROR(FIND("G_BS",$AW17))=TRUE,0,1))</formula>
    </cfRule>
  </conditionalFormatting>
  <conditionalFormatting sqref="G19">
    <cfRule type="expression" dxfId="18" priority="20" stopIfTrue="1">
      <formula>FIND("MAR",$AW17)</formula>
    </cfRule>
  </conditionalFormatting>
  <conditionalFormatting sqref="C20">
    <cfRule type="expression" dxfId="17" priority="18" stopIfTrue="1">
      <formula>OR(IF(ISERROR(FIND("R_BS",$AX20))=TRUE,0,1),  OR( IF(ISERROR(FIND("G_BS",$AX20))=TRUE,0,1),  AND( IF(ISERROR(FIND("AP_BS",$AX20))=TRUE,0,1),  IF(ISERROR(FIND("TRAP_BS",$AX20))=TRUE,1,0) ) ) )</formula>
    </cfRule>
  </conditionalFormatting>
  <conditionalFormatting sqref="C21">
    <cfRule type="expression" dxfId="16" priority="17" stopIfTrue="1">
      <formula>OR(IF(ISERROR(FIND("R_BS",$AX21))=TRUE,0,1),  OR( IF(ISERROR(FIND("G_BS",$AX21))=TRUE,0,1),  AND( IF(ISERROR(FIND("AP_BS",$AX21))=TRUE,0,1),  IF(ISERROR(FIND("TRAP_BS",$AX21))=TRUE,1,0) ) ) )</formula>
    </cfRule>
  </conditionalFormatting>
  <conditionalFormatting sqref="C22:C23">
    <cfRule type="expression" dxfId="15" priority="16" stopIfTrue="1">
      <formula>OR(IF(ISERROR(FIND("R_BS",$AX22))=TRUE,0,1),  OR( IF(ISERROR(FIND("G_BS",$AX22))=TRUE,0,1),  AND( IF(ISERROR(FIND("AP_BS",$AX22))=TRUE,0,1),  IF(ISERROR(FIND("TRAP_BS",$AX22))=TRUE,1,0) ) ) )</formula>
    </cfRule>
  </conditionalFormatting>
  <conditionalFormatting sqref="D20:D21">
    <cfRule type="expression" dxfId="14" priority="15" stopIfTrue="1">
      <formula>OR(IF(ISERROR(FIND("R_BS",$AX20))=TRUE,0,1),  OR( IF(ISERROR(FIND("G_BS",$AX20))=TRUE,0,1),  AND( IF(ISERROR(FIND("AP_BS",$AX20))=TRUE,0,1),  IF(ISERROR(FIND("TRAP_BS",$AX20))=TRUE,1,0) ) ) )</formula>
    </cfRule>
  </conditionalFormatting>
  <conditionalFormatting sqref="D22:D23">
    <cfRule type="expression" dxfId="13" priority="14" stopIfTrue="1">
      <formula>OR(IF(ISERROR(FIND("R_BS",$AX22))=TRUE,0,1),  OR( IF(ISERROR(FIND("G_BS",$AX22))=TRUE,0,1),  AND( IF(ISERROR(FIND("AP_BS",$AX22))=TRUE,0,1),  IF(ISERROR(FIND("TRAP_BS",$AX22))=TRUE,1,0) ) ) )</formula>
    </cfRule>
  </conditionalFormatting>
  <conditionalFormatting sqref="H20:H21">
    <cfRule type="expression" dxfId="12" priority="13" stopIfTrue="1">
      <formula>OR(IF(ISERROR(FIND("R_BS",$AX20))=TRUE,0,1),  OR(IF(ISERROR(FIND("G_BS",$AX20))=TRUE,0,1), IF(ISERROR(FIND("MAR",$AX20))=TRUE,0,1)))</formula>
    </cfRule>
  </conditionalFormatting>
  <conditionalFormatting sqref="H22:H23">
    <cfRule type="expression" dxfId="11" priority="12" stopIfTrue="1">
      <formula>OR(IF(ISERROR(FIND("R_BS",$AX22))=TRUE,0,1),  OR(IF(ISERROR(FIND("G_BS",$AX22))=TRUE,0,1), IF(ISERROR(FIND("MAR",$AX22))=TRUE,0,1)))</formula>
    </cfRule>
  </conditionalFormatting>
  <conditionalFormatting sqref="K20:L21">
    <cfRule type="expression" dxfId="10" priority="11" stopIfTrue="1">
      <formula>OR(IF(ISERROR(FIND("BV_TV",$AX20))=TRUE,0,1),  IF(ISERROR(FIND("Tb.Th",$AX20))=TRUE,0,1))</formula>
    </cfRule>
  </conditionalFormatting>
  <conditionalFormatting sqref="K22:L23">
    <cfRule type="expression" dxfId="9" priority="10" stopIfTrue="1">
      <formula>OR(IF(ISERROR(FIND("BV_TV",$AX22))=TRUE,0,1),  IF(ISERROR(FIND("Tb.Th",$AX22))=TRUE,0,1))</formula>
    </cfRule>
  </conditionalFormatting>
  <conditionalFormatting sqref="B18">
    <cfRule type="expression" dxfId="8" priority="9" stopIfTrue="1">
      <formula>AND( IF(ISERROR(FIND("AP_BS",$AW16))=TRUE,0,1),  IF(ISERROR(FIND("TRAP_BS",$AW16))=TRUE,1,0))</formula>
    </cfRule>
  </conditionalFormatting>
  <conditionalFormatting sqref="C18:D18">
    <cfRule type="expression" dxfId="7" priority="8" stopIfTrue="1">
      <formula>OR(IF(ISERROR(FIND("R_BS",$AW16))=TRUE,0,1),  OR( IF(ISERROR(FIND("G_BS",$AW16))=TRUE,0,1),  AND( IF(ISERROR(FIND("AP_BS",$AW16))=TRUE,0,1),  IF(ISERROR(FIND("TRAP_BS",$AW16))=TRUE,1,0) ) ) )</formula>
    </cfRule>
  </conditionalFormatting>
  <conditionalFormatting sqref="E18">
    <cfRule type="expression" dxfId="6" priority="7" stopIfTrue="1">
      <formula>FIND("TR_BS",$AT16)</formula>
    </cfRule>
  </conditionalFormatting>
  <conditionalFormatting sqref="F18">
    <cfRule type="expression" dxfId="5" priority="4" stopIfTrue="1">
      <formula>OR(IF(ISERROR(FIND("R_BS",$AW16))=TRUE,0,1),  IF(ISERROR(FIND("G_BS",$AW16))=TRUE,0,1))</formula>
    </cfRule>
  </conditionalFormatting>
  <conditionalFormatting sqref="G18">
    <cfRule type="expression" dxfId="4" priority="5" stopIfTrue="1">
      <formula>FIND("MAR",$AW16)</formula>
    </cfRule>
  </conditionalFormatting>
  <conditionalFormatting sqref="H18">
    <cfRule type="expression" dxfId="3" priority="6" stopIfTrue="1">
      <formula>OR(IF(ISERROR(FIND("R_BS",$AW16))=TRUE,0,1),  OR(IF(ISERROR(FIND("G_BS",$AW16))=TRUE,0,1), IF(ISERROR(FIND("MAR",$AW16))=TRUE,0,1)))</formula>
    </cfRule>
  </conditionalFormatting>
  <conditionalFormatting sqref="G20:G21">
    <cfRule type="expression" dxfId="2" priority="3" stopIfTrue="1">
      <formula>FIND("MAR",$AX20)</formula>
    </cfRule>
  </conditionalFormatting>
  <conditionalFormatting sqref="G22:G23">
    <cfRule type="expression" dxfId="1" priority="2" stopIfTrue="1">
      <formula>FIND("MAR",$AX22)</formula>
    </cfRule>
  </conditionalFormatting>
  <conditionalFormatting sqref="H19">
    <cfRule type="expression" dxfId="0" priority="1" stopIfTrue="1">
      <formula>OR(IF(ISERROR(FIND("R_BS",$AW17))=TRUE,0,1),  OR(IF(ISERROR(FIND("G_BS",$AW17))=TRUE,0,1), IF(ISERROR(FIND("MAR",$AW17))=TRUE,0,1)))</formula>
    </cfRule>
  </conditionalFormatting>
  <pageMargins left="0.7" right="0.7" top="0.75" bottom="0.75" header="0.3" footer="0.3"/>
  <pageSetup orientation="portrait"/>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4"/>
  <sheetViews>
    <sheetView showGridLines="0" workbookViewId="0">
      <selection activeCell="A4" sqref="A4"/>
    </sheetView>
  </sheetViews>
  <sheetFormatPr baseColWidth="10" defaultColWidth="8.83203125" defaultRowHeight="12" x14ac:dyDescent="0"/>
  <cols>
    <col min="1" max="1" width="10.5" style="3" customWidth="1"/>
    <col min="2" max="2" width="4.1640625" style="3" bestFit="1" customWidth="1"/>
    <col min="3" max="3" width="10" style="3" bestFit="1" customWidth="1"/>
    <col min="4" max="4" width="10.1640625" style="3" bestFit="1" customWidth="1"/>
    <col min="5" max="5" width="22.33203125" style="3" bestFit="1" customWidth="1"/>
    <col min="6" max="6" width="22.1640625" style="3" bestFit="1" customWidth="1"/>
    <col min="7" max="7" width="32.83203125" style="3" bestFit="1" customWidth="1"/>
    <col min="8" max="8" width="18.83203125" style="3" bestFit="1" customWidth="1"/>
    <col min="9" max="9" width="24.83203125" style="3" bestFit="1" customWidth="1"/>
    <col min="10" max="10" width="11.5" style="3" bestFit="1" customWidth="1"/>
    <col min="11" max="11" width="19.1640625" style="3" bestFit="1" customWidth="1"/>
    <col min="12" max="12" width="10.83203125" style="3" bestFit="1" customWidth="1"/>
    <col min="13" max="16384" width="8.83203125" style="3"/>
  </cols>
  <sheetData>
    <row r="1" spans="1:12">
      <c r="A1" s="135" t="s">
        <v>8500</v>
      </c>
      <c r="B1" s="136"/>
      <c r="C1" s="137"/>
      <c r="D1" s="136"/>
      <c r="E1" s="136"/>
      <c r="F1" s="136"/>
      <c r="G1" s="138"/>
      <c r="H1" s="136"/>
      <c r="I1" s="136"/>
      <c r="J1" s="136"/>
      <c r="K1" s="136"/>
      <c r="L1" s="136"/>
    </row>
    <row r="2" spans="1:12">
      <c r="A2" s="112"/>
      <c r="B2" s="112"/>
      <c r="C2" s="112"/>
      <c r="D2" s="112"/>
      <c r="E2" s="112"/>
      <c r="F2" s="112"/>
      <c r="G2" s="112"/>
      <c r="H2" s="112"/>
      <c r="I2" s="112"/>
      <c r="J2" s="112"/>
      <c r="K2" s="112"/>
      <c r="L2" s="112"/>
    </row>
    <row r="3" spans="1:12" s="159" customFormat="1" ht="22">
      <c r="A3" s="387" t="s">
        <v>1806</v>
      </c>
      <c r="B3" s="387" t="s">
        <v>0</v>
      </c>
      <c r="C3" s="387" t="s">
        <v>4</v>
      </c>
      <c r="D3" s="387" t="s">
        <v>1805</v>
      </c>
      <c r="E3" s="387" t="s">
        <v>1804</v>
      </c>
      <c r="F3" s="387" t="s">
        <v>1803</v>
      </c>
      <c r="G3" s="387" t="s">
        <v>1802</v>
      </c>
      <c r="H3" s="387" t="s">
        <v>1801</v>
      </c>
      <c r="I3" s="387" t="s">
        <v>1800</v>
      </c>
      <c r="J3" s="387" t="s">
        <v>1799</v>
      </c>
      <c r="K3" s="387" t="s">
        <v>1798</v>
      </c>
      <c r="L3" s="387" t="s">
        <v>1797</v>
      </c>
    </row>
    <row r="4" spans="1:12" s="391" customFormat="1" ht="11">
      <c r="A4" s="388" t="s">
        <v>1724</v>
      </c>
      <c r="B4" s="388">
        <v>1</v>
      </c>
      <c r="C4" s="388">
        <v>22698447</v>
      </c>
      <c r="D4" s="388" t="s">
        <v>186</v>
      </c>
      <c r="E4" s="389" t="s">
        <v>393</v>
      </c>
      <c r="F4" s="388" t="s">
        <v>1796</v>
      </c>
      <c r="G4" s="390" t="s">
        <v>1795</v>
      </c>
      <c r="H4" s="388" t="s">
        <v>1794</v>
      </c>
      <c r="I4" s="388" t="s">
        <v>1793</v>
      </c>
      <c r="J4" s="388">
        <v>69.05</v>
      </c>
      <c r="K4" s="388" t="s">
        <v>1719</v>
      </c>
      <c r="L4" s="388" t="s">
        <v>1792</v>
      </c>
    </row>
    <row r="5" spans="1:12" s="391" customFormat="1" ht="11">
      <c r="A5" s="388" t="s">
        <v>1703</v>
      </c>
      <c r="B5" s="388">
        <v>1</v>
      </c>
      <c r="C5" s="388">
        <v>22698447</v>
      </c>
      <c r="D5" s="388" t="s">
        <v>186</v>
      </c>
      <c r="E5" s="389"/>
      <c r="F5" s="388" t="s">
        <v>1796</v>
      </c>
      <c r="G5" s="390" t="s">
        <v>1795</v>
      </c>
      <c r="H5" s="388" t="s">
        <v>1794</v>
      </c>
      <c r="I5" s="388" t="s">
        <v>1793</v>
      </c>
      <c r="J5" s="388">
        <v>69.05</v>
      </c>
      <c r="K5" s="388" t="s">
        <v>1719</v>
      </c>
      <c r="L5" s="388" t="s">
        <v>1792</v>
      </c>
    </row>
    <row r="6" spans="1:12" s="391" customFormat="1" ht="11">
      <c r="A6" s="388" t="s">
        <v>1724</v>
      </c>
      <c r="B6" s="388">
        <v>1</v>
      </c>
      <c r="C6" s="388">
        <v>68656697</v>
      </c>
      <c r="D6" s="388" t="s">
        <v>368</v>
      </c>
      <c r="E6" s="389" t="s">
        <v>367</v>
      </c>
      <c r="F6" s="388" t="s">
        <v>1791</v>
      </c>
      <c r="G6" s="390" t="s">
        <v>1681</v>
      </c>
      <c r="H6" s="388" t="s">
        <v>1681</v>
      </c>
      <c r="I6" s="388" t="s">
        <v>1790</v>
      </c>
      <c r="J6" s="388"/>
      <c r="K6" s="388"/>
      <c r="L6" s="388"/>
    </row>
    <row r="7" spans="1:12" s="391" customFormat="1" ht="11">
      <c r="A7" s="388" t="s">
        <v>1703</v>
      </c>
      <c r="B7" s="388">
        <v>1</v>
      </c>
      <c r="C7" s="388">
        <v>68656697</v>
      </c>
      <c r="D7" s="388" t="s">
        <v>368</v>
      </c>
      <c r="E7" s="389" t="s">
        <v>367</v>
      </c>
      <c r="F7" s="388" t="s">
        <v>1791</v>
      </c>
      <c r="G7" s="390" t="s">
        <v>1681</v>
      </c>
      <c r="H7" s="388" t="s">
        <v>1681</v>
      </c>
      <c r="I7" s="388" t="s">
        <v>1790</v>
      </c>
      <c r="J7" s="388"/>
      <c r="K7" s="388"/>
      <c r="L7" s="388"/>
    </row>
    <row r="8" spans="1:12" s="391" customFormat="1" ht="11">
      <c r="A8" s="388" t="s">
        <v>1703</v>
      </c>
      <c r="B8" s="388">
        <v>2</v>
      </c>
      <c r="C8" s="388">
        <v>119545994</v>
      </c>
      <c r="D8" s="388" t="s">
        <v>180</v>
      </c>
      <c r="E8" s="389" t="s">
        <v>3</v>
      </c>
      <c r="F8" s="388" t="s">
        <v>1789</v>
      </c>
      <c r="G8" s="390" t="s">
        <v>1681</v>
      </c>
      <c r="H8" s="388" t="s">
        <v>1681</v>
      </c>
      <c r="I8" s="388" t="s">
        <v>1788</v>
      </c>
      <c r="J8" s="388">
        <v>51.66</v>
      </c>
      <c r="K8" s="388" t="s">
        <v>1705</v>
      </c>
      <c r="L8" s="388" t="s">
        <v>1704</v>
      </c>
    </row>
    <row r="9" spans="1:12" s="391" customFormat="1" ht="11">
      <c r="A9" s="388" t="s">
        <v>1724</v>
      </c>
      <c r="B9" s="388">
        <v>2</v>
      </c>
      <c r="C9" s="388">
        <v>166572906</v>
      </c>
      <c r="D9" s="388" t="s">
        <v>392</v>
      </c>
      <c r="E9" s="389" t="s">
        <v>391</v>
      </c>
      <c r="F9" s="388" t="s">
        <v>1787</v>
      </c>
      <c r="G9" s="390" t="s">
        <v>1786</v>
      </c>
      <c r="H9" s="388" t="s">
        <v>1785</v>
      </c>
      <c r="I9" s="388" t="s">
        <v>1784</v>
      </c>
      <c r="J9" s="388">
        <v>40.9</v>
      </c>
      <c r="K9" s="388" t="s">
        <v>1783</v>
      </c>
      <c r="L9" s="388" t="s">
        <v>1782</v>
      </c>
    </row>
    <row r="10" spans="1:12" s="391" customFormat="1" ht="11">
      <c r="A10" s="388" t="s">
        <v>1703</v>
      </c>
      <c r="B10" s="388">
        <v>2</v>
      </c>
      <c r="C10" s="391">
        <v>166603281</v>
      </c>
      <c r="D10" s="391" t="s">
        <v>364</v>
      </c>
      <c r="E10" s="389"/>
      <c r="F10" s="388" t="s">
        <v>1787</v>
      </c>
      <c r="G10" s="390" t="s">
        <v>1786</v>
      </c>
      <c r="H10" s="388" t="s">
        <v>1785</v>
      </c>
      <c r="I10" s="388" t="s">
        <v>1784</v>
      </c>
      <c r="J10" s="388">
        <v>40.9</v>
      </c>
      <c r="K10" s="388" t="s">
        <v>1783</v>
      </c>
      <c r="L10" s="388" t="s">
        <v>1782</v>
      </c>
    </row>
    <row r="11" spans="1:12" s="391" customFormat="1" ht="22">
      <c r="A11" s="388" t="s">
        <v>1724</v>
      </c>
      <c r="B11" s="388">
        <v>3</v>
      </c>
      <c r="C11" s="391">
        <v>41121251</v>
      </c>
      <c r="D11" s="391" t="s">
        <v>390</v>
      </c>
      <c r="E11" s="389" t="s">
        <v>389</v>
      </c>
      <c r="F11" s="388" t="s">
        <v>1781</v>
      </c>
      <c r="G11" s="390" t="s">
        <v>1780</v>
      </c>
      <c r="H11" s="388" t="s">
        <v>1779</v>
      </c>
      <c r="I11" s="388" t="s">
        <v>1778</v>
      </c>
      <c r="J11" s="388">
        <v>71.489999999999995</v>
      </c>
      <c r="K11" s="388" t="s">
        <v>1777</v>
      </c>
      <c r="L11" s="388" t="s">
        <v>1718</v>
      </c>
    </row>
    <row r="12" spans="1:12" s="391" customFormat="1" ht="22">
      <c r="A12" s="388" t="s">
        <v>1703</v>
      </c>
      <c r="B12" s="388">
        <v>3</v>
      </c>
      <c r="C12" s="391">
        <v>41127094</v>
      </c>
      <c r="D12" s="391" t="s">
        <v>362</v>
      </c>
      <c r="E12" s="389"/>
      <c r="F12" s="388" t="s">
        <v>1781</v>
      </c>
      <c r="G12" s="390" t="s">
        <v>1780</v>
      </c>
      <c r="H12" s="388" t="s">
        <v>1779</v>
      </c>
      <c r="I12" s="388" t="s">
        <v>1778</v>
      </c>
      <c r="J12" s="388">
        <v>71.489999999999995</v>
      </c>
      <c r="K12" s="388" t="s">
        <v>1777</v>
      </c>
      <c r="L12" s="388" t="s">
        <v>1718</v>
      </c>
    </row>
    <row r="13" spans="1:12" s="391" customFormat="1" ht="11">
      <c r="A13" s="388" t="s">
        <v>1724</v>
      </c>
      <c r="B13" s="388">
        <v>5</v>
      </c>
      <c r="C13" s="388">
        <v>88376061</v>
      </c>
      <c r="D13" s="388" t="s">
        <v>387</v>
      </c>
      <c r="E13" s="389" t="s">
        <v>386</v>
      </c>
      <c r="F13" s="388" t="s">
        <v>1774</v>
      </c>
      <c r="G13" s="390" t="s">
        <v>1681</v>
      </c>
      <c r="H13" s="388" t="s">
        <v>1681</v>
      </c>
      <c r="I13" s="388" t="s">
        <v>1773</v>
      </c>
      <c r="J13" s="388">
        <v>41.92</v>
      </c>
      <c r="K13" s="388" t="s">
        <v>1732</v>
      </c>
      <c r="L13" s="388" t="s">
        <v>1734</v>
      </c>
    </row>
    <row r="14" spans="1:12" s="391" customFormat="1" ht="11">
      <c r="A14" s="388" t="s">
        <v>1724</v>
      </c>
      <c r="B14" s="388">
        <v>6</v>
      </c>
      <c r="C14" s="391">
        <v>151874122</v>
      </c>
      <c r="D14" s="391" t="s">
        <v>385</v>
      </c>
      <c r="E14" s="389" t="s">
        <v>359</v>
      </c>
      <c r="F14" s="388" t="s">
        <v>1771</v>
      </c>
      <c r="G14" s="390" t="s">
        <v>1681</v>
      </c>
      <c r="H14" s="388" t="s">
        <v>1681</v>
      </c>
      <c r="I14" s="388" t="s">
        <v>1770</v>
      </c>
      <c r="J14" s="388">
        <v>2.5299999999999998</v>
      </c>
      <c r="K14" s="388" t="s">
        <v>1732</v>
      </c>
      <c r="L14" s="388" t="s">
        <v>1704</v>
      </c>
    </row>
    <row r="15" spans="1:12" s="392" customFormat="1" ht="11">
      <c r="A15" s="388" t="s">
        <v>1703</v>
      </c>
      <c r="B15" s="388">
        <v>6</v>
      </c>
      <c r="C15" s="391">
        <v>151932778</v>
      </c>
      <c r="D15" s="391" t="s">
        <v>360</v>
      </c>
      <c r="E15" s="389" t="s">
        <v>359</v>
      </c>
      <c r="F15" s="388" t="s">
        <v>1771</v>
      </c>
      <c r="G15" s="390" t="s">
        <v>1681</v>
      </c>
      <c r="H15" s="388" t="s">
        <v>1681</v>
      </c>
      <c r="I15" s="388" t="s">
        <v>1770</v>
      </c>
      <c r="J15" s="388">
        <v>2.5299999999999998</v>
      </c>
      <c r="K15" s="388" t="s">
        <v>1732</v>
      </c>
      <c r="L15" s="388" t="s">
        <v>1704</v>
      </c>
    </row>
    <row r="16" spans="1:12" s="391" customFormat="1" ht="11">
      <c r="A16" s="388" t="s">
        <v>1703</v>
      </c>
      <c r="B16" s="388">
        <v>7</v>
      </c>
      <c r="C16" s="391">
        <v>38097862</v>
      </c>
      <c r="D16" s="391" t="s">
        <v>356</v>
      </c>
      <c r="E16" s="389" t="s">
        <v>355</v>
      </c>
      <c r="F16" s="388" t="s">
        <v>1769</v>
      </c>
      <c r="G16" s="390" t="s">
        <v>1681</v>
      </c>
      <c r="H16" s="388" t="s">
        <v>1681</v>
      </c>
      <c r="I16" s="388" t="s">
        <v>1768</v>
      </c>
      <c r="J16" s="388">
        <v>6.05</v>
      </c>
      <c r="K16" s="388" t="s">
        <v>1732</v>
      </c>
      <c r="L16" s="388" t="s">
        <v>1704</v>
      </c>
    </row>
    <row r="17" spans="1:12" s="391" customFormat="1" ht="11">
      <c r="A17" s="388" t="s">
        <v>1724</v>
      </c>
      <c r="B17" s="388">
        <v>7</v>
      </c>
      <c r="C17" s="391">
        <v>38153650</v>
      </c>
      <c r="D17" s="391" t="s">
        <v>384</v>
      </c>
      <c r="E17" s="389"/>
      <c r="F17" s="388" t="s">
        <v>1769</v>
      </c>
      <c r="G17" s="390" t="s">
        <v>1681</v>
      </c>
      <c r="H17" s="388" t="s">
        <v>1681</v>
      </c>
      <c r="I17" s="388" t="s">
        <v>1768</v>
      </c>
      <c r="J17" s="388">
        <v>6.05</v>
      </c>
      <c r="K17" s="388" t="s">
        <v>1732</v>
      </c>
      <c r="L17" s="388" t="s">
        <v>1704</v>
      </c>
    </row>
    <row r="18" spans="1:12" s="391" customFormat="1" ht="22">
      <c r="A18" s="388" t="s">
        <v>1703</v>
      </c>
      <c r="B18" s="388">
        <v>7</v>
      </c>
      <c r="C18" s="388">
        <v>96133319</v>
      </c>
      <c r="D18" s="388" t="s">
        <v>353</v>
      </c>
      <c r="E18" s="389" t="s">
        <v>352</v>
      </c>
      <c r="F18" s="388" t="s">
        <v>1767</v>
      </c>
      <c r="G18" s="390" t="s">
        <v>1766</v>
      </c>
      <c r="H18" s="388" t="s">
        <v>1765</v>
      </c>
      <c r="I18" s="388" t="s">
        <v>1764</v>
      </c>
      <c r="J18" s="388"/>
      <c r="K18" s="388"/>
      <c r="L18" s="388"/>
    </row>
    <row r="19" spans="1:12" s="391" customFormat="1" ht="22">
      <c r="A19" s="388" t="s">
        <v>1724</v>
      </c>
      <c r="B19" s="388">
        <v>7</v>
      </c>
      <c r="C19" s="391">
        <v>96154912</v>
      </c>
      <c r="D19" s="391" t="s">
        <v>383</v>
      </c>
      <c r="E19" s="389" t="s">
        <v>382</v>
      </c>
      <c r="F19" s="388" t="s">
        <v>1767</v>
      </c>
      <c r="G19" s="390" t="s">
        <v>1766</v>
      </c>
      <c r="H19" s="388" t="s">
        <v>1765</v>
      </c>
      <c r="I19" s="388" t="s">
        <v>1764</v>
      </c>
      <c r="J19" s="388"/>
      <c r="K19" s="388"/>
      <c r="L19" s="388"/>
    </row>
    <row r="20" spans="1:12" s="391" customFormat="1" ht="11">
      <c r="A20" s="388" t="s">
        <v>1763</v>
      </c>
      <c r="B20" s="388">
        <v>7</v>
      </c>
      <c r="C20" s="388">
        <v>120742980</v>
      </c>
      <c r="D20" s="388" t="s">
        <v>34</v>
      </c>
      <c r="E20" s="389" t="s">
        <v>190</v>
      </c>
      <c r="F20" s="388" t="s">
        <v>1762</v>
      </c>
      <c r="G20" s="390" t="s">
        <v>1681</v>
      </c>
      <c r="H20" s="388" t="s">
        <v>1681</v>
      </c>
      <c r="I20" s="388" t="s">
        <v>1761</v>
      </c>
      <c r="J20" s="388"/>
      <c r="K20" s="388"/>
      <c r="L20" s="388"/>
    </row>
    <row r="21" spans="1:12" s="391" customFormat="1" ht="11">
      <c r="A21" s="388" t="s">
        <v>1763</v>
      </c>
      <c r="B21" s="388">
        <v>7</v>
      </c>
      <c r="C21" s="388">
        <v>120953756</v>
      </c>
      <c r="D21" s="388" t="s">
        <v>136</v>
      </c>
      <c r="E21" s="389" t="s">
        <v>394</v>
      </c>
      <c r="F21" s="388" t="s">
        <v>1762</v>
      </c>
      <c r="G21" s="390" t="s">
        <v>1681</v>
      </c>
      <c r="H21" s="388" t="s">
        <v>1681</v>
      </c>
      <c r="I21" s="388" t="s">
        <v>1761</v>
      </c>
      <c r="J21" s="388"/>
      <c r="K21" s="388"/>
      <c r="L21" s="388"/>
    </row>
    <row r="22" spans="1:12" s="391" customFormat="1" ht="11">
      <c r="A22" s="388" t="s">
        <v>1724</v>
      </c>
      <c r="B22" s="388">
        <v>7</v>
      </c>
      <c r="C22" s="388">
        <v>120966790</v>
      </c>
      <c r="D22" s="388" t="s">
        <v>143</v>
      </c>
      <c r="E22" s="389" t="s">
        <v>381</v>
      </c>
      <c r="F22" s="388" t="s">
        <v>1762</v>
      </c>
      <c r="G22" s="390" t="s">
        <v>1681</v>
      </c>
      <c r="H22" s="388" t="s">
        <v>1681</v>
      </c>
      <c r="I22" s="388" t="s">
        <v>1761</v>
      </c>
      <c r="J22" s="388"/>
      <c r="K22" s="388"/>
      <c r="L22" s="388"/>
    </row>
    <row r="23" spans="1:12" s="391" customFormat="1" ht="11">
      <c r="A23" s="388" t="s">
        <v>1703</v>
      </c>
      <c r="B23" s="388">
        <v>7</v>
      </c>
      <c r="C23" s="388">
        <v>121000718</v>
      </c>
      <c r="D23" s="388" t="s">
        <v>157</v>
      </c>
      <c r="E23" s="389" t="s">
        <v>349</v>
      </c>
      <c r="F23" s="388" t="s">
        <v>1762</v>
      </c>
      <c r="G23" s="390" t="s">
        <v>1681</v>
      </c>
      <c r="H23" s="388" t="s">
        <v>1681</v>
      </c>
      <c r="I23" s="388" t="s">
        <v>1761</v>
      </c>
      <c r="J23" s="388"/>
      <c r="K23" s="388"/>
      <c r="L23" s="388"/>
    </row>
    <row r="24" spans="1:12" s="391" customFormat="1" ht="11">
      <c r="A24" s="388" t="s">
        <v>1763</v>
      </c>
      <c r="B24" s="388">
        <v>7</v>
      </c>
      <c r="C24" s="388">
        <v>121033121</v>
      </c>
      <c r="D24" s="388" t="s">
        <v>169</v>
      </c>
      <c r="E24" s="389" t="s">
        <v>349</v>
      </c>
      <c r="F24" s="388" t="s">
        <v>1762</v>
      </c>
      <c r="G24" s="390" t="s">
        <v>1681</v>
      </c>
      <c r="H24" s="388" t="s">
        <v>1681</v>
      </c>
      <c r="I24" s="388" t="s">
        <v>1761</v>
      </c>
      <c r="J24" s="388"/>
      <c r="K24" s="388"/>
      <c r="L24" s="388"/>
    </row>
    <row r="25" spans="1:12" s="391" customFormat="1" ht="11">
      <c r="A25" s="388" t="s">
        <v>1724</v>
      </c>
      <c r="B25" s="388">
        <v>8</v>
      </c>
      <c r="C25" s="388">
        <v>120007395</v>
      </c>
      <c r="D25" s="388" t="s">
        <v>380</v>
      </c>
      <c r="E25" s="389" t="s">
        <v>379</v>
      </c>
      <c r="F25" s="388" t="s">
        <v>1760</v>
      </c>
      <c r="G25" s="390" t="s">
        <v>1681</v>
      </c>
      <c r="H25" s="388" t="s">
        <v>1681</v>
      </c>
      <c r="I25" s="388" t="s">
        <v>1759</v>
      </c>
      <c r="J25" s="388">
        <v>21.96</v>
      </c>
      <c r="K25" s="388" t="s">
        <v>1758</v>
      </c>
      <c r="L25" s="388" t="s">
        <v>1731</v>
      </c>
    </row>
    <row r="26" spans="1:12" s="391" customFormat="1" ht="11">
      <c r="A26" s="388" t="s">
        <v>1703</v>
      </c>
      <c r="B26" s="388">
        <v>8</v>
      </c>
      <c r="C26" s="391">
        <v>120007708</v>
      </c>
      <c r="D26" s="391" t="s">
        <v>346</v>
      </c>
      <c r="E26" s="389" t="s">
        <v>345</v>
      </c>
      <c r="F26" s="388" t="s">
        <v>1760</v>
      </c>
      <c r="G26" s="390" t="s">
        <v>1681</v>
      </c>
      <c r="H26" s="388" t="s">
        <v>1681</v>
      </c>
      <c r="I26" s="388" t="s">
        <v>1759</v>
      </c>
      <c r="J26" s="388">
        <v>21.96</v>
      </c>
      <c r="K26" s="388" t="s">
        <v>1758</v>
      </c>
      <c r="L26" s="388" t="s">
        <v>1731</v>
      </c>
    </row>
    <row r="27" spans="1:12" s="391" customFormat="1" ht="11">
      <c r="A27" s="388" t="s">
        <v>1703</v>
      </c>
      <c r="B27" s="388">
        <v>10</v>
      </c>
      <c r="C27" s="388">
        <v>79447228</v>
      </c>
      <c r="D27" s="388" t="s">
        <v>343</v>
      </c>
      <c r="E27" s="389"/>
      <c r="F27" s="388" t="s">
        <v>1681</v>
      </c>
      <c r="G27" s="390" t="s">
        <v>1681</v>
      </c>
      <c r="H27" s="388" t="s">
        <v>1681</v>
      </c>
      <c r="I27" s="388" t="s">
        <v>1757</v>
      </c>
      <c r="J27" s="388">
        <v>18.670000000000002</v>
      </c>
      <c r="K27" s="388" t="s">
        <v>1756</v>
      </c>
      <c r="L27" s="388" t="s">
        <v>1741</v>
      </c>
    </row>
    <row r="28" spans="1:12" s="391" customFormat="1" ht="11">
      <c r="A28" s="388" t="s">
        <v>1724</v>
      </c>
      <c r="B28" s="388">
        <v>11</v>
      </c>
      <c r="C28" s="388">
        <v>15710084</v>
      </c>
      <c r="D28" s="388" t="s">
        <v>376</v>
      </c>
      <c r="E28" s="389"/>
      <c r="F28" s="388" t="s">
        <v>1755</v>
      </c>
      <c r="G28" s="390" t="s">
        <v>1754</v>
      </c>
      <c r="H28" s="388" t="s">
        <v>1753</v>
      </c>
      <c r="I28" s="388" t="s">
        <v>1752</v>
      </c>
      <c r="J28" s="388"/>
      <c r="K28" s="388"/>
      <c r="L28" s="388"/>
    </row>
    <row r="29" spans="1:12" s="394" customFormat="1" ht="11">
      <c r="A29" s="393" t="s">
        <v>1724</v>
      </c>
      <c r="B29" s="394">
        <v>11</v>
      </c>
      <c r="C29" s="394">
        <v>68216756</v>
      </c>
      <c r="D29" s="394" t="s">
        <v>341</v>
      </c>
      <c r="E29" s="395" t="s">
        <v>340</v>
      </c>
      <c r="F29" s="393" t="s">
        <v>1750</v>
      </c>
      <c r="G29" s="396" t="s">
        <v>1749</v>
      </c>
      <c r="H29" s="393" t="s">
        <v>1748</v>
      </c>
      <c r="I29" s="393" t="s">
        <v>1747</v>
      </c>
      <c r="J29" s="393"/>
      <c r="K29" s="393"/>
      <c r="L29" s="393"/>
    </row>
    <row r="30" spans="1:12" s="391" customFormat="1" ht="11">
      <c r="A30" s="388" t="s">
        <v>1703</v>
      </c>
      <c r="B30" s="388">
        <v>11</v>
      </c>
      <c r="C30" s="388">
        <v>68216756</v>
      </c>
      <c r="D30" s="388" t="s">
        <v>341</v>
      </c>
      <c r="E30" s="389" t="s">
        <v>340</v>
      </c>
      <c r="F30" s="388" t="s">
        <v>1750</v>
      </c>
      <c r="G30" s="390" t="s">
        <v>1749</v>
      </c>
      <c r="H30" s="388" t="s">
        <v>1748</v>
      </c>
      <c r="I30" s="388" t="s">
        <v>1747</v>
      </c>
      <c r="J30" s="388"/>
      <c r="K30" s="388"/>
      <c r="L30" s="388"/>
    </row>
    <row r="31" spans="1:12" s="391" customFormat="1" ht="11">
      <c r="A31" s="388" t="s">
        <v>1703</v>
      </c>
      <c r="B31" s="388">
        <v>12</v>
      </c>
      <c r="C31" s="388">
        <v>54385599</v>
      </c>
      <c r="D31" s="388" t="s">
        <v>338</v>
      </c>
      <c r="E31" s="389" t="s">
        <v>8304</v>
      </c>
      <c r="F31" s="388" t="s">
        <v>8305</v>
      </c>
      <c r="G31" s="390" t="s">
        <v>1681</v>
      </c>
      <c r="H31" s="388" t="s">
        <v>1681</v>
      </c>
      <c r="I31" s="388" t="s">
        <v>8306</v>
      </c>
      <c r="J31" s="388"/>
      <c r="K31" s="388"/>
      <c r="L31" s="388"/>
    </row>
    <row r="32" spans="1:12" s="391" customFormat="1" ht="11">
      <c r="A32" s="388" t="s">
        <v>1703</v>
      </c>
      <c r="B32" s="388">
        <v>13</v>
      </c>
      <c r="C32" s="388">
        <v>42965837</v>
      </c>
      <c r="D32" s="388" t="s">
        <v>183</v>
      </c>
      <c r="E32" s="389"/>
      <c r="F32" s="388" t="s">
        <v>1746</v>
      </c>
      <c r="G32" s="390" t="s">
        <v>1745</v>
      </c>
      <c r="H32" s="388" t="s">
        <v>1744</v>
      </c>
      <c r="I32" s="388" t="s">
        <v>1743</v>
      </c>
      <c r="J32" s="388">
        <v>42.73</v>
      </c>
      <c r="K32" s="388" t="s">
        <v>1742</v>
      </c>
      <c r="L32" s="388" t="s">
        <v>1741</v>
      </c>
    </row>
    <row r="33" spans="1:12" s="391" customFormat="1" ht="11">
      <c r="A33" s="388" t="s">
        <v>1703</v>
      </c>
      <c r="B33" s="388">
        <v>14</v>
      </c>
      <c r="C33" s="391">
        <v>91465976</v>
      </c>
      <c r="D33" s="391" t="s">
        <v>334</v>
      </c>
      <c r="E33" s="389" t="s">
        <v>333</v>
      </c>
      <c r="F33" s="388" t="s">
        <v>1740</v>
      </c>
      <c r="G33" s="390" t="s">
        <v>1681</v>
      </c>
      <c r="H33" s="388" t="s">
        <v>1681</v>
      </c>
      <c r="I33" s="388" t="s">
        <v>1739</v>
      </c>
      <c r="J33" s="388"/>
      <c r="K33" s="388"/>
      <c r="L33" s="388"/>
    </row>
    <row r="34" spans="1:12" s="391" customFormat="1" ht="22">
      <c r="A34" s="388" t="s">
        <v>1703</v>
      </c>
      <c r="B34" s="388">
        <v>16</v>
      </c>
      <c r="C34" s="388">
        <v>375782</v>
      </c>
      <c r="D34" s="388" t="s">
        <v>331</v>
      </c>
      <c r="E34" s="389" t="s">
        <v>330</v>
      </c>
      <c r="F34" s="388" t="s">
        <v>1738</v>
      </c>
      <c r="G34" s="390" t="s">
        <v>1737</v>
      </c>
      <c r="H34" s="388" t="s">
        <v>1736</v>
      </c>
      <c r="I34" s="388" t="s">
        <v>1735</v>
      </c>
      <c r="J34" s="388">
        <v>16.93</v>
      </c>
      <c r="K34" s="388" t="s">
        <v>1710</v>
      </c>
      <c r="L34" s="388" t="s">
        <v>1734</v>
      </c>
    </row>
    <row r="35" spans="1:12" s="391" customFormat="1" ht="22">
      <c r="A35" s="388" t="s">
        <v>1724</v>
      </c>
      <c r="B35" s="388">
        <v>16</v>
      </c>
      <c r="C35" s="388">
        <v>377367</v>
      </c>
      <c r="D35" s="388" t="s">
        <v>375</v>
      </c>
      <c r="E35" s="389" t="s">
        <v>330</v>
      </c>
      <c r="F35" s="388" t="s">
        <v>1738</v>
      </c>
      <c r="G35" s="390" t="s">
        <v>1737</v>
      </c>
      <c r="H35" s="388" t="s">
        <v>1736</v>
      </c>
      <c r="I35" s="388" t="s">
        <v>1735</v>
      </c>
      <c r="J35" s="388">
        <v>16.93</v>
      </c>
      <c r="K35" s="388" t="s">
        <v>1710</v>
      </c>
      <c r="L35" s="388" t="s">
        <v>1734</v>
      </c>
    </row>
    <row r="36" spans="1:12" s="391" customFormat="1" ht="11">
      <c r="A36" s="388" t="s">
        <v>1724</v>
      </c>
      <c r="B36" s="388">
        <v>16</v>
      </c>
      <c r="C36" s="388">
        <v>86714715</v>
      </c>
      <c r="D36" s="388" t="s">
        <v>373</v>
      </c>
      <c r="E36" s="389"/>
      <c r="F36" s="388" t="s">
        <v>1681</v>
      </c>
      <c r="G36" s="390" t="s">
        <v>1681</v>
      </c>
      <c r="H36" s="388" t="s">
        <v>1681</v>
      </c>
      <c r="I36" s="388" t="s">
        <v>1733</v>
      </c>
      <c r="J36" s="388">
        <v>74.459999999999994</v>
      </c>
      <c r="K36" s="388" t="s">
        <v>1732</v>
      </c>
      <c r="L36" s="388" t="s">
        <v>1731</v>
      </c>
    </row>
    <row r="37" spans="1:12" s="391" customFormat="1" ht="11">
      <c r="A37" s="388" t="s">
        <v>1724</v>
      </c>
      <c r="B37" s="388">
        <v>17</v>
      </c>
      <c r="C37" s="388">
        <v>2048713</v>
      </c>
      <c r="D37" s="388" t="s">
        <v>477</v>
      </c>
      <c r="E37" s="389" t="s">
        <v>1730</v>
      </c>
      <c r="F37" s="388" t="s">
        <v>1729</v>
      </c>
      <c r="G37" s="390" t="s">
        <v>1728</v>
      </c>
      <c r="H37" s="388" t="s">
        <v>1727</v>
      </c>
      <c r="I37" s="388" t="s">
        <v>1726</v>
      </c>
      <c r="J37" s="388">
        <v>44.7</v>
      </c>
      <c r="K37" s="388" t="s">
        <v>1710</v>
      </c>
      <c r="L37" s="388" t="s">
        <v>1718</v>
      </c>
    </row>
    <row r="38" spans="1:12" s="391" customFormat="1" ht="44">
      <c r="A38" s="388" t="s">
        <v>1724</v>
      </c>
      <c r="B38" s="388">
        <v>17</v>
      </c>
      <c r="C38" s="388">
        <v>42208172</v>
      </c>
      <c r="D38" s="388" t="s">
        <v>371</v>
      </c>
      <c r="E38" s="389"/>
      <c r="F38" s="388" t="s">
        <v>1723</v>
      </c>
      <c r="G38" s="390" t="s">
        <v>1722</v>
      </c>
      <c r="H38" s="388" t="s">
        <v>1721</v>
      </c>
      <c r="I38" s="388" t="s">
        <v>1720</v>
      </c>
      <c r="J38" s="388">
        <v>60.7</v>
      </c>
      <c r="K38" s="388" t="s">
        <v>1719</v>
      </c>
      <c r="L38" s="388" t="s">
        <v>1718</v>
      </c>
    </row>
    <row r="39" spans="1:12" s="391" customFormat="1" ht="11">
      <c r="A39" s="388" t="s">
        <v>1703</v>
      </c>
      <c r="B39" s="388">
        <v>18</v>
      </c>
      <c r="C39" s="388">
        <v>60054857</v>
      </c>
      <c r="D39" s="388" t="s">
        <v>328</v>
      </c>
      <c r="E39" s="389" t="s">
        <v>1717</v>
      </c>
      <c r="F39" s="388" t="s">
        <v>1716</v>
      </c>
      <c r="G39" s="390" t="s">
        <v>1681</v>
      </c>
      <c r="H39" s="388" t="s">
        <v>1681</v>
      </c>
      <c r="I39" s="388" t="s">
        <v>1715</v>
      </c>
      <c r="J39" s="388">
        <v>51.66</v>
      </c>
      <c r="K39" s="388" t="s">
        <v>1705</v>
      </c>
      <c r="L39" s="388" t="s">
        <v>1704</v>
      </c>
    </row>
    <row r="40" spans="1:12" s="391" customFormat="1" ht="11">
      <c r="A40" s="388" t="s">
        <v>1703</v>
      </c>
      <c r="B40" s="388">
        <v>19</v>
      </c>
      <c r="C40" s="388">
        <v>33525713</v>
      </c>
      <c r="D40" s="388" t="s">
        <v>324</v>
      </c>
      <c r="E40" s="389" t="s">
        <v>323</v>
      </c>
      <c r="F40" s="388" t="s">
        <v>1714</v>
      </c>
      <c r="G40" s="390" t="s">
        <v>1713</v>
      </c>
      <c r="H40" s="388" t="s">
        <v>1712</v>
      </c>
      <c r="I40" s="388" t="s">
        <v>1711</v>
      </c>
      <c r="J40" s="388">
        <v>20.71</v>
      </c>
      <c r="K40" s="388" t="s">
        <v>1710</v>
      </c>
      <c r="L40" s="388" t="s">
        <v>1704</v>
      </c>
    </row>
    <row r="41" spans="1:12" s="391" customFormat="1" ht="11">
      <c r="A41" s="397" t="s">
        <v>1703</v>
      </c>
      <c r="B41" s="397">
        <v>20</v>
      </c>
      <c r="C41" s="397">
        <v>10644158</v>
      </c>
      <c r="D41" s="397" t="s">
        <v>321</v>
      </c>
      <c r="E41" s="398" t="s">
        <v>320</v>
      </c>
      <c r="F41" s="397" t="s">
        <v>1709</v>
      </c>
      <c r="G41" s="399" t="s">
        <v>1708</v>
      </c>
      <c r="H41" s="397" t="s">
        <v>1707</v>
      </c>
      <c r="I41" s="397" t="s">
        <v>1706</v>
      </c>
      <c r="J41" s="397">
        <v>69.8</v>
      </c>
      <c r="K41" s="397" t="s">
        <v>1705</v>
      </c>
      <c r="L41" s="397" t="s">
        <v>1704</v>
      </c>
    </row>
    <row r="42" spans="1:12" s="159" customFormat="1" ht="6" customHeight="1">
      <c r="A42" s="203"/>
      <c r="B42" s="203"/>
      <c r="C42" s="203"/>
      <c r="D42" s="203"/>
      <c r="E42" s="203"/>
      <c r="F42" s="203"/>
      <c r="G42" s="203"/>
      <c r="H42" s="203"/>
      <c r="I42" s="203"/>
      <c r="J42" s="203"/>
      <c r="K42" s="203"/>
      <c r="L42" s="203"/>
    </row>
    <row r="43" spans="1:12" s="159" customFormat="1" ht="11">
      <c r="A43" s="400" t="s">
        <v>1702</v>
      </c>
      <c r="B43" s="401"/>
      <c r="C43" s="401"/>
      <c r="D43" s="401"/>
      <c r="E43" s="401"/>
      <c r="F43" s="401"/>
      <c r="G43" s="401"/>
      <c r="H43" s="401"/>
      <c r="I43" s="401"/>
      <c r="J43" s="401"/>
      <c r="K43" s="401"/>
      <c r="L43" s="401"/>
    </row>
    <row r="44" spans="1:12" s="159" customFormat="1" ht="11">
      <c r="A44" s="159" t="s">
        <v>2871</v>
      </c>
    </row>
  </sheetData>
  <sortState ref="A4:L41">
    <sortCondition ref="B4:B41"/>
    <sortCondition ref="C4:C41"/>
  </sortState>
  <pageMargins left="0.7" right="0.7" top="0.75" bottom="0.75" header="0.3" footer="0.3"/>
  <pageSetup orientation="portrait"/>
  <extLst>
    <ext xmlns:mx="http://schemas.microsoft.com/office/mac/excel/2008/main" uri="{64002731-A6B0-56B0-2670-7721B7C09600}">
      <mx:PLV Mode="0" OnePage="0" WScale="0"/>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56"/>
  <sheetViews>
    <sheetView showGridLines="0" workbookViewId="0">
      <selection activeCell="D152" sqref="D152"/>
    </sheetView>
  </sheetViews>
  <sheetFormatPr baseColWidth="10" defaultColWidth="12.5" defaultRowHeight="12" x14ac:dyDescent="0"/>
  <cols>
    <col min="1" max="1" width="8.33203125" style="37" customWidth="1"/>
    <col min="2" max="2" width="12.5" style="37" bestFit="1" customWidth="1"/>
    <col min="3" max="3" width="12.5" style="37"/>
    <col min="4" max="4" width="7.5" style="37" customWidth="1"/>
    <col min="5" max="5" width="5.83203125" style="37" customWidth="1"/>
    <col min="6" max="6" width="12.5" style="37" bestFit="1" customWidth="1"/>
    <col min="7" max="7" width="7" style="37" bestFit="1" customWidth="1"/>
    <col min="8" max="8" width="12.33203125" style="37" customWidth="1"/>
    <col min="9" max="9" width="12.5" style="37" bestFit="1" customWidth="1"/>
    <col min="10" max="10" width="6.33203125" style="37" bestFit="1" customWidth="1"/>
    <col min="11" max="11" width="7.83203125" style="37" bestFit="1" customWidth="1"/>
    <col min="12" max="12" width="7.33203125" style="37" bestFit="1" customWidth="1"/>
    <col min="13" max="16384" width="12.5" style="34"/>
  </cols>
  <sheetData>
    <row r="1" spans="1:13">
      <c r="A1" s="134" t="s">
        <v>8501</v>
      </c>
    </row>
    <row r="2" spans="1:13">
      <c r="A2" s="152"/>
    </row>
    <row r="3" spans="1:13" s="282" customFormat="1" ht="22">
      <c r="A3" s="216" t="s">
        <v>0</v>
      </c>
      <c r="B3" s="216" t="s">
        <v>4</v>
      </c>
      <c r="C3" s="216" t="s">
        <v>5</v>
      </c>
      <c r="D3" s="216" t="s">
        <v>2448</v>
      </c>
      <c r="E3" s="216" t="s">
        <v>6</v>
      </c>
      <c r="F3" s="216" t="s">
        <v>2891</v>
      </c>
      <c r="G3" s="216" t="s">
        <v>7</v>
      </c>
      <c r="H3" s="216" t="s">
        <v>2894</v>
      </c>
      <c r="I3" s="216" t="s">
        <v>9</v>
      </c>
      <c r="J3" s="216" t="s">
        <v>8359</v>
      </c>
      <c r="K3" s="216" t="s">
        <v>11</v>
      </c>
      <c r="L3" s="216" t="s">
        <v>12</v>
      </c>
    </row>
    <row r="4" spans="1:13" s="282" customFormat="1" ht="11">
      <c r="A4" s="203">
        <v>7</v>
      </c>
      <c r="B4" s="203">
        <v>120710475</v>
      </c>
      <c r="C4" s="203" t="s">
        <v>13</v>
      </c>
      <c r="D4" s="203" t="s">
        <v>14</v>
      </c>
      <c r="E4" s="203" t="s">
        <v>15</v>
      </c>
      <c r="F4" s="204">
        <v>6.2670000000000003E-2</v>
      </c>
      <c r="G4" s="204">
        <v>0.24852399999999999</v>
      </c>
      <c r="H4" s="204">
        <v>3.2197000000000003E-2</v>
      </c>
      <c r="I4" s="171">
        <v>3.9500000000000002E-14</v>
      </c>
      <c r="J4" s="204">
        <v>0.71869099999999997</v>
      </c>
      <c r="K4" s="203">
        <v>4</v>
      </c>
      <c r="L4" s="203" t="s">
        <v>16</v>
      </c>
      <c r="M4" s="402"/>
    </row>
    <row r="5" spans="1:13" s="282" customFormat="1" ht="11">
      <c r="A5" s="203">
        <v>7</v>
      </c>
      <c r="B5" s="203">
        <v>120720015</v>
      </c>
      <c r="C5" s="203" t="s">
        <v>17</v>
      </c>
      <c r="D5" s="203" t="s">
        <v>18</v>
      </c>
      <c r="E5" s="203" t="s">
        <v>15</v>
      </c>
      <c r="F5" s="204">
        <v>9.8154000000000005E-2</v>
      </c>
      <c r="G5" s="204">
        <v>0.180424</v>
      </c>
      <c r="H5" s="204">
        <v>2.6553E-2</v>
      </c>
      <c r="I5" s="171">
        <v>2.7899999999999999E-11</v>
      </c>
      <c r="J5" s="204">
        <v>0.58800600000000003</v>
      </c>
      <c r="K5" s="203">
        <v>4</v>
      </c>
      <c r="L5" s="203" t="s">
        <v>16</v>
      </c>
      <c r="M5" s="402"/>
    </row>
    <row r="6" spans="1:13" s="282" customFormat="1" ht="11">
      <c r="A6" s="203">
        <v>7</v>
      </c>
      <c r="B6" s="203">
        <v>120720016</v>
      </c>
      <c r="C6" s="203" t="s">
        <v>19</v>
      </c>
      <c r="D6" s="203" t="s">
        <v>20</v>
      </c>
      <c r="E6" s="203" t="s">
        <v>14</v>
      </c>
      <c r="F6" s="204">
        <v>9.7865999999999995E-2</v>
      </c>
      <c r="G6" s="204">
        <v>0.17975099999999999</v>
      </c>
      <c r="H6" s="204">
        <v>2.6568999999999999E-2</v>
      </c>
      <c r="I6" s="171">
        <v>3.3900000000000001E-11</v>
      </c>
      <c r="J6" s="204">
        <v>0.61448899999999995</v>
      </c>
      <c r="K6" s="203">
        <v>4</v>
      </c>
      <c r="L6" s="203" t="s">
        <v>16</v>
      </c>
      <c r="M6" s="403"/>
    </row>
    <row r="7" spans="1:13" s="282" customFormat="1" ht="11">
      <c r="A7" s="203">
        <v>7</v>
      </c>
      <c r="B7" s="203">
        <v>120720049</v>
      </c>
      <c r="C7" s="203" t="s">
        <v>21</v>
      </c>
      <c r="D7" s="203" t="s">
        <v>14</v>
      </c>
      <c r="E7" s="203" t="s">
        <v>20</v>
      </c>
      <c r="F7" s="204">
        <v>9.7556000000000004E-2</v>
      </c>
      <c r="G7" s="204">
        <v>0.18534600000000001</v>
      </c>
      <c r="H7" s="204">
        <v>2.6646E-2</v>
      </c>
      <c r="I7" s="171">
        <v>9.43E-12</v>
      </c>
      <c r="J7" s="204">
        <v>0.69120300000000001</v>
      </c>
      <c r="K7" s="203">
        <v>4</v>
      </c>
      <c r="L7" s="203" t="s">
        <v>16</v>
      </c>
      <c r="M7" s="404"/>
    </row>
    <row r="8" spans="1:13" s="282" customFormat="1" ht="11">
      <c r="A8" s="203">
        <v>7</v>
      </c>
      <c r="B8" s="203">
        <v>120720657</v>
      </c>
      <c r="C8" s="203" t="s">
        <v>22</v>
      </c>
      <c r="D8" s="203" t="s">
        <v>15</v>
      </c>
      <c r="E8" s="203" t="s">
        <v>18</v>
      </c>
      <c r="F8" s="204">
        <v>0.34769099999999997</v>
      </c>
      <c r="G8" s="204">
        <v>0.12510299999999999</v>
      </c>
      <c r="H8" s="204">
        <v>1.9813999999999998E-2</v>
      </c>
      <c r="I8" s="171">
        <v>6.1600000000000004E-10</v>
      </c>
      <c r="J8" s="204">
        <v>0.36600899999999997</v>
      </c>
      <c r="K8" s="203">
        <v>4</v>
      </c>
      <c r="L8" s="203" t="s">
        <v>16</v>
      </c>
    </row>
    <row r="9" spans="1:13" s="282" customFormat="1" ht="11">
      <c r="A9" s="203">
        <v>7</v>
      </c>
      <c r="B9" s="203">
        <v>120721087</v>
      </c>
      <c r="C9" s="203" t="s">
        <v>23</v>
      </c>
      <c r="D9" s="203" t="s">
        <v>14</v>
      </c>
      <c r="E9" s="203" t="s">
        <v>15</v>
      </c>
      <c r="F9" s="204">
        <v>9.8773E-2</v>
      </c>
      <c r="G9" s="204">
        <v>0.178227</v>
      </c>
      <c r="H9" s="204">
        <v>2.6474000000000001E-2</v>
      </c>
      <c r="I9" s="171">
        <v>4.2299999999999999E-11</v>
      </c>
      <c r="J9" s="204">
        <v>0.61830700000000005</v>
      </c>
      <c r="K9" s="203">
        <v>4</v>
      </c>
      <c r="L9" s="203" t="s">
        <v>16</v>
      </c>
    </row>
    <row r="10" spans="1:13" s="282" customFormat="1" ht="11">
      <c r="A10" s="203">
        <v>7</v>
      </c>
      <c r="B10" s="203">
        <v>120722325</v>
      </c>
      <c r="C10" s="203" t="s">
        <v>24</v>
      </c>
      <c r="D10" s="203" t="s">
        <v>20</v>
      </c>
      <c r="E10" s="203" t="s">
        <v>18</v>
      </c>
      <c r="F10" s="204">
        <v>9.9714999999999998E-2</v>
      </c>
      <c r="G10" s="204">
        <v>0.178866</v>
      </c>
      <c r="H10" s="204">
        <v>2.6211000000000002E-2</v>
      </c>
      <c r="I10" s="171">
        <v>2.3000000000000001E-11</v>
      </c>
      <c r="J10" s="204">
        <v>0.63603100000000001</v>
      </c>
      <c r="K10" s="203">
        <v>4</v>
      </c>
      <c r="L10" s="203" t="s">
        <v>16</v>
      </c>
    </row>
    <row r="11" spans="1:13" s="282" customFormat="1" ht="11">
      <c r="A11" s="203">
        <v>7</v>
      </c>
      <c r="B11" s="203">
        <v>120722943</v>
      </c>
      <c r="C11" s="203" t="s">
        <v>25</v>
      </c>
      <c r="D11" s="203" t="s">
        <v>18</v>
      </c>
      <c r="E11" s="203" t="s">
        <v>20</v>
      </c>
      <c r="F11" s="204">
        <v>0.34776299999999999</v>
      </c>
      <c r="G11" s="204">
        <v>0.12533900000000001</v>
      </c>
      <c r="H11" s="204">
        <v>1.9817000000000001E-2</v>
      </c>
      <c r="I11" s="171">
        <v>5.7599999999999998E-10</v>
      </c>
      <c r="J11" s="204">
        <v>0.394596</v>
      </c>
      <c r="K11" s="203">
        <v>4</v>
      </c>
      <c r="L11" s="203" t="s">
        <v>16</v>
      </c>
    </row>
    <row r="12" spans="1:13" s="282" customFormat="1" ht="11">
      <c r="A12" s="203">
        <v>7</v>
      </c>
      <c r="B12" s="203">
        <v>120723840</v>
      </c>
      <c r="C12" s="203" t="s">
        <v>26</v>
      </c>
      <c r="D12" s="203" t="s">
        <v>15</v>
      </c>
      <c r="E12" s="203" t="s">
        <v>14</v>
      </c>
      <c r="F12" s="204">
        <v>9.9195000000000005E-2</v>
      </c>
      <c r="G12" s="204">
        <v>0.17846500000000001</v>
      </c>
      <c r="H12" s="204">
        <v>2.6265E-2</v>
      </c>
      <c r="I12" s="171">
        <v>2.7899999999999999E-11</v>
      </c>
      <c r="J12" s="204">
        <v>0.62621199999999999</v>
      </c>
      <c r="K12" s="203">
        <v>4</v>
      </c>
      <c r="L12" s="203" t="s">
        <v>16</v>
      </c>
    </row>
    <row r="13" spans="1:13" s="282" customFormat="1" ht="11">
      <c r="A13" s="203">
        <v>7</v>
      </c>
      <c r="B13" s="203">
        <v>120724026</v>
      </c>
      <c r="C13" s="203" t="s">
        <v>27</v>
      </c>
      <c r="D13" s="203" t="s">
        <v>20</v>
      </c>
      <c r="E13" s="203" t="s">
        <v>18</v>
      </c>
      <c r="F13" s="204">
        <v>9.9191000000000001E-2</v>
      </c>
      <c r="G13" s="204">
        <v>0.17994099999999999</v>
      </c>
      <c r="H13" s="204">
        <v>2.6249000000000001E-2</v>
      </c>
      <c r="I13" s="171">
        <v>1.8599999999999999E-11</v>
      </c>
      <c r="J13" s="204">
        <v>0.63828700000000005</v>
      </c>
      <c r="K13" s="203">
        <v>4</v>
      </c>
      <c r="L13" s="203" t="s">
        <v>16</v>
      </c>
    </row>
    <row r="14" spans="1:13" s="282" customFormat="1" ht="11">
      <c r="A14" s="203">
        <v>7</v>
      </c>
      <c r="B14" s="203">
        <v>120724788</v>
      </c>
      <c r="C14" s="203" t="s">
        <v>28</v>
      </c>
      <c r="D14" s="203" t="s">
        <v>14</v>
      </c>
      <c r="E14" s="203" t="s">
        <v>15</v>
      </c>
      <c r="F14" s="204">
        <v>0.10204299999999999</v>
      </c>
      <c r="G14" s="204">
        <v>0.18290100000000001</v>
      </c>
      <c r="H14" s="204">
        <v>2.5923999999999999E-2</v>
      </c>
      <c r="I14" s="171">
        <v>4.7700000000000001E-12</v>
      </c>
      <c r="J14" s="204">
        <v>0.64087000000000005</v>
      </c>
      <c r="K14" s="203">
        <v>4</v>
      </c>
      <c r="L14" s="203" t="s">
        <v>16</v>
      </c>
    </row>
    <row r="15" spans="1:13" s="282" customFormat="1" ht="11">
      <c r="A15" s="203">
        <v>7</v>
      </c>
      <c r="B15" s="203">
        <v>120731949</v>
      </c>
      <c r="C15" s="203" t="s">
        <v>29</v>
      </c>
      <c r="D15" s="203" t="s">
        <v>14</v>
      </c>
      <c r="E15" s="203" t="s">
        <v>15</v>
      </c>
      <c r="F15" s="204">
        <v>0.10291699999999999</v>
      </c>
      <c r="G15" s="204">
        <v>0.18562300000000001</v>
      </c>
      <c r="H15" s="204">
        <v>2.5735000000000001E-2</v>
      </c>
      <c r="I15" s="171">
        <v>1.5799999999999999E-12</v>
      </c>
      <c r="J15" s="204">
        <v>0.60670800000000003</v>
      </c>
      <c r="K15" s="203">
        <v>4</v>
      </c>
      <c r="L15" s="203" t="s">
        <v>16</v>
      </c>
    </row>
    <row r="16" spans="1:13" s="282" customFormat="1" ht="11">
      <c r="A16" s="203">
        <v>7</v>
      </c>
      <c r="B16" s="203">
        <v>120733625</v>
      </c>
      <c r="C16" s="203" t="s">
        <v>30</v>
      </c>
      <c r="D16" s="203" t="s">
        <v>18</v>
      </c>
      <c r="E16" s="203" t="s">
        <v>20</v>
      </c>
      <c r="F16" s="204">
        <v>0.10301100000000001</v>
      </c>
      <c r="G16" s="204">
        <v>0.187108</v>
      </c>
      <c r="H16" s="204">
        <v>2.5760000000000002E-2</v>
      </c>
      <c r="I16" s="171">
        <v>1.1099999999999999E-12</v>
      </c>
      <c r="J16" s="204">
        <v>0.61624000000000001</v>
      </c>
      <c r="K16" s="203">
        <v>4</v>
      </c>
      <c r="L16" s="203" t="s">
        <v>16</v>
      </c>
    </row>
    <row r="17" spans="1:12" s="282" customFormat="1" ht="11">
      <c r="A17" s="203">
        <v>7</v>
      </c>
      <c r="B17" s="203">
        <v>120735785</v>
      </c>
      <c r="C17" s="203" t="s">
        <v>31</v>
      </c>
      <c r="D17" s="203" t="s">
        <v>18</v>
      </c>
      <c r="E17" s="203" t="s">
        <v>20</v>
      </c>
      <c r="F17" s="204">
        <v>0.102881</v>
      </c>
      <c r="G17" s="204">
        <v>0.188189</v>
      </c>
      <c r="H17" s="204">
        <v>2.5759000000000001E-2</v>
      </c>
      <c r="I17" s="171">
        <v>8.1900000000000004E-13</v>
      </c>
      <c r="J17" s="204">
        <v>0.61654299999999995</v>
      </c>
      <c r="K17" s="203">
        <v>4</v>
      </c>
      <c r="L17" s="203" t="s">
        <v>16</v>
      </c>
    </row>
    <row r="18" spans="1:12" s="282" customFormat="1" ht="11">
      <c r="A18" s="203">
        <v>7</v>
      </c>
      <c r="B18" s="203">
        <v>120739603</v>
      </c>
      <c r="C18" s="203" t="s">
        <v>32</v>
      </c>
      <c r="D18" s="203" t="s">
        <v>20</v>
      </c>
      <c r="E18" s="203" t="s">
        <v>14</v>
      </c>
      <c r="F18" s="204">
        <v>0.35488799999999998</v>
      </c>
      <c r="G18" s="204">
        <v>0.115119</v>
      </c>
      <c r="H18" s="204">
        <v>1.9271E-2</v>
      </c>
      <c r="I18" s="171">
        <v>4.8300000000000001E-9</v>
      </c>
      <c r="J18" s="204">
        <v>0.54567699999999997</v>
      </c>
      <c r="K18" s="203">
        <v>4</v>
      </c>
      <c r="L18" s="203" t="s">
        <v>16</v>
      </c>
    </row>
    <row r="19" spans="1:12" s="282" customFormat="1" ht="11">
      <c r="A19" s="203">
        <v>7</v>
      </c>
      <c r="B19" s="203">
        <v>120740103</v>
      </c>
      <c r="C19" s="203" t="s">
        <v>33</v>
      </c>
      <c r="D19" s="203" t="s">
        <v>20</v>
      </c>
      <c r="E19" s="203" t="s">
        <v>14</v>
      </c>
      <c r="F19" s="204">
        <v>0.35145300000000002</v>
      </c>
      <c r="G19" s="204">
        <v>0.123804</v>
      </c>
      <c r="H19" s="204">
        <v>1.9386E-2</v>
      </c>
      <c r="I19" s="171">
        <v>3.9199999999999999E-10</v>
      </c>
      <c r="J19" s="204">
        <v>0.42463099999999998</v>
      </c>
      <c r="K19" s="203">
        <v>4</v>
      </c>
      <c r="L19" s="203" t="s">
        <v>16</v>
      </c>
    </row>
    <row r="20" spans="1:12" s="405" customFormat="1" ht="11">
      <c r="A20" s="203">
        <v>7</v>
      </c>
      <c r="B20" s="203">
        <v>120742980</v>
      </c>
      <c r="C20" s="203" t="s">
        <v>34</v>
      </c>
      <c r="D20" s="203" t="s">
        <v>14</v>
      </c>
      <c r="E20" s="203" t="s">
        <v>15</v>
      </c>
      <c r="F20" s="204">
        <v>9.4269999999999996E-3</v>
      </c>
      <c r="G20" s="204">
        <v>0.473966</v>
      </c>
      <c r="H20" s="204">
        <v>8.0861000000000002E-2</v>
      </c>
      <c r="I20" s="171">
        <v>9.3100000000000003E-9</v>
      </c>
      <c r="J20" s="204">
        <v>0.15213399999999999</v>
      </c>
      <c r="K20" s="203">
        <v>4</v>
      </c>
      <c r="L20" s="203" t="s">
        <v>35</v>
      </c>
    </row>
    <row r="21" spans="1:12" s="282" customFormat="1" ht="11">
      <c r="A21" s="203">
        <v>7</v>
      </c>
      <c r="B21" s="203">
        <v>120751399</v>
      </c>
      <c r="C21" s="203" t="s">
        <v>36</v>
      </c>
      <c r="D21" s="203" t="s">
        <v>15</v>
      </c>
      <c r="E21" s="203" t="s">
        <v>18</v>
      </c>
      <c r="F21" s="204">
        <v>6.4849000000000004E-2</v>
      </c>
      <c r="G21" s="204">
        <v>0.25624000000000002</v>
      </c>
      <c r="H21" s="204">
        <v>3.1146E-2</v>
      </c>
      <c r="I21" s="171">
        <v>7.5900000000000001E-16</v>
      </c>
      <c r="J21" s="204">
        <v>0.57916400000000001</v>
      </c>
      <c r="K21" s="203">
        <v>4</v>
      </c>
      <c r="L21" s="203" t="s">
        <v>16</v>
      </c>
    </row>
    <row r="22" spans="1:12" s="282" customFormat="1" ht="11">
      <c r="A22" s="203">
        <v>7</v>
      </c>
      <c r="B22" s="203">
        <v>120753289</v>
      </c>
      <c r="C22" s="203" t="s">
        <v>37</v>
      </c>
      <c r="D22" s="203" t="s">
        <v>20</v>
      </c>
      <c r="E22" s="203" t="s">
        <v>18</v>
      </c>
      <c r="F22" s="204">
        <v>6.4868999999999996E-2</v>
      </c>
      <c r="G22" s="204">
        <v>0.25554100000000002</v>
      </c>
      <c r="H22" s="204">
        <v>3.1154999999999999E-2</v>
      </c>
      <c r="I22" s="171">
        <v>9.2500000000000004E-16</v>
      </c>
      <c r="J22" s="204">
        <v>0.58289199999999997</v>
      </c>
      <c r="K22" s="203">
        <v>4</v>
      </c>
      <c r="L22" s="203" t="s">
        <v>16</v>
      </c>
    </row>
    <row r="23" spans="1:12" s="282" customFormat="1" ht="11">
      <c r="A23" s="203">
        <v>7</v>
      </c>
      <c r="B23" s="203">
        <v>120754258</v>
      </c>
      <c r="C23" s="203" t="s">
        <v>38</v>
      </c>
      <c r="D23" s="203" t="s">
        <v>15</v>
      </c>
      <c r="E23" s="203" t="s">
        <v>14</v>
      </c>
      <c r="F23" s="204">
        <v>6.4637E-2</v>
      </c>
      <c r="G23" s="204">
        <v>0.25743199999999999</v>
      </c>
      <c r="H23" s="204">
        <v>3.1199000000000001E-2</v>
      </c>
      <c r="I23" s="171">
        <v>6.2399999999999998E-16</v>
      </c>
      <c r="J23" s="204">
        <v>0.58348500000000003</v>
      </c>
      <c r="K23" s="203">
        <v>4</v>
      </c>
      <c r="L23" s="203" t="s">
        <v>16</v>
      </c>
    </row>
    <row r="24" spans="1:12" s="282" customFormat="1" ht="11">
      <c r="A24" s="203">
        <v>7</v>
      </c>
      <c r="B24" s="203">
        <v>120755778</v>
      </c>
      <c r="C24" s="203" t="s">
        <v>39</v>
      </c>
      <c r="D24" s="203" t="s">
        <v>15</v>
      </c>
      <c r="E24" s="203" t="s">
        <v>14</v>
      </c>
      <c r="F24" s="204">
        <v>6.4424999999999996E-2</v>
      </c>
      <c r="G24" s="204">
        <v>0.25853999999999999</v>
      </c>
      <c r="H24" s="204">
        <v>3.1358999999999998E-2</v>
      </c>
      <c r="I24" s="171">
        <v>6.5999999999999998E-16</v>
      </c>
      <c r="J24" s="204">
        <v>0.55022000000000004</v>
      </c>
      <c r="K24" s="203">
        <v>4</v>
      </c>
      <c r="L24" s="203" t="s">
        <v>16</v>
      </c>
    </row>
    <row r="25" spans="1:12" s="282" customFormat="1" ht="11">
      <c r="A25" s="203">
        <v>7</v>
      </c>
      <c r="B25" s="203">
        <v>120757566</v>
      </c>
      <c r="C25" s="203" t="s">
        <v>40</v>
      </c>
      <c r="D25" s="203" t="s">
        <v>14</v>
      </c>
      <c r="E25" s="203" t="s">
        <v>15</v>
      </c>
      <c r="F25" s="204">
        <v>6.4613000000000004E-2</v>
      </c>
      <c r="G25" s="204">
        <v>0.25658500000000001</v>
      </c>
      <c r="H25" s="204">
        <v>3.1179999999999999E-2</v>
      </c>
      <c r="I25" s="171">
        <v>7.4599999999999999E-16</v>
      </c>
      <c r="J25" s="204">
        <v>0.60490500000000003</v>
      </c>
      <c r="K25" s="203">
        <v>4</v>
      </c>
      <c r="L25" s="203" t="s">
        <v>16</v>
      </c>
    </row>
    <row r="26" spans="1:12" s="282" customFormat="1" ht="11">
      <c r="A26" s="203">
        <v>7</v>
      </c>
      <c r="B26" s="203">
        <v>120762908</v>
      </c>
      <c r="C26" s="203" t="s">
        <v>41</v>
      </c>
      <c r="D26" s="203" t="s">
        <v>18</v>
      </c>
      <c r="E26" s="203" t="s">
        <v>20</v>
      </c>
      <c r="F26" s="204">
        <v>6.4848000000000003E-2</v>
      </c>
      <c r="G26" s="204">
        <v>0.25761000000000001</v>
      </c>
      <c r="H26" s="204">
        <v>3.1118E-2</v>
      </c>
      <c r="I26" s="171">
        <v>5.0099999999999996E-16</v>
      </c>
      <c r="J26" s="204">
        <v>0.59475599999999995</v>
      </c>
      <c r="K26" s="203">
        <v>4</v>
      </c>
      <c r="L26" s="203" t="s">
        <v>16</v>
      </c>
    </row>
    <row r="27" spans="1:12" s="282" customFormat="1" ht="11">
      <c r="A27" s="203">
        <v>7</v>
      </c>
      <c r="B27" s="203">
        <v>120766786</v>
      </c>
      <c r="C27" s="203" t="s">
        <v>42</v>
      </c>
      <c r="D27" s="203" t="s">
        <v>20</v>
      </c>
      <c r="E27" s="203" t="s">
        <v>18</v>
      </c>
      <c r="F27" s="204">
        <v>0.33259499999999997</v>
      </c>
      <c r="G27" s="204">
        <v>0.131693</v>
      </c>
      <c r="H27" s="204">
        <v>2.0767999999999998E-2</v>
      </c>
      <c r="I27" s="171">
        <v>5.2099999999999996E-10</v>
      </c>
      <c r="J27" s="204">
        <v>0.34764299999999998</v>
      </c>
      <c r="K27" s="203">
        <v>4</v>
      </c>
      <c r="L27" s="203" t="s">
        <v>35</v>
      </c>
    </row>
    <row r="28" spans="1:12" s="282" customFormat="1" ht="11">
      <c r="A28" s="203">
        <v>7</v>
      </c>
      <c r="B28" s="203">
        <v>120768246</v>
      </c>
      <c r="C28" s="203" t="s">
        <v>43</v>
      </c>
      <c r="D28" s="203" t="s">
        <v>14</v>
      </c>
      <c r="E28" s="203" t="s">
        <v>15</v>
      </c>
      <c r="F28" s="204">
        <v>0.168711</v>
      </c>
      <c r="G28" s="204">
        <v>0.131525</v>
      </c>
      <c r="H28" s="204">
        <v>2.0723999999999999E-2</v>
      </c>
      <c r="I28" s="171">
        <v>5.0300000000000002E-10</v>
      </c>
      <c r="J28" s="204">
        <v>0.35181099999999998</v>
      </c>
      <c r="K28" s="203">
        <v>4</v>
      </c>
      <c r="L28" s="203" t="s">
        <v>35</v>
      </c>
    </row>
    <row r="29" spans="1:12" s="282" customFormat="1" ht="11">
      <c r="A29" s="203">
        <v>7</v>
      </c>
      <c r="B29" s="203">
        <v>120775535</v>
      </c>
      <c r="C29" s="203" t="s">
        <v>44</v>
      </c>
      <c r="D29" s="203" t="s">
        <v>15</v>
      </c>
      <c r="E29" s="203" t="s">
        <v>20</v>
      </c>
      <c r="F29" s="204">
        <v>0.16870199999999999</v>
      </c>
      <c r="G29" s="204">
        <v>0.130825</v>
      </c>
      <c r="H29" s="204">
        <v>2.0719000000000001E-2</v>
      </c>
      <c r="I29" s="171">
        <v>6.1500000000000005E-10</v>
      </c>
      <c r="J29" s="204">
        <v>0.41093800000000003</v>
      </c>
      <c r="K29" s="203">
        <v>4</v>
      </c>
      <c r="L29" s="203" t="s">
        <v>35</v>
      </c>
    </row>
    <row r="30" spans="1:12" s="282" customFormat="1" ht="11">
      <c r="A30" s="203">
        <v>7</v>
      </c>
      <c r="B30" s="203">
        <v>120777961</v>
      </c>
      <c r="C30" s="203" t="s">
        <v>45</v>
      </c>
      <c r="D30" s="203" t="s">
        <v>18</v>
      </c>
      <c r="E30" s="203" t="s">
        <v>20</v>
      </c>
      <c r="F30" s="204">
        <v>6.4793000000000003E-2</v>
      </c>
      <c r="G30" s="204">
        <v>0.25752599999999998</v>
      </c>
      <c r="H30" s="204">
        <v>3.1192999999999999E-2</v>
      </c>
      <c r="I30" s="171">
        <v>6.01E-16</v>
      </c>
      <c r="J30" s="204">
        <v>0.61744299999999996</v>
      </c>
      <c r="K30" s="203">
        <v>4</v>
      </c>
      <c r="L30" s="203" t="s">
        <v>16</v>
      </c>
    </row>
    <row r="31" spans="1:12" s="405" customFormat="1" ht="11">
      <c r="A31" s="203">
        <v>7</v>
      </c>
      <c r="B31" s="203">
        <v>120778831</v>
      </c>
      <c r="C31" s="203" t="s">
        <v>46</v>
      </c>
      <c r="D31" s="203" t="s">
        <v>18</v>
      </c>
      <c r="E31" s="203" t="s">
        <v>20</v>
      </c>
      <c r="F31" s="204">
        <v>0.16878199999999999</v>
      </c>
      <c r="G31" s="204">
        <v>0.132857</v>
      </c>
      <c r="H31" s="204">
        <v>2.0749E-2</v>
      </c>
      <c r="I31" s="171">
        <v>3.5300000000000002E-10</v>
      </c>
      <c r="J31" s="204">
        <v>0.368454</v>
      </c>
      <c r="K31" s="203">
        <v>4</v>
      </c>
      <c r="L31" s="203" t="s">
        <v>35</v>
      </c>
    </row>
    <row r="32" spans="1:12" s="282" customFormat="1" ht="11">
      <c r="A32" s="203">
        <v>7</v>
      </c>
      <c r="B32" s="203">
        <v>120779763</v>
      </c>
      <c r="C32" s="203" t="s">
        <v>47</v>
      </c>
      <c r="D32" s="203" t="s">
        <v>15</v>
      </c>
      <c r="E32" s="203" t="s">
        <v>14</v>
      </c>
      <c r="F32" s="204">
        <v>4.5125999999999999E-2</v>
      </c>
      <c r="G32" s="204">
        <v>0.30065900000000001</v>
      </c>
      <c r="H32" s="204">
        <v>3.7131999999999998E-2</v>
      </c>
      <c r="I32" s="171">
        <v>2.1299999999999999E-15</v>
      </c>
      <c r="J32" s="204">
        <v>0.312334</v>
      </c>
      <c r="K32" s="203">
        <v>4</v>
      </c>
      <c r="L32" s="203" t="s">
        <v>35</v>
      </c>
    </row>
    <row r="33" spans="1:12" s="282" customFormat="1" ht="11">
      <c r="A33" s="203">
        <v>7</v>
      </c>
      <c r="B33" s="203">
        <v>120783115</v>
      </c>
      <c r="C33" s="203" t="s">
        <v>48</v>
      </c>
      <c r="D33" s="203" t="s">
        <v>20</v>
      </c>
      <c r="E33" s="203" t="s">
        <v>18</v>
      </c>
      <c r="F33" s="204">
        <v>6.4618999999999996E-2</v>
      </c>
      <c r="G33" s="204">
        <v>0.26256600000000002</v>
      </c>
      <c r="H33" s="204">
        <v>3.1253000000000003E-2</v>
      </c>
      <c r="I33" s="171">
        <v>1.85E-16</v>
      </c>
      <c r="J33" s="204">
        <v>0.62149600000000005</v>
      </c>
      <c r="K33" s="203">
        <v>4</v>
      </c>
      <c r="L33" s="203" t="s">
        <v>16</v>
      </c>
    </row>
    <row r="34" spans="1:12" s="282" customFormat="1" ht="11">
      <c r="A34" s="203">
        <v>7</v>
      </c>
      <c r="B34" s="203">
        <v>120785364</v>
      </c>
      <c r="C34" s="203" t="s">
        <v>49</v>
      </c>
      <c r="D34" s="203" t="s">
        <v>18</v>
      </c>
      <c r="E34" s="203" t="s">
        <v>20</v>
      </c>
      <c r="F34" s="204">
        <v>0.168099</v>
      </c>
      <c r="G34" s="204">
        <v>0.13288700000000001</v>
      </c>
      <c r="H34" s="204">
        <v>2.0797E-2</v>
      </c>
      <c r="I34" s="171">
        <v>3.8400000000000002E-10</v>
      </c>
      <c r="J34" s="204">
        <v>0.41842699999999999</v>
      </c>
      <c r="K34" s="203">
        <v>4</v>
      </c>
      <c r="L34" s="203" t="s">
        <v>35</v>
      </c>
    </row>
    <row r="35" spans="1:12" s="282" customFormat="1" ht="11">
      <c r="A35" s="203">
        <v>7</v>
      </c>
      <c r="B35" s="203">
        <v>120786488</v>
      </c>
      <c r="C35" s="203" t="s">
        <v>50</v>
      </c>
      <c r="D35" s="203" t="s">
        <v>14</v>
      </c>
      <c r="E35" s="203" t="s">
        <v>18</v>
      </c>
      <c r="F35" s="204">
        <v>0.16789000000000001</v>
      </c>
      <c r="G35" s="204">
        <v>0.13195299999999999</v>
      </c>
      <c r="H35" s="204">
        <v>2.0775999999999999E-2</v>
      </c>
      <c r="I35" s="171">
        <v>4.8899999999999997E-10</v>
      </c>
      <c r="J35" s="204">
        <v>0.387129</v>
      </c>
      <c r="K35" s="203">
        <v>4</v>
      </c>
      <c r="L35" s="203" t="s">
        <v>35</v>
      </c>
    </row>
    <row r="36" spans="1:12" s="282" customFormat="1" ht="11">
      <c r="A36" s="203">
        <v>7</v>
      </c>
      <c r="B36" s="203">
        <v>120790266</v>
      </c>
      <c r="C36" s="203" t="s">
        <v>51</v>
      </c>
      <c r="D36" s="203" t="s">
        <v>14</v>
      </c>
      <c r="E36" s="203" t="s">
        <v>15</v>
      </c>
      <c r="F36" s="204">
        <v>0.16803999999999999</v>
      </c>
      <c r="G36" s="204">
        <v>0.13195899999999999</v>
      </c>
      <c r="H36" s="204">
        <v>2.0756E-2</v>
      </c>
      <c r="I36" s="171">
        <v>4.7000000000000003E-10</v>
      </c>
      <c r="J36" s="204">
        <v>0.40679900000000002</v>
      </c>
      <c r="K36" s="203">
        <v>4</v>
      </c>
      <c r="L36" s="203" t="s">
        <v>35</v>
      </c>
    </row>
    <row r="37" spans="1:12" s="282" customFormat="1" ht="11">
      <c r="A37" s="203">
        <v>7</v>
      </c>
      <c r="B37" s="203">
        <v>120790316</v>
      </c>
      <c r="C37" s="203" t="s">
        <v>52</v>
      </c>
      <c r="D37" s="203" t="s">
        <v>14</v>
      </c>
      <c r="E37" s="203" t="s">
        <v>15</v>
      </c>
      <c r="F37" s="204">
        <v>6.4221E-2</v>
      </c>
      <c r="G37" s="204">
        <v>0.26086700000000002</v>
      </c>
      <c r="H37" s="204">
        <v>3.1274999999999997E-2</v>
      </c>
      <c r="I37" s="171">
        <v>3.0199999999999998E-16</v>
      </c>
      <c r="J37" s="204">
        <v>0.62928200000000001</v>
      </c>
      <c r="K37" s="203">
        <v>4</v>
      </c>
      <c r="L37" s="203" t="s">
        <v>16</v>
      </c>
    </row>
    <row r="38" spans="1:12" s="282" customFormat="1" ht="11">
      <c r="A38" s="203">
        <v>7</v>
      </c>
      <c r="B38" s="203">
        <v>120790533</v>
      </c>
      <c r="C38" s="203" t="s">
        <v>53</v>
      </c>
      <c r="D38" s="203" t="s">
        <v>15</v>
      </c>
      <c r="E38" s="203" t="s">
        <v>14</v>
      </c>
      <c r="F38" s="204">
        <v>0.16797999999999999</v>
      </c>
      <c r="G38" s="204">
        <v>0.13218199999999999</v>
      </c>
      <c r="H38" s="204">
        <v>2.0761999999999999E-2</v>
      </c>
      <c r="I38" s="171">
        <v>4.4400000000000002E-10</v>
      </c>
      <c r="J38" s="204">
        <v>0.39991100000000002</v>
      </c>
      <c r="K38" s="203">
        <v>4</v>
      </c>
      <c r="L38" s="203" t="s">
        <v>35</v>
      </c>
    </row>
    <row r="39" spans="1:12" s="282" customFormat="1" ht="11">
      <c r="A39" s="203">
        <v>7</v>
      </c>
      <c r="B39" s="203">
        <v>120799877</v>
      </c>
      <c r="C39" s="203" t="s">
        <v>54</v>
      </c>
      <c r="D39" s="203" t="s">
        <v>15</v>
      </c>
      <c r="E39" s="203" t="s">
        <v>20</v>
      </c>
      <c r="F39" s="204">
        <v>6.4795000000000005E-2</v>
      </c>
      <c r="G39" s="204">
        <v>0.25794299999999998</v>
      </c>
      <c r="H39" s="204">
        <v>3.1137000000000001E-2</v>
      </c>
      <c r="I39" s="171">
        <v>4.8000000000000001E-16</v>
      </c>
      <c r="J39" s="204">
        <v>0.59740300000000002</v>
      </c>
      <c r="K39" s="203">
        <v>4</v>
      </c>
      <c r="L39" s="203" t="s">
        <v>16</v>
      </c>
    </row>
    <row r="40" spans="1:12" s="282" customFormat="1" ht="11">
      <c r="A40" s="203">
        <v>7</v>
      </c>
      <c r="B40" s="203">
        <v>120800863</v>
      </c>
      <c r="C40" s="203" t="s">
        <v>55</v>
      </c>
      <c r="D40" s="203" t="s">
        <v>20</v>
      </c>
      <c r="E40" s="203" t="s">
        <v>15</v>
      </c>
      <c r="F40" s="204">
        <v>6.4505000000000007E-2</v>
      </c>
      <c r="G40" s="204">
        <v>0.26206600000000002</v>
      </c>
      <c r="H40" s="204">
        <v>3.1196999999999999E-2</v>
      </c>
      <c r="I40" s="171">
        <v>1.8599999999999999E-16</v>
      </c>
      <c r="J40" s="204">
        <v>0.62573800000000002</v>
      </c>
      <c r="K40" s="203">
        <v>4</v>
      </c>
      <c r="L40" s="203" t="s">
        <v>16</v>
      </c>
    </row>
    <row r="41" spans="1:12" s="282" customFormat="1" ht="11">
      <c r="A41" s="203">
        <v>7</v>
      </c>
      <c r="B41" s="203">
        <v>120802890</v>
      </c>
      <c r="C41" s="203" t="s">
        <v>56</v>
      </c>
      <c r="D41" s="203" t="s">
        <v>20</v>
      </c>
      <c r="E41" s="203" t="s">
        <v>18</v>
      </c>
      <c r="F41" s="204">
        <v>6.4710000000000004E-2</v>
      </c>
      <c r="G41" s="204">
        <v>0.26026100000000002</v>
      </c>
      <c r="H41" s="204">
        <v>3.1151999999999999E-2</v>
      </c>
      <c r="I41" s="171">
        <v>2.7100000000000002E-16</v>
      </c>
      <c r="J41" s="204">
        <v>0.62165400000000004</v>
      </c>
      <c r="K41" s="203">
        <v>4</v>
      </c>
      <c r="L41" s="203" t="s">
        <v>16</v>
      </c>
    </row>
    <row r="42" spans="1:12" s="282" customFormat="1" ht="11">
      <c r="A42" s="203">
        <v>7</v>
      </c>
      <c r="B42" s="203">
        <v>120806237</v>
      </c>
      <c r="C42" s="203" t="s">
        <v>57</v>
      </c>
      <c r="D42" s="203" t="s">
        <v>20</v>
      </c>
      <c r="E42" s="203" t="s">
        <v>18</v>
      </c>
      <c r="F42" s="204">
        <v>6.5021999999999996E-2</v>
      </c>
      <c r="G42" s="204">
        <v>0.26021100000000003</v>
      </c>
      <c r="H42" s="204">
        <v>3.1126000000000001E-2</v>
      </c>
      <c r="I42" s="171">
        <v>2.5900000000000002E-16</v>
      </c>
      <c r="J42" s="204">
        <v>0.61144200000000004</v>
      </c>
      <c r="K42" s="203">
        <v>4</v>
      </c>
      <c r="L42" s="203" t="s">
        <v>16</v>
      </c>
    </row>
    <row r="43" spans="1:12" s="282" customFormat="1" ht="11">
      <c r="A43" s="203">
        <v>7</v>
      </c>
      <c r="B43" s="203">
        <v>120807362</v>
      </c>
      <c r="C43" s="203" t="s">
        <v>58</v>
      </c>
      <c r="D43" s="203" t="s">
        <v>18</v>
      </c>
      <c r="E43" s="203" t="s">
        <v>15</v>
      </c>
      <c r="F43" s="204">
        <v>6.4707000000000001E-2</v>
      </c>
      <c r="G43" s="204">
        <v>0.26023099999999999</v>
      </c>
      <c r="H43" s="204">
        <v>3.1154000000000001E-2</v>
      </c>
      <c r="I43" s="171">
        <v>2.7400000000000001E-16</v>
      </c>
      <c r="J43" s="204">
        <v>0.62020500000000001</v>
      </c>
      <c r="K43" s="203">
        <v>4</v>
      </c>
      <c r="L43" s="203" t="s">
        <v>16</v>
      </c>
    </row>
    <row r="44" spans="1:12" s="282" customFormat="1" ht="11">
      <c r="A44" s="203">
        <v>7</v>
      </c>
      <c r="B44" s="203">
        <v>120808200</v>
      </c>
      <c r="C44" s="203" t="s">
        <v>59</v>
      </c>
      <c r="D44" s="203" t="s">
        <v>18</v>
      </c>
      <c r="E44" s="203" t="s">
        <v>20</v>
      </c>
      <c r="F44" s="204">
        <v>6.4336000000000004E-2</v>
      </c>
      <c r="G44" s="204">
        <v>0.26355200000000001</v>
      </c>
      <c r="H44" s="204">
        <v>3.1288000000000003E-2</v>
      </c>
      <c r="I44" s="171">
        <v>1.5399999999999999E-16</v>
      </c>
      <c r="J44" s="204">
        <v>0.62592099999999995</v>
      </c>
      <c r="K44" s="203">
        <v>4</v>
      </c>
      <c r="L44" s="203" t="s">
        <v>16</v>
      </c>
    </row>
    <row r="45" spans="1:12" s="282" customFormat="1" ht="11">
      <c r="A45" s="203">
        <v>7</v>
      </c>
      <c r="B45" s="203">
        <v>120809246</v>
      </c>
      <c r="C45" s="203" t="s">
        <v>60</v>
      </c>
      <c r="D45" s="203" t="s">
        <v>15</v>
      </c>
      <c r="E45" s="203" t="s">
        <v>18</v>
      </c>
      <c r="F45" s="204">
        <v>6.4142000000000005E-2</v>
      </c>
      <c r="G45" s="204">
        <v>0.26195000000000002</v>
      </c>
      <c r="H45" s="204">
        <v>3.1283999999999999E-2</v>
      </c>
      <c r="I45" s="171">
        <v>2.3299999999999999E-16</v>
      </c>
      <c r="J45" s="204">
        <v>0.64886999999999995</v>
      </c>
      <c r="K45" s="203">
        <v>4</v>
      </c>
      <c r="L45" s="203" t="s">
        <v>16</v>
      </c>
    </row>
    <row r="46" spans="1:12" s="282" customFormat="1" ht="11">
      <c r="A46" s="203">
        <v>7</v>
      </c>
      <c r="B46" s="203">
        <v>120809350</v>
      </c>
      <c r="C46" s="203" t="s">
        <v>61</v>
      </c>
      <c r="D46" s="203" t="s">
        <v>15</v>
      </c>
      <c r="E46" s="203" t="s">
        <v>18</v>
      </c>
      <c r="F46" s="204">
        <v>6.3702999999999996E-2</v>
      </c>
      <c r="G46" s="204">
        <v>0.26794000000000001</v>
      </c>
      <c r="H46" s="204">
        <v>3.1489000000000003E-2</v>
      </c>
      <c r="I46" s="171">
        <v>7.6099999999999994E-17</v>
      </c>
      <c r="J46" s="204">
        <v>0.62984399999999996</v>
      </c>
      <c r="K46" s="203">
        <v>4</v>
      </c>
      <c r="L46" s="203" t="s">
        <v>16</v>
      </c>
    </row>
    <row r="47" spans="1:12" s="282" customFormat="1" ht="11">
      <c r="A47" s="203">
        <v>7</v>
      </c>
      <c r="B47" s="203">
        <v>120809445</v>
      </c>
      <c r="C47" s="203" t="s">
        <v>62</v>
      </c>
      <c r="D47" s="203" t="s">
        <v>14</v>
      </c>
      <c r="E47" s="203" t="s">
        <v>15</v>
      </c>
      <c r="F47" s="204">
        <v>6.4328999999999997E-2</v>
      </c>
      <c r="G47" s="204">
        <v>0.26329399999999997</v>
      </c>
      <c r="H47" s="204">
        <v>3.1275999999999998E-2</v>
      </c>
      <c r="I47" s="171">
        <v>1.61E-16</v>
      </c>
      <c r="J47" s="204">
        <v>0.61967000000000005</v>
      </c>
      <c r="K47" s="203">
        <v>4</v>
      </c>
      <c r="L47" s="203" t="s">
        <v>16</v>
      </c>
    </row>
    <row r="48" spans="1:12" s="282" customFormat="1" ht="11">
      <c r="A48" s="203">
        <v>7</v>
      </c>
      <c r="B48" s="203">
        <v>120809552</v>
      </c>
      <c r="C48" s="203" t="s">
        <v>63</v>
      </c>
      <c r="D48" s="203" t="s">
        <v>14</v>
      </c>
      <c r="E48" s="203" t="s">
        <v>18</v>
      </c>
      <c r="F48" s="204">
        <v>6.4199999999999993E-2</v>
      </c>
      <c r="G48" s="204">
        <v>0.265795</v>
      </c>
      <c r="H48" s="204">
        <v>3.1385000000000003E-2</v>
      </c>
      <c r="I48" s="171">
        <v>1.06E-16</v>
      </c>
      <c r="J48" s="204">
        <v>0.62410200000000005</v>
      </c>
      <c r="K48" s="203">
        <v>4</v>
      </c>
      <c r="L48" s="203" t="s">
        <v>16</v>
      </c>
    </row>
    <row r="49" spans="1:12" s="282" customFormat="1" ht="11">
      <c r="A49" s="203">
        <v>7</v>
      </c>
      <c r="B49" s="203">
        <v>120809953</v>
      </c>
      <c r="C49" s="203" t="s">
        <v>64</v>
      </c>
      <c r="D49" s="203" t="s">
        <v>14</v>
      </c>
      <c r="E49" s="203" t="s">
        <v>20</v>
      </c>
      <c r="F49" s="204">
        <v>6.4188999999999996E-2</v>
      </c>
      <c r="G49" s="204">
        <v>0.26819300000000001</v>
      </c>
      <c r="H49" s="204">
        <v>3.1373999999999999E-2</v>
      </c>
      <c r="I49" s="171">
        <v>5.4900000000000002E-17</v>
      </c>
      <c r="J49" s="204">
        <v>0.62218200000000001</v>
      </c>
      <c r="K49" s="203">
        <v>4</v>
      </c>
      <c r="L49" s="203" t="s">
        <v>16</v>
      </c>
    </row>
    <row r="50" spans="1:12" s="282" customFormat="1" ht="11">
      <c r="A50" s="203">
        <v>7</v>
      </c>
      <c r="B50" s="203">
        <v>120809984</v>
      </c>
      <c r="C50" s="203" t="s">
        <v>65</v>
      </c>
      <c r="D50" s="203" t="s">
        <v>20</v>
      </c>
      <c r="E50" s="203" t="s">
        <v>15</v>
      </c>
      <c r="F50" s="204">
        <v>6.4228999999999994E-2</v>
      </c>
      <c r="G50" s="204">
        <v>0.26805800000000002</v>
      </c>
      <c r="H50" s="204">
        <v>3.1369000000000001E-2</v>
      </c>
      <c r="I50" s="171">
        <v>5.6400000000000002E-17</v>
      </c>
      <c r="J50" s="204">
        <v>0.62534199999999995</v>
      </c>
      <c r="K50" s="203">
        <v>4</v>
      </c>
      <c r="L50" s="203" t="s">
        <v>16</v>
      </c>
    </row>
    <row r="51" spans="1:12" s="282" customFormat="1" ht="11">
      <c r="A51" s="203">
        <v>7</v>
      </c>
      <c r="B51" s="203">
        <v>120810921</v>
      </c>
      <c r="C51" s="203" t="s">
        <v>66</v>
      </c>
      <c r="D51" s="203" t="s">
        <v>20</v>
      </c>
      <c r="E51" s="203" t="s">
        <v>18</v>
      </c>
      <c r="F51" s="204">
        <v>6.4324000000000006E-2</v>
      </c>
      <c r="G51" s="204">
        <v>0.26330999999999999</v>
      </c>
      <c r="H51" s="204">
        <v>3.1281999999999997E-2</v>
      </c>
      <c r="I51" s="171">
        <v>1.6199999999999999E-16</v>
      </c>
      <c r="J51" s="204">
        <v>0.61594499999999996</v>
      </c>
      <c r="K51" s="203">
        <v>4</v>
      </c>
      <c r="L51" s="203" t="s">
        <v>16</v>
      </c>
    </row>
    <row r="52" spans="1:12" s="282" customFormat="1" ht="11">
      <c r="A52" s="203">
        <v>7</v>
      </c>
      <c r="B52" s="203">
        <v>120811681</v>
      </c>
      <c r="C52" s="203" t="s">
        <v>67</v>
      </c>
      <c r="D52" s="203" t="s">
        <v>18</v>
      </c>
      <c r="E52" s="203" t="s">
        <v>20</v>
      </c>
      <c r="F52" s="204">
        <v>6.4338000000000006E-2</v>
      </c>
      <c r="G52" s="204">
        <v>0.263511</v>
      </c>
      <c r="H52" s="204">
        <v>3.1292E-2</v>
      </c>
      <c r="I52" s="171">
        <v>1.5700000000000001E-16</v>
      </c>
      <c r="J52" s="204">
        <v>0.62053499999999995</v>
      </c>
      <c r="K52" s="203">
        <v>4</v>
      </c>
      <c r="L52" s="203" t="s">
        <v>16</v>
      </c>
    </row>
    <row r="53" spans="1:12" s="282" customFormat="1" ht="11">
      <c r="A53" s="203">
        <v>7</v>
      </c>
      <c r="B53" s="203">
        <v>120812143</v>
      </c>
      <c r="C53" s="203" t="s">
        <v>68</v>
      </c>
      <c r="D53" s="203" t="s">
        <v>15</v>
      </c>
      <c r="E53" s="203" t="s">
        <v>20</v>
      </c>
      <c r="F53" s="204">
        <v>6.4298999999999995E-2</v>
      </c>
      <c r="G53" s="204">
        <v>0.26412799999999997</v>
      </c>
      <c r="H53" s="204">
        <v>3.1302000000000003E-2</v>
      </c>
      <c r="I53" s="171">
        <v>1.3700000000000001E-16</v>
      </c>
      <c r="J53" s="204">
        <v>0.62450600000000001</v>
      </c>
      <c r="K53" s="203">
        <v>4</v>
      </c>
      <c r="L53" s="203" t="s">
        <v>16</v>
      </c>
    </row>
    <row r="54" spans="1:12" s="282" customFormat="1" ht="11">
      <c r="A54" s="203">
        <v>7</v>
      </c>
      <c r="B54" s="203">
        <v>120812700</v>
      </c>
      <c r="C54" s="203" t="s">
        <v>69</v>
      </c>
      <c r="D54" s="203" t="s">
        <v>18</v>
      </c>
      <c r="E54" s="203" t="s">
        <v>14</v>
      </c>
      <c r="F54" s="204">
        <v>6.5690999999999999E-2</v>
      </c>
      <c r="G54" s="204">
        <v>0.25814900000000002</v>
      </c>
      <c r="H54" s="204">
        <v>3.1243E-2</v>
      </c>
      <c r="I54" s="171">
        <v>5.6999999999999999E-16</v>
      </c>
      <c r="J54" s="204">
        <v>0.64611700000000005</v>
      </c>
      <c r="K54" s="203">
        <v>4</v>
      </c>
      <c r="L54" s="203" t="s">
        <v>16</v>
      </c>
    </row>
    <row r="55" spans="1:12" s="282" customFormat="1" ht="11">
      <c r="A55" s="203">
        <v>7</v>
      </c>
      <c r="B55" s="203">
        <v>120818922</v>
      </c>
      <c r="C55" s="203" t="s">
        <v>70</v>
      </c>
      <c r="D55" s="203" t="s">
        <v>18</v>
      </c>
      <c r="E55" s="203" t="s">
        <v>20</v>
      </c>
      <c r="F55" s="204">
        <v>6.3186999999999993E-2</v>
      </c>
      <c r="G55" s="204">
        <v>0.27268999999999999</v>
      </c>
      <c r="H55" s="204">
        <v>3.1496999999999997E-2</v>
      </c>
      <c r="I55" s="171">
        <v>2.2E-17</v>
      </c>
      <c r="J55" s="204">
        <v>0.64309899999999998</v>
      </c>
      <c r="K55" s="203">
        <v>4</v>
      </c>
      <c r="L55" s="203" t="s">
        <v>16</v>
      </c>
    </row>
    <row r="56" spans="1:12" s="282" customFormat="1" ht="11">
      <c r="A56" s="203">
        <v>7</v>
      </c>
      <c r="B56" s="203">
        <v>120819114</v>
      </c>
      <c r="C56" s="203" t="s">
        <v>71</v>
      </c>
      <c r="D56" s="203" t="s">
        <v>14</v>
      </c>
      <c r="E56" s="203" t="s">
        <v>15</v>
      </c>
      <c r="F56" s="204">
        <v>6.3091999999999995E-2</v>
      </c>
      <c r="G56" s="204">
        <v>0.27427499999999999</v>
      </c>
      <c r="H56" s="204">
        <v>3.1524999999999997E-2</v>
      </c>
      <c r="I56" s="171">
        <v>1.5400000000000001E-17</v>
      </c>
      <c r="J56" s="204">
        <v>0.65173599999999998</v>
      </c>
      <c r="K56" s="203">
        <v>4</v>
      </c>
      <c r="L56" s="203" t="s">
        <v>16</v>
      </c>
    </row>
    <row r="57" spans="1:12" s="282" customFormat="1" ht="11">
      <c r="A57" s="203">
        <v>7</v>
      </c>
      <c r="B57" s="203">
        <v>120822559</v>
      </c>
      <c r="C57" s="203" t="s">
        <v>72</v>
      </c>
      <c r="D57" s="203" t="s">
        <v>18</v>
      </c>
      <c r="E57" s="203" t="s">
        <v>15</v>
      </c>
      <c r="F57" s="204">
        <v>6.2942999999999999E-2</v>
      </c>
      <c r="G57" s="204">
        <v>0.274281</v>
      </c>
      <c r="H57" s="204">
        <v>3.1553999999999999E-2</v>
      </c>
      <c r="I57" s="171">
        <v>1.6399999999999999E-17</v>
      </c>
      <c r="J57" s="204">
        <v>0.64417000000000002</v>
      </c>
      <c r="K57" s="203">
        <v>4</v>
      </c>
      <c r="L57" s="203" t="s">
        <v>16</v>
      </c>
    </row>
    <row r="58" spans="1:12" s="282" customFormat="1" ht="11">
      <c r="A58" s="203">
        <v>7</v>
      </c>
      <c r="B58" s="203">
        <v>120834885</v>
      </c>
      <c r="C58" s="203" t="s">
        <v>73</v>
      </c>
      <c r="D58" s="203" t="s">
        <v>14</v>
      </c>
      <c r="E58" s="203" t="s">
        <v>15</v>
      </c>
      <c r="F58" s="204">
        <v>6.3630999999999993E-2</v>
      </c>
      <c r="G58" s="204">
        <v>0.26829599999999998</v>
      </c>
      <c r="H58" s="204">
        <v>3.1440000000000003E-2</v>
      </c>
      <c r="I58" s="171">
        <v>6.2100000000000001E-17</v>
      </c>
      <c r="J58" s="204">
        <v>0.57061700000000004</v>
      </c>
      <c r="K58" s="203">
        <v>4</v>
      </c>
      <c r="L58" s="203" t="s">
        <v>35</v>
      </c>
    </row>
    <row r="59" spans="1:12" s="282" customFormat="1" ht="11">
      <c r="A59" s="203">
        <v>7</v>
      </c>
      <c r="B59" s="203">
        <v>120835581</v>
      </c>
      <c r="C59" s="203" t="s">
        <v>74</v>
      </c>
      <c r="D59" s="203" t="s">
        <v>18</v>
      </c>
      <c r="E59" s="203" t="s">
        <v>20</v>
      </c>
      <c r="F59" s="204">
        <v>6.3666E-2</v>
      </c>
      <c r="G59" s="204">
        <v>0.26882200000000001</v>
      </c>
      <c r="H59" s="204">
        <v>3.1432000000000002E-2</v>
      </c>
      <c r="I59" s="171">
        <v>5.3100000000000002E-17</v>
      </c>
      <c r="J59" s="204">
        <v>0.57957499999999995</v>
      </c>
      <c r="K59" s="203">
        <v>4</v>
      </c>
      <c r="L59" s="203" t="s">
        <v>35</v>
      </c>
    </row>
    <row r="60" spans="1:12" s="282" customFormat="1" ht="11">
      <c r="A60" s="203">
        <v>7</v>
      </c>
      <c r="B60" s="203">
        <v>120836416</v>
      </c>
      <c r="C60" s="203" t="s">
        <v>75</v>
      </c>
      <c r="D60" s="203" t="s">
        <v>18</v>
      </c>
      <c r="E60" s="203" t="s">
        <v>14</v>
      </c>
      <c r="F60" s="204">
        <v>6.3599000000000003E-2</v>
      </c>
      <c r="G60" s="204">
        <v>0.26866299999999999</v>
      </c>
      <c r="H60" s="204">
        <v>3.1454000000000003E-2</v>
      </c>
      <c r="I60" s="171">
        <v>5.8099999999999997E-17</v>
      </c>
      <c r="J60" s="204">
        <v>0.57130499999999995</v>
      </c>
      <c r="K60" s="203">
        <v>4</v>
      </c>
      <c r="L60" s="203" t="s">
        <v>35</v>
      </c>
    </row>
    <row r="61" spans="1:12" s="282" customFormat="1" ht="11">
      <c r="A61" s="203">
        <v>7</v>
      </c>
      <c r="B61" s="203">
        <v>120854457</v>
      </c>
      <c r="C61" s="203" t="s">
        <v>76</v>
      </c>
      <c r="D61" s="203" t="s">
        <v>18</v>
      </c>
      <c r="E61" s="203" t="s">
        <v>20</v>
      </c>
      <c r="F61" s="204">
        <v>6.9166000000000005E-2</v>
      </c>
      <c r="G61" s="204">
        <v>0.241199</v>
      </c>
      <c r="H61" s="204">
        <v>3.0179999999999998E-2</v>
      </c>
      <c r="I61" s="171">
        <v>4.8600000000000001E-15</v>
      </c>
      <c r="J61" s="204">
        <v>0.44232100000000002</v>
      </c>
      <c r="K61" s="203">
        <v>4</v>
      </c>
      <c r="L61" s="203" t="s">
        <v>16</v>
      </c>
    </row>
    <row r="62" spans="1:12" s="282" customFormat="1" ht="11">
      <c r="A62" s="203">
        <v>7</v>
      </c>
      <c r="B62" s="203">
        <v>120856659</v>
      </c>
      <c r="C62" s="203" t="s">
        <v>77</v>
      </c>
      <c r="D62" s="203" t="s">
        <v>18</v>
      </c>
      <c r="E62" s="203" t="s">
        <v>15</v>
      </c>
      <c r="F62" s="204">
        <v>6.8985000000000005E-2</v>
      </c>
      <c r="G62" s="204">
        <v>0.23902699999999999</v>
      </c>
      <c r="H62" s="204">
        <v>3.0335000000000001E-2</v>
      </c>
      <c r="I62" s="171">
        <v>1.1600000000000001E-14</v>
      </c>
      <c r="J62" s="204">
        <v>0.42496299999999998</v>
      </c>
      <c r="K62" s="203">
        <v>4</v>
      </c>
      <c r="L62" s="203" t="s">
        <v>16</v>
      </c>
    </row>
    <row r="63" spans="1:12" s="282" customFormat="1" ht="11">
      <c r="A63" s="203">
        <v>7</v>
      </c>
      <c r="B63" s="203">
        <v>120869790</v>
      </c>
      <c r="C63" s="203" t="s">
        <v>78</v>
      </c>
      <c r="D63" s="203" t="s">
        <v>18</v>
      </c>
      <c r="E63" s="203" t="s">
        <v>20</v>
      </c>
      <c r="F63" s="204">
        <v>7.8399999999999997E-2</v>
      </c>
      <c r="G63" s="204">
        <v>0.20267099999999999</v>
      </c>
      <c r="H63" s="204">
        <v>2.8468E-2</v>
      </c>
      <c r="I63" s="171">
        <v>3.0500000000000001E-12</v>
      </c>
      <c r="J63" s="204">
        <v>0</v>
      </c>
      <c r="K63" s="203">
        <v>4</v>
      </c>
      <c r="L63" s="203" t="s">
        <v>35</v>
      </c>
    </row>
    <row r="64" spans="1:12" s="282" customFormat="1" ht="11">
      <c r="A64" s="203">
        <v>7</v>
      </c>
      <c r="B64" s="203">
        <v>120872451</v>
      </c>
      <c r="C64" s="203" t="s">
        <v>79</v>
      </c>
      <c r="D64" s="203" t="s">
        <v>20</v>
      </c>
      <c r="E64" s="203" t="s">
        <v>18</v>
      </c>
      <c r="F64" s="204">
        <v>7.8620999999999996E-2</v>
      </c>
      <c r="G64" s="204">
        <v>0.20425399999999999</v>
      </c>
      <c r="H64" s="204">
        <v>2.8341999999999999E-2</v>
      </c>
      <c r="I64" s="171">
        <v>1.65E-12</v>
      </c>
      <c r="J64" s="204">
        <v>0.106063</v>
      </c>
      <c r="K64" s="203">
        <v>4</v>
      </c>
      <c r="L64" s="203" t="s">
        <v>35</v>
      </c>
    </row>
    <row r="65" spans="1:12" s="282" customFormat="1" ht="11">
      <c r="A65" s="203">
        <v>7</v>
      </c>
      <c r="B65" s="203">
        <v>120873481</v>
      </c>
      <c r="C65" s="203" t="s">
        <v>80</v>
      </c>
      <c r="D65" s="203" t="s">
        <v>14</v>
      </c>
      <c r="E65" s="203" t="s">
        <v>15</v>
      </c>
      <c r="F65" s="204">
        <v>7.8895000000000007E-2</v>
      </c>
      <c r="G65" s="204">
        <v>0.20566799999999999</v>
      </c>
      <c r="H65" s="204">
        <v>2.8301E-2</v>
      </c>
      <c r="I65" s="171">
        <v>1.08E-12</v>
      </c>
      <c r="J65" s="204">
        <v>6.3284999999999994E-2</v>
      </c>
      <c r="K65" s="203">
        <v>4</v>
      </c>
      <c r="L65" s="203" t="s">
        <v>35</v>
      </c>
    </row>
    <row r="66" spans="1:12" s="282" customFormat="1" ht="11">
      <c r="A66" s="203">
        <v>7</v>
      </c>
      <c r="B66" s="203">
        <v>120875445</v>
      </c>
      <c r="C66" s="203" t="s">
        <v>81</v>
      </c>
      <c r="D66" s="203" t="s">
        <v>20</v>
      </c>
      <c r="E66" s="203" t="s">
        <v>15</v>
      </c>
      <c r="F66" s="204">
        <v>7.8787999999999997E-2</v>
      </c>
      <c r="G66" s="204">
        <v>0.20619199999999999</v>
      </c>
      <c r="H66" s="204">
        <v>2.8306000000000001E-2</v>
      </c>
      <c r="I66" s="171">
        <v>9.5399999999999997E-13</v>
      </c>
      <c r="J66" s="204">
        <v>2.6962E-2</v>
      </c>
      <c r="K66" s="203">
        <v>4</v>
      </c>
      <c r="L66" s="203" t="s">
        <v>35</v>
      </c>
    </row>
    <row r="67" spans="1:12" s="282" customFormat="1" ht="11">
      <c r="A67" s="203">
        <v>7</v>
      </c>
      <c r="B67" s="203">
        <v>120876835</v>
      </c>
      <c r="C67" s="203" t="s">
        <v>1276</v>
      </c>
      <c r="D67" s="203" t="s">
        <v>18</v>
      </c>
      <c r="E67" s="203" t="s">
        <v>20</v>
      </c>
      <c r="F67" s="204">
        <v>0.87273599999999996</v>
      </c>
      <c r="G67" s="204">
        <v>-0.20800199999999999</v>
      </c>
      <c r="H67" s="204">
        <v>2.8313000000000001E-2</v>
      </c>
      <c r="I67" s="171">
        <v>6.1899999999999999E-13</v>
      </c>
      <c r="J67" s="204">
        <v>3.0460999999999998E-2</v>
      </c>
      <c r="K67" s="203">
        <v>5</v>
      </c>
      <c r="L67" s="203" t="s">
        <v>2865</v>
      </c>
    </row>
    <row r="68" spans="1:12" s="282" customFormat="1" ht="11">
      <c r="A68" s="203">
        <v>7</v>
      </c>
      <c r="B68" s="203">
        <v>120879299</v>
      </c>
      <c r="C68" s="203" t="s">
        <v>83</v>
      </c>
      <c r="D68" s="203" t="s">
        <v>18</v>
      </c>
      <c r="E68" s="203" t="s">
        <v>20</v>
      </c>
      <c r="F68" s="204">
        <v>7.8828999999999996E-2</v>
      </c>
      <c r="G68" s="204">
        <v>0.20521400000000001</v>
      </c>
      <c r="H68" s="204">
        <v>2.8332E-2</v>
      </c>
      <c r="I68" s="171">
        <v>1.28E-12</v>
      </c>
      <c r="J68" s="204">
        <v>7.7918000000000001E-2</v>
      </c>
      <c r="K68" s="203">
        <v>4</v>
      </c>
      <c r="L68" s="203" t="s">
        <v>35</v>
      </c>
    </row>
    <row r="69" spans="1:12" s="282" customFormat="1" ht="11">
      <c r="A69" s="203">
        <v>7</v>
      </c>
      <c r="B69" s="203">
        <v>120879776</v>
      </c>
      <c r="C69" s="203" t="s">
        <v>84</v>
      </c>
      <c r="D69" s="203" t="s">
        <v>14</v>
      </c>
      <c r="E69" s="203" t="s">
        <v>20</v>
      </c>
      <c r="F69" s="204">
        <v>7.8883999999999996E-2</v>
      </c>
      <c r="G69" s="204">
        <v>0.20293700000000001</v>
      </c>
      <c r="H69" s="204">
        <v>2.8316000000000001E-2</v>
      </c>
      <c r="I69" s="171">
        <v>2.1900000000000002E-12</v>
      </c>
      <c r="J69" s="204">
        <v>0.25179600000000002</v>
      </c>
      <c r="K69" s="203">
        <v>4</v>
      </c>
      <c r="L69" s="203" t="s">
        <v>35</v>
      </c>
    </row>
    <row r="70" spans="1:12" s="282" customFormat="1" ht="11">
      <c r="A70" s="203">
        <v>7</v>
      </c>
      <c r="B70" s="203">
        <v>120879865</v>
      </c>
      <c r="C70" s="203" t="s">
        <v>85</v>
      </c>
      <c r="D70" s="203" t="s">
        <v>20</v>
      </c>
      <c r="E70" s="203" t="s">
        <v>18</v>
      </c>
      <c r="F70" s="204">
        <v>7.8845999999999999E-2</v>
      </c>
      <c r="G70" s="204">
        <v>0.205457</v>
      </c>
      <c r="H70" s="204">
        <v>2.8334999999999999E-2</v>
      </c>
      <c r="I70" s="171">
        <v>1.2100000000000001E-12</v>
      </c>
      <c r="J70" s="204">
        <v>7.5952000000000006E-2</v>
      </c>
      <c r="K70" s="203">
        <v>4</v>
      </c>
      <c r="L70" s="203" t="s">
        <v>35</v>
      </c>
    </row>
    <row r="71" spans="1:12" s="282" customFormat="1" ht="11">
      <c r="A71" s="203">
        <v>7</v>
      </c>
      <c r="B71" s="203">
        <v>120880198</v>
      </c>
      <c r="C71" s="203" t="s">
        <v>86</v>
      </c>
      <c r="D71" s="203" t="s">
        <v>14</v>
      </c>
      <c r="E71" s="203" t="s">
        <v>18</v>
      </c>
      <c r="F71" s="204">
        <v>7.9701999999999995E-2</v>
      </c>
      <c r="G71" s="204">
        <v>0.20277100000000001</v>
      </c>
      <c r="H71" s="204">
        <v>2.8174999999999999E-2</v>
      </c>
      <c r="I71" s="171">
        <v>1.7699999999999999E-12</v>
      </c>
      <c r="J71" s="204">
        <v>0.23873800000000001</v>
      </c>
      <c r="K71" s="203">
        <v>4</v>
      </c>
      <c r="L71" s="203" t="s">
        <v>35</v>
      </c>
    </row>
    <row r="72" spans="1:12" s="282" customFormat="1" ht="11">
      <c r="A72" s="203">
        <v>7</v>
      </c>
      <c r="B72" s="203">
        <v>120880541</v>
      </c>
      <c r="C72" s="203" t="s">
        <v>87</v>
      </c>
      <c r="D72" s="203" t="s">
        <v>18</v>
      </c>
      <c r="E72" s="203" t="s">
        <v>14</v>
      </c>
      <c r="F72" s="204">
        <v>6.8913000000000002E-2</v>
      </c>
      <c r="G72" s="204">
        <v>0.251415</v>
      </c>
      <c r="H72" s="204">
        <v>3.0339000000000001E-2</v>
      </c>
      <c r="I72" s="171">
        <v>4.6800000000000001E-16</v>
      </c>
      <c r="J72" s="204">
        <v>0</v>
      </c>
      <c r="K72" s="203">
        <v>4</v>
      </c>
      <c r="L72" s="203" t="s">
        <v>35</v>
      </c>
    </row>
    <row r="73" spans="1:12" s="282" customFormat="1" ht="11">
      <c r="A73" s="203">
        <v>7</v>
      </c>
      <c r="B73" s="203">
        <v>120883889</v>
      </c>
      <c r="C73" s="203" t="s">
        <v>88</v>
      </c>
      <c r="D73" s="203" t="s">
        <v>15</v>
      </c>
      <c r="E73" s="203" t="s">
        <v>14</v>
      </c>
      <c r="F73" s="204">
        <v>7.9755000000000006E-2</v>
      </c>
      <c r="G73" s="204">
        <v>0.20196</v>
      </c>
      <c r="H73" s="204">
        <v>2.8243000000000001E-2</v>
      </c>
      <c r="I73" s="171">
        <v>2.4499999999999999E-12</v>
      </c>
      <c r="J73" s="204">
        <v>0.28297800000000001</v>
      </c>
      <c r="K73" s="203">
        <v>4</v>
      </c>
      <c r="L73" s="203" t="s">
        <v>35</v>
      </c>
    </row>
    <row r="74" spans="1:12" s="282" customFormat="1" ht="11">
      <c r="A74" s="203">
        <v>7</v>
      </c>
      <c r="B74" s="203">
        <v>120887797</v>
      </c>
      <c r="C74" s="203" t="s">
        <v>89</v>
      </c>
      <c r="D74" s="203" t="s">
        <v>15</v>
      </c>
      <c r="E74" s="203" t="s">
        <v>14</v>
      </c>
      <c r="F74" s="204">
        <v>7.5507000000000005E-2</v>
      </c>
      <c r="G74" s="204">
        <v>0.22012300000000001</v>
      </c>
      <c r="H74" s="204">
        <v>2.8933E-2</v>
      </c>
      <c r="I74" s="171">
        <v>9.0500000000000006E-14</v>
      </c>
      <c r="J74" s="204">
        <v>0.209592</v>
      </c>
      <c r="K74" s="203">
        <v>4</v>
      </c>
      <c r="L74" s="203" t="s">
        <v>35</v>
      </c>
    </row>
    <row r="75" spans="1:12" s="282" customFormat="1" ht="11">
      <c r="A75" s="203">
        <v>7</v>
      </c>
      <c r="B75" s="203">
        <v>120894191</v>
      </c>
      <c r="C75" s="203" t="s">
        <v>90</v>
      </c>
      <c r="D75" s="203" t="s">
        <v>14</v>
      </c>
      <c r="E75" s="203" t="s">
        <v>15</v>
      </c>
      <c r="F75" s="204">
        <v>7.4450000000000002E-2</v>
      </c>
      <c r="G75" s="204">
        <v>0.226216</v>
      </c>
      <c r="H75" s="204">
        <v>2.9125999999999999E-2</v>
      </c>
      <c r="I75" s="171">
        <v>2.7399999999999999E-14</v>
      </c>
      <c r="J75" s="204">
        <v>3.7945E-2</v>
      </c>
      <c r="K75" s="203">
        <v>4</v>
      </c>
      <c r="L75" s="203" t="s">
        <v>35</v>
      </c>
    </row>
    <row r="76" spans="1:12" s="282" customFormat="1" ht="11">
      <c r="A76" s="203">
        <v>7</v>
      </c>
      <c r="B76" s="203">
        <v>120898052</v>
      </c>
      <c r="C76" s="203" t="s">
        <v>91</v>
      </c>
      <c r="D76" s="203" t="s">
        <v>18</v>
      </c>
      <c r="E76" s="203" t="s">
        <v>20</v>
      </c>
      <c r="F76" s="204">
        <v>7.4701000000000004E-2</v>
      </c>
      <c r="G76" s="204">
        <v>0.22531200000000001</v>
      </c>
      <c r="H76" s="204">
        <v>2.913E-2</v>
      </c>
      <c r="I76" s="171">
        <v>3.5000000000000002E-14</v>
      </c>
      <c r="J76" s="204">
        <v>9.5227999999999993E-2</v>
      </c>
      <c r="K76" s="203">
        <v>4</v>
      </c>
      <c r="L76" s="203" t="s">
        <v>35</v>
      </c>
    </row>
    <row r="77" spans="1:12" s="282" customFormat="1" ht="11">
      <c r="A77" s="203">
        <v>7</v>
      </c>
      <c r="B77" s="203">
        <v>120899341</v>
      </c>
      <c r="C77" s="203" t="s">
        <v>92</v>
      </c>
      <c r="D77" s="203" t="s">
        <v>20</v>
      </c>
      <c r="E77" s="203" t="s">
        <v>14</v>
      </c>
      <c r="F77" s="204">
        <v>7.5396000000000005E-2</v>
      </c>
      <c r="G77" s="204">
        <v>0.22206899999999999</v>
      </c>
      <c r="H77" s="204">
        <v>2.8951000000000001E-2</v>
      </c>
      <c r="I77" s="171">
        <v>5.6800000000000002E-14</v>
      </c>
      <c r="J77" s="204">
        <v>0.28117799999999998</v>
      </c>
      <c r="K77" s="203">
        <v>4</v>
      </c>
      <c r="L77" s="203" t="s">
        <v>35</v>
      </c>
    </row>
    <row r="78" spans="1:12" s="282" customFormat="1" ht="11">
      <c r="A78" s="203">
        <v>7</v>
      </c>
      <c r="B78" s="203">
        <v>120899467</v>
      </c>
      <c r="C78" s="203" t="s">
        <v>93</v>
      </c>
      <c r="D78" s="203" t="s">
        <v>20</v>
      </c>
      <c r="E78" s="203" t="s">
        <v>18</v>
      </c>
      <c r="F78" s="204">
        <v>7.5541999999999998E-2</v>
      </c>
      <c r="G78" s="204">
        <v>0.22266</v>
      </c>
      <c r="H78" s="204">
        <v>2.8962000000000002E-2</v>
      </c>
      <c r="I78" s="171">
        <v>4.98E-14</v>
      </c>
      <c r="J78" s="204">
        <v>0.21212</v>
      </c>
      <c r="K78" s="203">
        <v>4</v>
      </c>
      <c r="L78" s="203" t="s">
        <v>35</v>
      </c>
    </row>
    <row r="79" spans="1:12" s="282" customFormat="1" ht="11">
      <c r="A79" s="203">
        <v>7</v>
      </c>
      <c r="B79" s="203">
        <v>120900162</v>
      </c>
      <c r="C79" s="203" t="s">
        <v>94</v>
      </c>
      <c r="D79" s="203" t="s">
        <v>14</v>
      </c>
      <c r="E79" s="203" t="s">
        <v>15</v>
      </c>
      <c r="F79" s="204">
        <v>7.5541999999999998E-2</v>
      </c>
      <c r="G79" s="204">
        <v>0.221998</v>
      </c>
      <c r="H79" s="204">
        <v>2.8951000000000001E-2</v>
      </c>
      <c r="I79" s="171">
        <v>5.7800000000000004E-14</v>
      </c>
      <c r="J79" s="204">
        <v>0.16973099999999999</v>
      </c>
      <c r="K79" s="203">
        <v>4</v>
      </c>
      <c r="L79" s="203" t="s">
        <v>35</v>
      </c>
    </row>
    <row r="80" spans="1:12" s="282" customFormat="1" ht="11">
      <c r="A80" s="203">
        <v>7</v>
      </c>
      <c r="B80" s="203">
        <v>120905324</v>
      </c>
      <c r="C80" s="203" t="s">
        <v>95</v>
      </c>
      <c r="D80" s="203" t="s">
        <v>15</v>
      </c>
      <c r="E80" s="203" t="s">
        <v>14</v>
      </c>
      <c r="F80" s="204">
        <v>7.4050000000000005E-2</v>
      </c>
      <c r="G80" s="204">
        <v>0.226406</v>
      </c>
      <c r="H80" s="204">
        <v>2.9367000000000001E-2</v>
      </c>
      <c r="I80" s="171">
        <v>4.2400000000000001E-14</v>
      </c>
      <c r="J80" s="204">
        <v>6.4116000000000006E-2</v>
      </c>
      <c r="K80" s="203">
        <v>4</v>
      </c>
      <c r="L80" s="203" t="s">
        <v>35</v>
      </c>
    </row>
    <row r="81" spans="1:12" s="282" customFormat="1" ht="11">
      <c r="A81" s="203">
        <v>7</v>
      </c>
      <c r="B81" s="203">
        <v>120906129</v>
      </c>
      <c r="C81" s="203" t="s">
        <v>1276</v>
      </c>
      <c r="D81" s="203" t="s">
        <v>20</v>
      </c>
      <c r="E81" s="203" t="s">
        <v>14</v>
      </c>
      <c r="F81" s="204">
        <v>0.87782199999999999</v>
      </c>
      <c r="G81" s="204">
        <v>-0.232157</v>
      </c>
      <c r="H81" s="204">
        <v>2.9031000000000001E-2</v>
      </c>
      <c r="I81" s="171">
        <v>4.7500000000000003E-15</v>
      </c>
      <c r="J81" s="204">
        <v>0</v>
      </c>
      <c r="K81" s="203">
        <v>5</v>
      </c>
      <c r="L81" s="203" t="s">
        <v>2865</v>
      </c>
    </row>
    <row r="82" spans="1:12" s="282" customFormat="1" ht="11">
      <c r="A82" s="203">
        <v>7</v>
      </c>
      <c r="B82" s="203">
        <v>120906699</v>
      </c>
      <c r="C82" s="203" t="s">
        <v>1276</v>
      </c>
      <c r="D82" s="203" t="s">
        <v>15</v>
      </c>
      <c r="E82" s="203" t="s">
        <v>18</v>
      </c>
      <c r="F82" s="204">
        <v>0.87612000000000001</v>
      </c>
      <c r="G82" s="204">
        <v>-0.23013400000000001</v>
      </c>
      <c r="H82" s="204">
        <v>2.9173999999999999E-2</v>
      </c>
      <c r="I82" s="171">
        <v>1.1E-14</v>
      </c>
      <c r="J82" s="204">
        <v>6.0990999999999997E-2</v>
      </c>
      <c r="K82" s="203">
        <v>5</v>
      </c>
      <c r="L82" s="203" t="s">
        <v>2865</v>
      </c>
    </row>
    <row r="83" spans="1:12" s="282" customFormat="1" ht="11">
      <c r="A83" s="203">
        <v>7</v>
      </c>
      <c r="B83" s="203">
        <v>120906744</v>
      </c>
      <c r="C83" s="203" t="s">
        <v>1276</v>
      </c>
      <c r="D83" s="203" t="s">
        <v>14</v>
      </c>
      <c r="E83" s="203" t="s">
        <v>15</v>
      </c>
      <c r="F83" s="204">
        <v>0.87444900000000003</v>
      </c>
      <c r="G83" s="204">
        <v>-0.226856</v>
      </c>
      <c r="H83" s="204">
        <v>2.8863E-2</v>
      </c>
      <c r="I83" s="171">
        <v>1.3699999999999999E-14</v>
      </c>
      <c r="J83" s="204">
        <v>0.130907</v>
      </c>
      <c r="K83" s="203">
        <v>5</v>
      </c>
      <c r="L83" s="203" t="s">
        <v>2865</v>
      </c>
    </row>
    <row r="84" spans="1:12" s="282" customFormat="1" ht="11">
      <c r="A84" s="203">
        <v>7</v>
      </c>
      <c r="B84" s="203">
        <v>120907140</v>
      </c>
      <c r="C84" s="203" t="s">
        <v>99</v>
      </c>
      <c r="D84" s="203" t="s">
        <v>14</v>
      </c>
      <c r="E84" s="203" t="s">
        <v>15</v>
      </c>
      <c r="F84" s="204">
        <v>7.5680999999999998E-2</v>
      </c>
      <c r="G84" s="204">
        <v>0.22261500000000001</v>
      </c>
      <c r="H84" s="204">
        <v>2.9066000000000002E-2</v>
      </c>
      <c r="I84" s="171">
        <v>6.1899999999999994E-14</v>
      </c>
      <c r="J84" s="204">
        <v>2.6397E-2</v>
      </c>
      <c r="K84" s="203">
        <v>4</v>
      </c>
      <c r="L84" s="203" t="s">
        <v>35</v>
      </c>
    </row>
    <row r="85" spans="1:12" s="282" customFormat="1" ht="11">
      <c r="A85" s="203">
        <v>7</v>
      </c>
      <c r="B85" s="203">
        <v>120907573</v>
      </c>
      <c r="C85" s="203" t="s">
        <v>100</v>
      </c>
      <c r="D85" s="203" t="s">
        <v>18</v>
      </c>
      <c r="E85" s="203" t="s">
        <v>15</v>
      </c>
      <c r="F85" s="204">
        <v>7.5810000000000002E-2</v>
      </c>
      <c r="G85" s="204">
        <v>0.223633</v>
      </c>
      <c r="H85" s="204">
        <v>2.9016E-2</v>
      </c>
      <c r="I85" s="171">
        <v>4.3100000000000001E-14</v>
      </c>
      <c r="J85" s="204">
        <v>0.15860099999999999</v>
      </c>
      <c r="K85" s="203">
        <v>4</v>
      </c>
      <c r="L85" s="203" t="s">
        <v>35</v>
      </c>
    </row>
    <row r="86" spans="1:12" s="282" customFormat="1" ht="11">
      <c r="A86" s="203">
        <v>7</v>
      </c>
      <c r="B86" s="203">
        <v>120907634</v>
      </c>
      <c r="C86" s="203" t="s">
        <v>101</v>
      </c>
      <c r="D86" s="203" t="s">
        <v>18</v>
      </c>
      <c r="E86" s="203" t="s">
        <v>15</v>
      </c>
      <c r="F86" s="204">
        <v>7.5623999999999997E-2</v>
      </c>
      <c r="G86" s="204">
        <v>0.22495200000000001</v>
      </c>
      <c r="H86" s="204">
        <v>2.9075E-2</v>
      </c>
      <c r="I86" s="171">
        <v>3.4499999999999998E-14</v>
      </c>
      <c r="J86" s="204">
        <v>0.105791</v>
      </c>
      <c r="K86" s="203">
        <v>4</v>
      </c>
      <c r="L86" s="203" t="s">
        <v>35</v>
      </c>
    </row>
    <row r="87" spans="1:12" s="282" customFormat="1" ht="11">
      <c r="A87" s="203">
        <v>7</v>
      </c>
      <c r="B87" s="203">
        <v>120907669</v>
      </c>
      <c r="C87" s="203" t="s">
        <v>102</v>
      </c>
      <c r="D87" s="203" t="s">
        <v>18</v>
      </c>
      <c r="E87" s="203" t="s">
        <v>20</v>
      </c>
      <c r="F87" s="204">
        <v>7.4104000000000003E-2</v>
      </c>
      <c r="G87" s="204">
        <v>0.23105700000000001</v>
      </c>
      <c r="H87" s="204">
        <v>2.9406000000000002E-2</v>
      </c>
      <c r="I87" s="171">
        <v>1.3699999999999999E-14</v>
      </c>
      <c r="J87" s="204">
        <v>5.5245000000000002E-2</v>
      </c>
      <c r="K87" s="203">
        <v>4</v>
      </c>
      <c r="L87" s="203" t="s">
        <v>35</v>
      </c>
    </row>
    <row r="88" spans="1:12" s="282" customFormat="1" ht="11">
      <c r="A88" s="203">
        <v>7</v>
      </c>
      <c r="B88" s="203">
        <v>120907883</v>
      </c>
      <c r="C88" s="203" t="s">
        <v>103</v>
      </c>
      <c r="D88" s="203" t="s">
        <v>18</v>
      </c>
      <c r="E88" s="203" t="s">
        <v>20</v>
      </c>
      <c r="F88" s="204">
        <v>7.5706999999999997E-2</v>
      </c>
      <c r="G88" s="204">
        <v>0.22317200000000001</v>
      </c>
      <c r="H88" s="204">
        <v>2.9007000000000002E-2</v>
      </c>
      <c r="I88" s="171">
        <v>4.7700000000000001E-14</v>
      </c>
      <c r="J88" s="204">
        <v>0</v>
      </c>
      <c r="K88" s="203">
        <v>4</v>
      </c>
      <c r="L88" s="203" t="s">
        <v>35</v>
      </c>
    </row>
    <row r="89" spans="1:12" s="282" customFormat="1" ht="11">
      <c r="A89" s="203">
        <v>7</v>
      </c>
      <c r="B89" s="203">
        <v>120908198</v>
      </c>
      <c r="C89" s="203" t="s">
        <v>104</v>
      </c>
      <c r="D89" s="203" t="s">
        <v>18</v>
      </c>
      <c r="E89" s="203" t="s">
        <v>20</v>
      </c>
      <c r="F89" s="204">
        <v>7.4463000000000001E-2</v>
      </c>
      <c r="G89" s="204">
        <v>0.225858</v>
      </c>
      <c r="H89" s="204">
        <v>2.9308000000000001E-2</v>
      </c>
      <c r="I89" s="171">
        <v>4.3400000000000003E-14</v>
      </c>
      <c r="J89" s="204">
        <v>0.11119800000000001</v>
      </c>
      <c r="K89" s="203">
        <v>4</v>
      </c>
      <c r="L89" s="203" t="s">
        <v>35</v>
      </c>
    </row>
    <row r="90" spans="1:12" s="282" customFormat="1" ht="11">
      <c r="A90" s="203">
        <v>7</v>
      </c>
      <c r="B90" s="203">
        <v>120910232</v>
      </c>
      <c r="C90" s="203" t="s">
        <v>105</v>
      </c>
      <c r="D90" s="203" t="s">
        <v>18</v>
      </c>
      <c r="E90" s="203" t="s">
        <v>20</v>
      </c>
      <c r="F90" s="204">
        <v>7.3844999999999994E-2</v>
      </c>
      <c r="G90" s="204">
        <v>0.219916</v>
      </c>
      <c r="H90" s="204">
        <v>2.9374999999999998E-2</v>
      </c>
      <c r="I90" s="171">
        <v>2.2199999999999999E-13</v>
      </c>
      <c r="J90" s="204">
        <v>0.37245299999999998</v>
      </c>
      <c r="K90" s="203">
        <v>4</v>
      </c>
      <c r="L90" s="203" t="s">
        <v>35</v>
      </c>
    </row>
    <row r="91" spans="1:12" s="282" customFormat="1" ht="11">
      <c r="A91" s="203">
        <v>7</v>
      </c>
      <c r="B91" s="203">
        <v>120913430</v>
      </c>
      <c r="C91" s="203" t="s">
        <v>106</v>
      </c>
      <c r="D91" s="203" t="s">
        <v>18</v>
      </c>
      <c r="E91" s="203" t="s">
        <v>20</v>
      </c>
      <c r="F91" s="204">
        <v>7.3611999999999997E-2</v>
      </c>
      <c r="G91" s="204">
        <v>0.220362</v>
      </c>
      <c r="H91" s="204">
        <v>2.9367000000000001E-2</v>
      </c>
      <c r="I91" s="171">
        <v>1.95E-13</v>
      </c>
      <c r="J91" s="204">
        <v>0.37321799999999999</v>
      </c>
      <c r="K91" s="203">
        <v>4</v>
      </c>
      <c r="L91" s="203" t="s">
        <v>35</v>
      </c>
    </row>
    <row r="92" spans="1:12" s="282" customFormat="1" ht="11">
      <c r="A92" s="203">
        <v>7</v>
      </c>
      <c r="B92" s="203">
        <v>120918717</v>
      </c>
      <c r="C92" s="203" t="s">
        <v>107</v>
      </c>
      <c r="D92" s="203" t="s">
        <v>14</v>
      </c>
      <c r="E92" s="203" t="s">
        <v>18</v>
      </c>
      <c r="F92" s="204">
        <v>7.3459999999999998E-2</v>
      </c>
      <c r="G92" s="204">
        <v>0.21962400000000001</v>
      </c>
      <c r="H92" s="204">
        <v>2.9253999999999999E-2</v>
      </c>
      <c r="I92" s="171">
        <v>1.9E-13</v>
      </c>
      <c r="J92" s="204">
        <v>0.42787399999999998</v>
      </c>
      <c r="K92" s="203">
        <v>4</v>
      </c>
      <c r="L92" s="203" t="s">
        <v>35</v>
      </c>
    </row>
    <row r="93" spans="1:12" s="282" customFormat="1" ht="11">
      <c r="A93" s="203">
        <v>7</v>
      </c>
      <c r="B93" s="203">
        <v>120920406</v>
      </c>
      <c r="C93" s="203" t="s">
        <v>108</v>
      </c>
      <c r="D93" s="203" t="s">
        <v>15</v>
      </c>
      <c r="E93" s="203" t="s">
        <v>14</v>
      </c>
      <c r="F93" s="204">
        <v>0.49132399999999998</v>
      </c>
      <c r="G93" s="204">
        <v>-9.8169999999999993E-2</v>
      </c>
      <c r="H93" s="204">
        <v>1.5500999999999999E-2</v>
      </c>
      <c r="I93" s="171">
        <v>5.4799999999999997E-10</v>
      </c>
      <c r="J93" s="204">
        <v>0.59806599999999999</v>
      </c>
      <c r="K93" s="203">
        <v>4</v>
      </c>
      <c r="L93" s="203" t="s">
        <v>109</v>
      </c>
    </row>
    <row r="94" spans="1:12" s="282" customFormat="1" ht="11">
      <c r="A94" s="203">
        <v>7</v>
      </c>
      <c r="B94" s="203">
        <v>120920827</v>
      </c>
      <c r="C94" s="203" t="s">
        <v>110</v>
      </c>
      <c r="D94" s="203" t="s">
        <v>18</v>
      </c>
      <c r="E94" s="203" t="s">
        <v>20</v>
      </c>
      <c r="F94" s="204">
        <v>0.35752800000000001</v>
      </c>
      <c r="G94" s="204">
        <v>0.101909</v>
      </c>
      <c r="H94" s="204">
        <v>1.6150999999999999E-2</v>
      </c>
      <c r="I94" s="171">
        <v>6.3199999999999999E-10</v>
      </c>
      <c r="J94" s="204">
        <v>0.82400300000000004</v>
      </c>
      <c r="K94" s="203">
        <v>4</v>
      </c>
      <c r="L94" s="203" t="s">
        <v>35</v>
      </c>
    </row>
    <row r="95" spans="1:12" s="282" customFormat="1" ht="11">
      <c r="A95" s="203">
        <v>7</v>
      </c>
      <c r="B95" s="203">
        <v>120924338</v>
      </c>
      <c r="C95" s="203" t="s">
        <v>111</v>
      </c>
      <c r="D95" s="203" t="s">
        <v>14</v>
      </c>
      <c r="E95" s="203" t="s">
        <v>15</v>
      </c>
      <c r="F95" s="204">
        <v>0.34976299999999999</v>
      </c>
      <c r="G95" s="204">
        <v>0.11716500000000001</v>
      </c>
      <c r="H95" s="204">
        <v>1.6333E-2</v>
      </c>
      <c r="I95" s="171">
        <v>2.0900000000000002E-12</v>
      </c>
      <c r="J95" s="204">
        <v>0.81908700000000001</v>
      </c>
      <c r="K95" s="203">
        <v>4</v>
      </c>
      <c r="L95" s="203" t="s">
        <v>35</v>
      </c>
    </row>
    <row r="96" spans="1:12" s="282" customFormat="1" ht="11">
      <c r="A96" s="203">
        <v>7</v>
      </c>
      <c r="B96" s="203">
        <v>120924369</v>
      </c>
      <c r="C96" s="203" t="s">
        <v>112</v>
      </c>
      <c r="D96" s="203" t="s">
        <v>20</v>
      </c>
      <c r="E96" s="203" t="s">
        <v>14</v>
      </c>
      <c r="F96" s="204">
        <v>0.28297699999999998</v>
      </c>
      <c r="G96" s="204">
        <v>0.11486499999999999</v>
      </c>
      <c r="H96" s="204">
        <v>1.6667999999999999E-2</v>
      </c>
      <c r="I96" s="171">
        <v>1.46E-11</v>
      </c>
      <c r="J96" s="204">
        <v>0.82256399999999996</v>
      </c>
      <c r="K96" s="203">
        <v>4</v>
      </c>
      <c r="L96" s="203" t="s">
        <v>35</v>
      </c>
    </row>
    <row r="97" spans="1:12" s="282" customFormat="1" ht="11">
      <c r="A97" s="203">
        <v>7</v>
      </c>
      <c r="B97" s="203">
        <v>120924370</v>
      </c>
      <c r="C97" s="203" t="s">
        <v>113</v>
      </c>
      <c r="D97" s="203" t="s">
        <v>14</v>
      </c>
      <c r="E97" s="203" t="s">
        <v>15</v>
      </c>
      <c r="F97" s="204">
        <v>0.28329100000000002</v>
      </c>
      <c r="G97" s="204">
        <v>0.11507299999999999</v>
      </c>
      <c r="H97" s="204">
        <v>1.6664000000000002E-2</v>
      </c>
      <c r="I97" s="171">
        <v>1.32E-11</v>
      </c>
      <c r="J97" s="204">
        <v>0.82238100000000003</v>
      </c>
      <c r="K97" s="203">
        <v>4</v>
      </c>
      <c r="L97" s="203" t="s">
        <v>35</v>
      </c>
    </row>
    <row r="98" spans="1:12" s="282" customFormat="1" ht="11">
      <c r="A98" s="203">
        <v>7</v>
      </c>
      <c r="B98" s="203">
        <v>120924987</v>
      </c>
      <c r="C98" s="203" t="s">
        <v>114</v>
      </c>
      <c r="D98" s="203" t="s">
        <v>18</v>
      </c>
      <c r="E98" s="203" t="s">
        <v>14</v>
      </c>
      <c r="F98" s="204">
        <v>0.362124</v>
      </c>
      <c r="G98" s="204">
        <v>0.116951</v>
      </c>
      <c r="H98" s="204">
        <v>1.6225E-2</v>
      </c>
      <c r="I98" s="171">
        <v>1.6400000000000001E-12</v>
      </c>
      <c r="J98" s="204">
        <v>0.78223799999999999</v>
      </c>
      <c r="K98" s="203">
        <v>4</v>
      </c>
      <c r="L98" s="203" t="s">
        <v>35</v>
      </c>
    </row>
    <row r="99" spans="1:12" s="282" customFormat="1" ht="11">
      <c r="A99" s="203">
        <v>7</v>
      </c>
      <c r="B99" s="203">
        <v>120927792</v>
      </c>
      <c r="C99" s="203" t="s">
        <v>115</v>
      </c>
      <c r="D99" s="203" t="s">
        <v>18</v>
      </c>
      <c r="E99" s="203" t="s">
        <v>20</v>
      </c>
      <c r="F99" s="204">
        <v>0.37421599999999999</v>
      </c>
      <c r="G99" s="204">
        <v>0.112008</v>
      </c>
      <c r="H99" s="204">
        <v>1.6070999999999998E-2</v>
      </c>
      <c r="I99" s="171">
        <v>8.5799999999999994E-12</v>
      </c>
      <c r="J99" s="204">
        <v>0.79291400000000001</v>
      </c>
      <c r="K99" s="203">
        <v>4</v>
      </c>
      <c r="L99" s="203" t="s">
        <v>35</v>
      </c>
    </row>
    <row r="100" spans="1:12" s="282" customFormat="1" ht="11">
      <c r="A100" s="203">
        <v>7</v>
      </c>
      <c r="B100" s="203">
        <v>120932208</v>
      </c>
      <c r="C100" s="203" t="s">
        <v>116</v>
      </c>
      <c r="D100" s="203" t="s">
        <v>15</v>
      </c>
      <c r="E100" s="203" t="s">
        <v>14</v>
      </c>
      <c r="F100" s="204">
        <v>0.36093799999999998</v>
      </c>
      <c r="G100" s="204">
        <v>0.11838700000000001</v>
      </c>
      <c r="H100" s="204">
        <v>1.6188000000000001E-2</v>
      </c>
      <c r="I100" s="171">
        <v>7.7700000000000002E-13</v>
      </c>
      <c r="J100" s="204">
        <v>0.80266400000000004</v>
      </c>
      <c r="K100" s="203">
        <v>4</v>
      </c>
      <c r="L100" s="203" t="s">
        <v>35</v>
      </c>
    </row>
    <row r="101" spans="1:12" s="282" customFormat="1" ht="11">
      <c r="A101" s="203">
        <v>7</v>
      </c>
      <c r="B101" s="203">
        <v>120932360</v>
      </c>
      <c r="C101" s="203" t="s">
        <v>117</v>
      </c>
      <c r="D101" s="203" t="s">
        <v>14</v>
      </c>
      <c r="E101" s="203" t="s">
        <v>15</v>
      </c>
      <c r="F101" s="204">
        <v>0.35254000000000002</v>
      </c>
      <c r="G101" s="204">
        <v>0.117947</v>
      </c>
      <c r="H101" s="204">
        <v>1.6254000000000001E-2</v>
      </c>
      <c r="I101" s="171">
        <v>1.1599999999999999E-12</v>
      </c>
      <c r="J101" s="204">
        <v>0.81843999999999995</v>
      </c>
      <c r="K101" s="203">
        <v>4</v>
      </c>
      <c r="L101" s="203" t="s">
        <v>35</v>
      </c>
    </row>
    <row r="102" spans="1:12" s="282" customFormat="1" ht="11">
      <c r="A102" s="203">
        <v>7</v>
      </c>
      <c r="B102" s="203">
        <v>120932447</v>
      </c>
      <c r="C102" s="203" t="s">
        <v>118</v>
      </c>
      <c r="D102" s="203" t="s">
        <v>20</v>
      </c>
      <c r="E102" s="203" t="s">
        <v>18</v>
      </c>
      <c r="F102" s="204">
        <v>0.36349500000000001</v>
      </c>
      <c r="G102" s="204">
        <v>0.12064999999999999</v>
      </c>
      <c r="H102" s="204">
        <v>1.6177E-2</v>
      </c>
      <c r="I102" s="171">
        <v>2.73E-13</v>
      </c>
      <c r="J102" s="204">
        <v>0.78475899999999998</v>
      </c>
      <c r="K102" s="203">
        <v>4</v>
      </c>
      <c r="L102" s="203" t="s">
        <v>35</v>
      </c>
    </row>
    <row r="103" spans="1:12" s="282" customFormat="1" ht="11">
      <c r="A103" s="203">
        <v>7</v>
      </c>
      <c r="B103" s="203">
        <v>120933008</v>
      </c>
      <c r="C103" s="203" t="s">
        <v>119</v>
      </c>
      <c r="D103" s="203" t="s">
        <v>14</v>
      </c>
      <c r="E103" s="203" t="s">
        <v>15</v>
      </c>
      <c r="F103" s="204">
        <v>0.352516</v>
      </c>
      <c r="G103" s="204">
        <v>0.118047</v>
      </c>
      <c r="H103" s="204">
        <v>1.6256E-2</v>
      </c>
      <c r="I103" s="171">
        <v>1.1200000000000001E-12</v>
      </c>
      <c r="J103" s="204">
        <v>0.81484100000000004</v>
      </c>
      <c r="K103" s="203">
        <v>4</v>
      </c>
      <c r="L103" s="203" t="s">
        <v>35</v>
      </c>
    </row>
    <row r="104" spans="1:12" s="282" customFormat="1" ht="11">
      <c r="A104" s="203">
        <v>7</v>
      </c>
      <c r="B104" s="203">
        <v>120933045</v>
      </c>
      <c r="C104" s="203" t="s">
        <v>120</v>
      </c>
      <c r="D104" s="203" t="s">
        <v>14</v>
      </c>
      <c r="E104" s="203" t="s">
        <v>15</v>
      </c>
      <c r="F104" s="204">
        <v>0.35153699999999999</v>
      </c>
      <c r="G104" s="204">
        <v>0.118191</v>
      </c>
      <c r="H104" s="204">
        <v>1.6271999999999998E-2</v>
      </c>
      <c r="I104" s="171">
        <v>1.1099999999999999E-12</v>
      </c>
      <c r="J104" s="204">
        <v>0.81233500000000003</v>
      </c>
      <c r="K104" s="203">
        <v>4</v>
      </c>
      <c r="L104" s="203" t="s">
        <v>35</v>
      </c>
    </row>
    <row r="105" spans="1:12" s="282" customFormat="1" ht="11">
      <c r="A105" s="203">
        <v>7</v>
      </c>
      <c r="B105" s="203">
        <v>120933105</v>
      </c>
      <c r="C105" s="203" t="s">
        <v>121</v>
      </c>
      <c r="D105" s="203" t="s">
        <v>15</v>
      </c>
      <c r="E105" s="203" t="s">
        <v>14</v>
      </c>
      <c r="F105" s="204">
        <v>0.36066900000000002</v>
      </c>
      <c r="G105" s="204">
        <v>0.118659</v>
      </c>
      <c r="H105" s="204">
        <v>1.6205000000000001E-2</v>
      </c>
      <c r="I105" s="171">
        <v>7.2800000000000003E-13</v>
      </c>
      <c r="J105" s="204">
        <v>0.80489699999999997</v>
      </c>
      <c r="K105" s="203">
        <v>4</v>
      </c>
      <c r="L105" s="203" t="s">
        <v>35</v>
      </c>
    </row>
    <row r="106" spans="1:12" s="282" customFormat="1" ht="11">
      <c r="A106" s="203">
        <v>7</v>
      </c>
      <c r="B106" s="203">
        <v>120936006</v>
      </c>
      <c r="C106" s="203" t="s">
        <v>122</v>
      </c>
      <c r="D106" s="203" t="s">
        <v>18</v>
      </c>
      <c r="E106" s="203" t="s">
        <v>20</v>
      </c>
      <c r="F106" s="204">
        <v>0.35170499999999999</v>
      </c>
      <c r="G106" s="204">
        <v>0.118202</v>
      </c>
      <c r="H106" s="204">
        <v>1.6264000000000001E-2</v>
      </c>
      <c r="I106" s="171">
        <v>1.0700000000000001E-12</v>
      </c>
      <c r="J106" s="204">
        <v>0.82380600000000004</v>
      </c>
      <c r="K106" s="203">
        <v>4</v>
      </c>
      <c r="L106" s="203" t="s">
        <v>35</v>
      </c>
    </row>
    <row r="107" spans="1:12" s="282" customFormat="1" ht="11">
      <c r="A107" s="203">
        <v>7</v>
      </c>
      <c r="B107" s="203">
        <v>120940436</v>
      </c>
      <c r="C107" s="203" t="s">
        <v>123</v>
      </c>
      <c r="D107" s="203" t="s">
        <v>14</v>
      </c>
      <c r="E107" s="203" t="s">
        <v>15</v>
      </c>
      <c r="F107" s="204">
        <v>0.37355899999999997</v>
      </c>
      <c r="G107" s="204">
        <v>0.11282200000000001</v>
      </c>
      <c r="H107" s="204">
        <v>1.6094000000000001E-2</v>
      </c>
      <c r="I107" s="171">
        <v>6.49E-12</v>
      </c>
      <c r="J107" s="204">
        <v>0.81748600000000005</v>
      </c>
      <c r="K107" s="203">
        <v>4</v>
      </c>
      <c r="L107" s="203" t="s">
        <v>35</v>
      </c>
    </row>
    <row r="108" spans="1:12" s="282" customFormat="1" ht="11">
      <c r="A108" s="203">
        <v>7</v>
      </c>
      <c r="B108" s="203">
        <v>120941964</v>
      </c>
      <c r="C108" s="203" t="s">
        <v>124</v>
      </c>
      <c r="D108" s="203" t="s">
        <v>15</v>
      </c>
      <c r="E108" s="203" t="s">
        <v>14</v>
      </c>
      <c r="F108" s="204">
        <v>0.36440800000000001</v>
      </c>
      <c r="G108" s="204">
        <v>0.11801</v>
      </c>
      <c r="H108" s="204">
        <v>1.7750999999999999E-2</v>
      </c>
      <c r="I108" s="171">
        <v>7.34E-11</v>
      </c>
      <c r="J108" s="204">
        <v>0.87738099999999997</v>
      </c>
      <c r="K108" s="203">
        <v>3</v>
      </c>
      <c r="L108" s="203" t="s">
        <v>125</v>
      </c>
    </row>
    <row r="109" spans="1:12" s="282" customFormat="1" ht="11">
      <c r="A109" s="203">
        <v>7</v>
      </c>
      <c r="B109" s="203">
        <v>120942073</v>
      </c>
      <c r="C109" s="203" t="s">
        <v>126</v>
      </c>
      <c r="D109" s="203" t="s">
        <v>14</v>
      </c>
      <c r="E109" s="203" t="s">
        <v>15</v>
      </c>
      <c r="F109" s="204">
        <v>0.35300399999999998</v>
      </c>
      <c r="G109" s="204">
        <v>0.118369</v>
      </c>
      <c r="H109" s="204">
        <v>1.6257000000000001E-2</v>
      </c>
      <c r="I109" s="171">
        <v>9.7800000000000007E-13</v>
      </c>
      <c r="J109" s="204">
        <v>0.81737099999999996</v>
      </c>
      <c r="K109" s="203">
        <v>4</v>
      </c>
      <c r="L109" s="203" t="s">
        <v>35</v>
      </c>
    </row>
    <row r="110" spans="1:12" s="282" customFormat="1" ht="11">
      <c r="A110" s="203">
        <v>7</v>
      </c>
      <c r="B110" s="203">
        <v>120945217</v>
      </c>
      <c r="C110" s="203" t="s">
        <v>127</v>
      </c>
      <c r="D110" s="203" t="s">
        <v>20</v>
      </c>
      <c r="E110" s="203" t="s">
        <v>18</v>
      </c>
      <c r="F110" s="204">
        <v>0.36400399999999999</v>
      </c>
      <c r="G110" s="204">
        <v>0.119811</v>
      </c>
      <c r="H110" s="204">
        <v>1.6167999999999998E-2</v>
      </c>
      <c r="I110" s="171">
        <v>3.8600000000000002E-13</v>
      </c>
      <c r="J110" s="204">
        <v>0.78543499999999999</v>
      </c>
      <c r="K110" s="203">
        <v>4</v>
      </c>
      <c r="L110" s="203" t="s">
        <v>35</v>
      </c>
    </row>
    <row r="111" spans="1:12" s="282" customFormat="1" ht="11">
      <c r="A111" s="203">
        <v>7</v>
      </c>
      <c r="B111" s="203">
        <v>120945328</v>
      </c>
      <c r="C111" s="203" t="s">
        <v>128</v>
      </c>
      <c r="D111" s="203" t="s">
        <v>15</v>
      </c>
      <c r="E111" s="203" t="s">
        <v>14</v>
      </c>
      <c r="F111" s="204">
        <v>0.36424600000000001</v>
      </c>
      <c r="G111" s="204">
        <v>0.120794</v>
      </c>
      <c r="H111" s="204">
        <v>1.6159E-2</v>
      </c>
      <c r="I111" s="171">
        <v>2.4099999999999998E-13</v>
      </c>
      <c r="J111" s="204">
        <v>0.79014099999999998</v>
      </c>
      <c r="K111" s="203">
        <v>4</v>
      </c>
      <c r="L111" s="203" t="s">
        <v>35</v>
      </c>
    </row>
    <row r="112" spans="1:12" s="405" customFormat="1" ht="11">
      <c r="A112" s="203">
        <v>7</v>
      </c>
      <c r="B112" s="203">
        <v>120946754</v>
      </c>
      <c r="C112" s="203" t="s">
        <v>129</v>
      </c>
      <c r="D112" s="203" t="s">
        <v>14</v>
      </c>
      <c r="E112" s="203" t="s">
        <v>15</v>
      </c>
      <c r="F112" s="204">
        <v>0.361813</v>
      </c>
      <c r="G112" s="204">
        <v>0.11733499999999999</v>
      </c>
      <c r="H112" s="204">
        <v>1.6191000000000001E-2</v>
      </c>
      <c r="I112" s="171">
        <v>1.2499999999999999E-12</v>
      </c>
      <c r="J112" s="204">
        <v>0.80740400000000001</v>
      </c>
      <c r="K112" s="203">
        <v>4</v>
      </c>
      <c r="L112" s="203" t="s">
        <v>35</v>
      </c>
    </row>
    <row r="113" spans="1:12" s="282" customFormat="1" ht="11">
      <c r="A113" s="203">
        <v>7</v>
      </c>
      <c r="B113" s="203">
        <v>120947598</v>
      </c>
      <c r="C113" s="203" t="s">
        <v>130</v>
      </c>
      <c r="D113" s="203" t="s">
        <v>18</v>
      </c>
      <c r="E113" s="203" t="s">
        <v>20</v>
      </c>
      <c r="F113" s="204">
        <v>0.36255799999999999</v>
      </c>
      <c r="G113" s="204">
        <v>0.11892800000000001</v>
      </c>
      <c r="H113" s="204">
        <v>1.6188999999999999E-2</v>
      </c>
      <c r="I113" s="171">
        <v>6.1300000000000001E-13</v>
      </c>
      <c r="J113" s="204">
        <v>0.79251199999999999</v>
      </c>
      <c r="K113" s="203">
        <v>4</v>
      </c>
      <c r="L113" s="203" t="s">
        <v>35</v>
      </c>
    </row>
    <row r="114" spans="1:12" s="282" customFormat="1" ht="11">
      <c r="A114" s="203">
        <v>7</v>
      </c>
      <c r="B114" s="203">
        <v>120948460</v>
      </c>
      <c r="C114" s="203" t="s">
        <v>131</v>
      </c>
      <c r="D114" s="203" t="s">
        <v>15</v>
      </c>
      <c r="E114" s="203" t="s">
        <v>20</v>
      </c>
      <c r="F114" s="204">
        <v>0.35486499999999999</v>
      </c>
      <c r="G114" s="204">
        <v>0.11949700000000001</v>
      </c>
      <c r="H114" s="204">
        <v>1.6223000000000001E-2</v>
      </c>
      <c r="I114" s="171">
        <v>5.3199999999999995E-13</v>
      </c>
      <c r="J114" s="204">
        <v>0.80575200000000002</v>
      </c>
      <c r="K114" s="203">
        <v>4</v>
      </c>
      <c r="L114" s="203" t="s">
        <v>35</v>
      </c>
    </row>
    <row r="115" spans="1:12" s="282" customFormat="1" ht="11">
      <c r="A115" s="203">
        <v>7</v>
      </c>
      <c r="B115" s="203">
        <v>120948907</v>
      </c>
      <c r="C115" s="203" t="s">
        <v>132</v>
      </c>
      <c r="D115" s="203" t="s">
        <v>20</v>
      </c>
      <c r="E115" s="203" t="s">
        <v>18</v>
      </c>
      <c r="F115" s="204">
        <v>0.363402</v>
      </c>
      <c r="G115" s="204">
        <v>0.11895</v>
      </c>
      <c r="H115" s="204">
        <v>1.6182999999999999E-2</v>
      </c>
      <c r="I115" s="171">
        <v>5.9499999999999999E-13</v>
      </c>
      <c r="J115" s="204">
        <v>0.779034</v>
      </c>
      <c r="K115" s="203">
        <v>4</v>
      </c>
      <c r="L115" s="203" t="s">
        <v>35</v>
      </c>
    </row>
    <row r="116" spans="1:12" s="282" customFormat="1" ht="11">
      <c r="A116" s="203">
        <v>7</v>
      </c>
      <c r="B116" s="203">
        <v>120949542</v>
      </c>
      <c r="C116" s="203" t="s">
        <v>133</v>
      </c>
      <c r="D116" s="203" t="s">
        <v>15</v>
      </c>
      <c r="E116" s="203" t="s">
        <v>20</v>
      </c>
      <c r="F116" s="204">
        <v>0.35463299999999998</v>
      </c>
      <c r="G116" s="204">
        <v>0.120185</v>
      </c>
      <c r="H116" s="204">
        <v>1.6223999999999999E-2</v>
      </c>
      <c r="I116" s="171">
        <v>3.9299999999999999E-13</v>
      </c>
      <c r="J116" s="204">
        <v>0.80721299999999996</v>
      </c>
      <c r="K116" s="203">
        <v>4</v>
      </c>
      <c r="L116" s="203" t="s">
        <v>35</v>
      </c>
    </row>
    <row r="117" spans="1:12" s="282" customFormat="1" ht="11">
      <c r="A117" s="203">
        <v>7</v>
      </c>
      <c r="B117" s="203">
        <v>120951144</v>
      </c>
      <c r="C117" s="203" t="s">
        <v>134</v>
      </c>
      <c r="D117" s="203" t="s">
        <v>15</v>
      </c>
      <c r="E117" s="203" t="s">
        <v>18</v>
      </c>
      <c r="F117" s="204">
        <v>0.49445600000000001</v>
      </c>
      <c r="G117" s="204">
        <v>-0.121049</v>
      </c>
      <c r="H117" s="204">
        <v>1.5504E-2</v>
      </c>
      <c r="I117" s="171">
        <v>2.0199999999999998E-14</v>
      </c>
      <c r="J117" s="204">
        <v>0.43604100000000001</v>
      </c>
      <c r="K117" s="203">
        <v>4</v>
      </c>
      <c r="L117" s="203" t="s">
        <v>109</v>
      </c>
    </row>
    <row r="118" spans="1:12" s="282" customFormat="1" ht="11">
      <c r="A118" s="203">
        <v>7</v>
      </c>
      <c r="B118" s="203">
        <v>120952582</v>
      </c>
      <c r="C118" s="203" t="s">
        <v>135</v>
      </c>
      <c r="D118" s="203" t="s">
        <v>18</v>
      </c>
      <c r="E118" s="203" t="s">
        <v>15</v>
      </c>
      <c r="F118" s="204">
        <v>0.36299199999999998</v>
      </c>
      <c r="G118" s="204">
        <v>0.116726</v>
      </c>
      <c r="H118" s="204">
        <v>1.6195999999999999E-2</v>
      </c>
      <c r="I118" s="171">
        <v>1.65E-12</v>
      </c>
      <c r="J118" s="204">
        <v>0.80200499999999997</v>
      </c>
      <c r="K118" s="203">
        <v>4</v>
      </c>
      <c r="L118" s="203" t="s">
        <v>35</v>
      </c>
    </row>
    <row r="119" spans="1:12" s="282" customFormat="1" ht="11">
      <c r="A119" s="203">
        <v>7</v>
      </c>
      <c r="B119" s="203">
        <v>120953756</v>
      </c>
      <c r="C119" s="203" t="s">
        <v>136</v>
      </c>
      <c r="D119" s="203" t="s">
        <v>18</v>
      </c>
      <c r="E119" s="203" t="s">
        <v>20</v>
      </c>
      <c r="F119" s="204">
        <v>4.9026E-2</v>
      </c>
      <c r="G119" s="204">
        <v>0.33805000000000002</v>
      </c>
      <c r="H119" s="204">
        <v>3.5723999999999999E-2</v>
      </c>
      <c r="I119" s="171">
        <v>1.83E-20</v>
      </c>
      <c r="J119" s="204">
        <v>0.74409899999999995</v>
      </c>
      <c r="K119" s="203">
        <v>4</v>
      </c>
      <c r="L119" s="203" t="s">
        <v>35</v>
      </c>
    </row>
    <row r="120" spans="1:12" s="282" customFormat="1" ht="11">
      <c r="A120" s="203">
        <v>7</v>
      </c>
      <c r="B120" s="203">
        <v>120954469</v>
      </c>
      <c r="C120" s="203" t="s">
        <v>137</v>
      </c>
      <c r="D120" s="203" t="s">
        <v>18</v>
      </c>
      <c r="E120" s="203" t="s">
        <v>20</v>
      </c>
      <c r="F120" s="204">
        <v>2.1215999999999999E-2</v>
      </c>
      <c r="G120" s="204">
        <v>0.41050199999999998</v>
      </c>
      <c r="H120" s="204">
        <v>5.7907E-2</v>
      </c>
      <c r="I120" s="171">
        <v>3.7700000000000003E-12</v>
      </c>
      <c r="J120" s="204">
        <v>0.53501799999999999</v>
      </c>
      <c r="K120" s="203">
        <v>4</v>
      </c>
      <c r="L120" s="203" t="s">
        <v>35</v>
      </c>
    </row>
    <row r="121" spans="1:12" s="282" customFormat="1" ht="11">
      <c r="A121" s="203">
        <v>7</v>
      </c>
      <c r="B121" s="203">
        <v>120954908</v>
      </c>
      <c r="C121" s="203" t="s">
        <v>138</v>
      </c>
      <c r="D121" s="203" t="s">
        <v>14</v>
      </c>
      <c r="E121" s="203" t="s">
        <v>20</v>
      </c>
      <c r="F121" s="204">
        <v>0.39609</v>
      </c>
      <c r="G121" s="204">
        <v>0.1376</v>
      </c>
      <c r="H121" s="204">
        <v>1.618E-2</v>
      </c>
      <c r="I121" s="171">
        <v>7.9199999999999998E-17</v>
      </c>
      <c r="J121" s="204">
        <v>0.75937399999999999</v>
      </c>
      <c r="K121" s="203">
        <v>4</v>
      </c>
      <c r="L121" s="203" t="s">
        <v>35</v>
      </c>
    </row>
    <row r="122" spans="1:12" s="282" customFormat="1" ht="11">
      <c r="A122" s="203">
        <v>7</v>
      </c>
      <c r="B122" s="203">
        <v>120956440</v>
      </c>
      <c r="C122" s="203" t="s">
        <v>139</v>
      </c>
      <c r="D122" s="203" t="s">
        <v>20</v>
      </c>
      <c r="E122" s="203" t="s">
        <v>18</v>
      </c>
      <c r="F122" s="204">
        <v>0.39369300000000002</v>
      </c>
      <c r="G122" s="204">
        <v>0.13889199999999999</v>
      </c>
      <c r="H122" s="204">
        <v>1.618E-2</v>
      </c>
      <c r="I122" s="171">
        <v>4.0700000000000001E-17</v>
      </c>
      <c r="J122" s="204">
        <v>0.73817699999999997</v>
      </c>
      <c r="K122" s="203">
        <v>4</v>
      </c>
      <c r="L122" s="203" t="s">
        <v>35</v>
      </c>
    </row>
    <row r="123" spans="1:12" s="282" customFormat="1" ht="11">
      <c r="A123" s="203">
        <v>7</v>
      </c>
      <c r="B123" s="203">
        <v>120959062</v>
      </c>
      <c r="C123" s="203" t="s">
        <v>140</v>
      </c>
      <c r="D123" s="203" t="s">
        <v>14</v>
      </c>
      <c r="E123" s="203" t="s">
        <v>15</v>
      </c>
      <c r="F123" s="204">
        <v>0.46710099999999999</v>
      </c>
      <c r="G123" s="204">
        <v>-0.14042099999999999</v>
      </c>
      <c r="H123" s="204">
        <v>1.5734000000000001E-2</v>
      </c>
      <c r="I123" s="171">
        <v>2.24E-18</v>
      </c>
      <c r="J123" s="204">
        <v>0</v>
      </c>
      <c r="K123" s="203">
        <v>4</v>
      </c>
      <c r="L123" s="203" t="s">
        <v>109</v>
      </c>
    </row>
    <row r="124" spans="1:12" s="282" customFormat="1" ht="11">
      <c r="A124" s="203">
        <v>7</v>
      </c>
      <c r="B124" s="203">
        <v>120959135</v>
      </c>
      <c r="C124" s="203" t="s">
        <v>141</v>
      </c>
      <c r="D124" s="203" t="s">
        <v>14</v>
      </c>
      <c r="E124" s="203" t="s">
        <v>15</v>
      </c>
      <c r="F124" s="204">
        <v>0.35619699999999999</v>
      </c>
      <c r="G124" s="204">
        <v>0.129467</v>
      </c>
      <c r="H124" s="204">
        <v>1.6508999999999999E-2</v>
      </c>
      <c r="I124" s="171">
        <v>1.55E-14</v>
      </c>
      <c r="J124" s="204">
        <v>0.73406199999999999</v>
      </c>
      <c r="K124" s="203">
        <v>4</v>
      </c>
      <c r="L124" s="203" t="s">
        <v>35</v>
      </c>
    </row>
    <row r="125" spans="1:12" s="282" customFormat="1" ht="11">
      <c r="A125" s="203">
        <v>7</v>
      </c>
      <c r="B125" s="203">
        <v>120962164</v>
      </c>
      <c r="C125" s="203" t="s">
        <v>142</v>
      </c>
      <c r="D125" s="203" t="s">
        <v>20</v>
      </c>
      <c r="E125" s="203" t="s">
        <v>18</v>
      </c>
      <c r="F125" s="204">
        <v>0.40793299999999999</v>
      </c>
      <c r="G125" s="204">
        <v>0.13556000000000001</v>
      </c>
      <c r="H125" s="204">
        <v>1.5990000000000001E-2</v>
      </c>
      <c r="I125" s="171">
        <v>9.8300000000000002E-17</v>
      </c>
      <c r="J125" s="204">
        <v>0.73036299999999998</v>
      </c>
      <c r="K125" s="203">
        <v>4</v>
      </c>
      <c r="L125" s="203" t="s">
        <v>35</v>
      </c>
    </row>
    <row r="126" spans="1:12" s="282" customFormat="1" ht="11">
      <c r="A126" s="203">
        <v>7</v>
      </c>
      <c r="B126" s="203">
        <v>120966790</v>
      </c>
      <c r="C126" s="203" t="s">
        <v>143</v>
      </c>
      <c r="D126" s="203" t="s">
        <v>20</v>
      </c>
      <c r="E126" s="203" t="s">
        <v>18</v>
      </c>
      <c r="F126" s="204">
        <v>0.26556299999999999</v>
      </c>
      <c r="G126" s="204">
        <v>0.17106299999999999</v>
      </c>
      <c r="H126" s="204">
        <v>1.7762E-2</v>
      </c>
      <c r="I126" s="171">
        <v>3.8499999999999999E-21</v>
      </c>
      <c r="J126" s="204">
        <v>0.76014800000000005</v>
      </c>
      <c r="K126" s="203">
        <v>4</v>
      </c>
      <c r="L126" s="203" t="s">
        <v>35</v>
      </c>
    </row>
    <row r="127" spans="1:12" s="282" customFormat="1" ht="11">
      <c r="A127" s="203">
        <v>7</v>
      </c>
      <c r="B127" s="203">
        <v>120969769</v>
      </c>
      <c r="C127" s="203" t="s">
        <v>144</v>
      </c>
      <c r="D127" s="203" t="s">
        <v>18</v>
      </c>
      <c r="E127" s="203" t="s">
        <v>20</v>
      </c>
      <c r="F127" s="204">
        <v>0.45722800000000002</v>
      </c>
      <c r="G127" s="204">
        <v>0.144063</v>
      </c>
      <c r="H127" s="204">
        <v>1.5478E-2</v>
      </c>
      <c r="I127" s="171">
        <v>7.5299999999999996E-20</v>
      </c>
      <c r="J127" s="204">
        <v>0</v>
      </c>
      <c r="K127" s="203">
        <v>4</v>
      </c>
      <c r="L127" s="203" t="s">
        <v>35</v>
      </c>
    </row>
    <row r="128" spans="1:12" s="282" customFormat="1" ht="11">
      <c r="A128" s="203">
        <v>7</v>
      </c>
      <c r="B128" s="203">
        <v>120973621</v>
      </c>
      <c r="C128" s="203" t="s">
        <v>145</v>
      </c>
      <c r="D128" s="203" t="s">
        <v>20</v>
      </c>
      <c r="E128" s="203" t="s">
        <v>15</v>
      </c>
      <c r="F128" s="204">
        <v>0.45879900000000001</v>
      </c>
      <c r="G128" s="204">
        <v>0.14632000000000001</v>
      </c>
      <c r="H128" s="204">
        <v>1.5432E-2</v>
      </c>
      <c r="I128" s="171">
        <v>1.54E-20</v>
      </c>
      <c r="J128" s="204">
        <v>0</v>
      </c>
      <c r="K128" s="203">
        <v>4</v>
      </c>
      <c r="L128" s="203" t="s">
        <v>35</v>
      </c>
    </row>
    <row r="129" spans="1:12" s="282" customFormat="1" ht="11">
      <c r="A129" s="203">
        <v>7</v>
      </c>
      <c r="B129" s="203">
        <v>120974765</v>
      </c>
      <c r="C129" s="203" t="s">
        <v>146</v>
      </c>
      <c r="D129" s="203" t="s">
        <v>20</v>
      </c>
      <c r="E129" s="203" t="s">
        <v>18</v>
      </c>
      <c r="F129" s="204">
        <v>0.28134700000000001</v>
      </c>
      <c r="G129" s="204">
        <v>0.179282</v>
      </c>
      <c r="H129" s="204">
        <v>1.7344999999999999E-2</v>
      </c>
      <c r="I129" s="171">
        <v>4.1499999999999996E-24</v>
      </c>
      <c r="J129" s="204">
        <v>0.65522599999999998</v>
      </c>
      <c r="K129" s="203">
        <v>4</v>
      </c>
      <c r="L129" s="203" t="s">
        <v>35</v>
      </c>
    </row>
    <row r="130" spans="1:12" s="282" customFormat="1" ht="11">
      <c r="A130" s="203">
        <v>7</v>
      </c>
      <c r="B130" s="203">
        <v>120977734</v>
      </c>
      <c r="C130" s="203" t="s">
        <v>147</v>
      </c>
      <c r="D130" s="203" t="s">
        <v>18</v>
      </c>
      <c r="E130" s="203" t="s">
        <v>20</v>
      </c>
      <c r="F130" s="204">
        <v>0.28151500000000002</v>
      </c>
      <c r="G130" s="204">
        <v>0.17770900000000001</v>
      </c>
      <c r="H130" s="204">
        <v>1.7335E-2</v>
      </c>
      <c r="I130" s="171">
        <v>9.6700000000000002E-24</v>
      </c>
      <c r="J130" s="204">
        <v>0.64348300000000003</v>
      </c>
      <c r="K130" s="203">
        <v>4</v>
      </c>
      <c r="L130" s="203" t="s">
        <v>35</v>
      </c>
    </row>
    <row r="131" spans="1:12" s="282" customFormat="1" ht="11">
      <c r="A131" s="203">
        <v>7</v>
      </c>
      <c r="B131" s="203">
        <v>120979089</v>
      </c>
      <c r="C131" s="203" t="s">
        <v>148</v>
      </c>
      <c r="D131" s="203" t="s">
        <v>14</v>
      </c>
      <c r="E131" s="203" t="s">
        <v>15</v>
      </c>
      <c r="F131" s="204">
        <v>0.45858599999999999</v>
      </c>
      <c r="G131" s="204">
        <v>0.145984</v>
      </c>
      <c r="H131" s="204">
        <v>1.5431E-2</v>
      </c>
      <c r="I131" s="171">
        <v>1.8600000000000001E-20</v>
      </c>
      <c r="J131" s="204">
        <v>0</v>
      </c>
      <c r="K131" s="203">
        <v>4</v>
      </c>
      <c r="L131" s="203" t="s">
        <v>35</v>
      </c>
    </row>
    <row r="132" spans="1:12" s="282" customFormat="1" ht="11">
      <c r="A132" s="203">
        <v>7</v>
      </c>
      <c r="B132" s="203">
        <v>120983343</v>
      </c>
      <c r="C132" s="203" t="s">
        <v>149</v>
      </c>
      <c r="D132" s="203" t="s">
        <v>20</v>
      </c>
      <c r="E132" s="203" t="s">
        <v>18</v>
      </c>
      <c r="F132" s="204">
        <v>0.28131400000000001</v>
      </c>
      <c r="G132" s="204">
        <v>0.17769199999999999</v>
      </c>
      <c r="H132" s="204">
        <v>1.7323000000000002E-2</v>
      </c>
      <c r="I132" s="171">
        <v>9.0899999999999996E-24</v>
      </c>
      <c r="J132" s="204">
        <v>0.65747299999999997</v>
      </c>
      <c r="K132" s="203">
        <v>4</v>
      </c>
      <c r="L132" s="203" t="s">
        <v>35</v>
      </c>
    </row>
    <row r="133" spans="1:12" s="282" customFormat="1" ht="11">
      <c r="A133" s="203">
        <v>7</v>
      </c>
      <c r="B133" s="203">
        <v>120984041</v>
      </c>
      <c r="C133" s="203" t="s">
        <v>150</v>
      </c>
      <c r="D133" s="203" t="s">
        <v>14</v>
      </c>
      <c r="E133" s="203" t="s">
        <v>20</v>
      </c>
      <c r="F133" s="204">
        <v>0.45898499999999998</v>
      </c>
      <c r="G133" s="204">
        <v>0.14516999999999999</v>
      </c>
      <c r="H133" s="204">
        <v>1.5453E-2</v>
      </c>
      <c r="I133" s="171">
        <v>3.4199999999999998E-20</v>
      </c>
      <c r="J133" s="204">
        <v>0</v>
      </c>
      <c r="K133" s="203">
        <v>4</v>
      </c>
      <c r="L133" s="203" t="s">
        <v>35</v>
      </c>
    </row>
    <row r="134" spans="1:12" s="282" customFormat="1" ht="11">
      <c r="A134" s="203">
        <v>7</v>
      </c>
      <c r="B134" s="203">
        <v>120990837</v>
      </c>
      <c r="C134" s="203" t="s">
        <v>151</v>
      </c>
      <c r="D134" s="203" t="s">
        <v>20</v>
      </c>
      <c r="E134" s="203" t="s">
        <v>15</v>
      </c>
      <c r="F134" s="204">
        <v>0.46545700000000001</v>
      </c>
      <c r="G134" s="204">
        <v>0.13302900000000001</v>
      </c>
      <c r="H134" s="204">
        <v>1.5455E-2</v>
      </c>
      <c r="I134" s="171">
        <v>3.3500000000000002E-17</v>
      </c>
      <c r="J134" s="204">
        <v>0</v>
      </c>
      <c r="K134" s="203">
        <v>4</v>
      </c>
      <c r="L134" s="203" t="s">
        <v>35</v>
      </c>
    </row>
    <row r="135" spans="1:12" s="282" customFormat="1" ht="11">
      <c r="A135" s="203">
        <v>7</v>
      </c>
      <c r="B135" s="203">
        <v>120994169</v>
      </c>
      <c r="C135" s="203" t="s">
        <v>152</v>
      </c>
      <c r="D135" s="203" t="s">
        <v>14</v>
      </c>
      <c r="E135" s="203" t="s">
        <v>20</v>
      </c>
      <c r="F135" s="204">
        <v>0.28009600000000001</v>
      </c>
      <c r="G135" s="204">
        <v>0.18071300000000001</v>
      </c>
      <c r="H135" s="204">
        <v>1.7347000000000001E-2</v>
      </c>
      <c r="I135" s="171">
        <v>1.83E-24</v>
      </c>
      <c r="J135" s="204">
        <v>0.67421200000000003</v>
      </c>
      <c r="K135" s="203">
        <v>4</v>
      </c>
      <c r="L135" s="203" t="s">
        <v>35</v>
      </c>
    </row>
    <row r="136" spans="1:12" s="282" customFormat="1" ht="11">
      <c r="A136" s="203">
        <v>7</v>
      </c>
      <c r="B136" s="203">
        <v>120994673</v>
      </c>
      <c r="C136" s="203" t="s">
        <v>153</v>
      </c>
      <c r="D136" s="203" t="s">
        <v>15</v>
      </c>
      <c r="E136" s="203" t="s">
        <v>14</v>
      </c>
      <c r="F136" s="204">
        <v>0.47680699999999998</v>
      </c>
      <c r="G136" s="204">
        <v>0.13542699999999999</v>
      </c>
      <c r="H136" s="204">
        <v>1.5429999999999999E-2</v>
      </c>
      <c r="I136" s="171">
        <v>8.0200000000000005E-18</v>
      </c>
      <c r="J136" s="204">
        <v>0</v>
      </c>
      <c r="K136" s="203">
        <v>4</v>
      </c>
      <c r="L136" s="203" t="s">
        <v>35</v>
      </c>
    </row>
    <row r="137" spans="1:12" s="282" customFormat="1" ht="11">
      <c r="A137" s="203">
        <v>7</v>
      </c>
      <c r="B137" s="203">
        <v>120996240</v>
      </c>
      <c r="C137" s="203" t="s">
        <v>154</v>
      </c>
      <c r="D137" s="203" t="s">
        <v>18</v>
      </c>
      <c r="E137" s="203" t="s">
        <v>20</v>
      </c>
      <c r="F137" s="204">
        <v>0.47691099999999997</v>
      </c>
      <c r="G137" s="204">
        <v>0.13403399999999999</v>
      </c>
      <c r="H137" s="204">
        <v>1.5439E-2</v>
      </c>
      <c r="I137" s="171">
        <v>1.8E-17</v>
      </c>
      <c r="J137" s="204">
        <v>0</v>
      </c>
      <c r="K137" s="203">
        <v>4</v>
      </c>
      <c r="L137" s="203" t="s">
        <v>35</v>
      </c>
    </row>
    <row r="138" spans="1:12" s="282" customFormat="1" ht="11">
      <c r="A138" s="203">
        <v>7</v>
      </c>
      <c r="B138" s="203">
        <v>120996595</v>
      </c>
      <c r="C138" s="203" t="s">
        <v>155</v>
      </c>
      <c r="D138" s="203" t="s">
        <v>14</v>
      </c>
      <c r="E138" s="203" t="s">
        <v>15</v>
      </c>
      <c r="F138" s="204">
        <v>0.47700799999999999</v>
      </c>
      <c r="G138" s="204">
        <v>0.134771</v>
      </c>
      <c r="H138" s="204">
        <v>1.5436E-2</v>
      </c>
      <c r="I138" s="171">
        <v>1.18E-17</v>
      </c>
      <c r="J138" s="204">
        <v>0</v>
      </c>
      <c r="K138" s="203">
        <v>4</v>
      </c>
      <c r="L138" s="203" t="s">
        <v>35</v>
      </c>
    </row>
    <row r="139" spans="1:12" s="282" customFormat="1" ht="11">
      <c r="A139" s="203">
        <v>7</v>
      </c>
      <c r="B139" s="203">
        <v>120997560</v>
      </c>
      <c r="C139" s="203" t="s">
        <v>156</v>
      </c>
      <c r="D139" s="203" t="s">
        <v>18</v>
      </c>
      <c r="E139" s="203" t="s">
        <v>14</v>
      </c>
      <c r="F139" s="204">
        <v>0.47769</v>
      </c>
      <c r="G139" s="204">
        <v>0.13447300000000001</v>
      </c>
      <c r="H139" s="204">
        <v>1.5431E-2</v>
      </c>
      <c r="I139" s="171">
        <v>1.36E-17</v>
      </c>
      <c r="J139" s="204">
        <v>0</v>
      </c>
      <c r="K139" s="203">
        <v>4</v>
      </c>
      <c r="L139" s="203" t="s">
        <v>35</v>
      </c>
    </row>
    <row r="140" spans="1:12" s="282" customFormat="1" ht="11">
      <c r="A140" s="203">
        <v>7</v>
      </c>
      <c r="B140" s="203">
        <v>121000718</v>
      </c>
      <c r="C140" s="203" t="s">
        <v>157</v>
      </c>
      <c r="D140" s="203" t="s">
        <v>14</v>
      </c>
      <c r="E140" s="203" t="s">
        <v>15</v>
      </c>
      <c r="F140" s="204">
        <v>0.28030899999999997</v>
      </c>
      <c r="G140" s="204">
        <v>0.17891599999999999</v>
      </c>
      <c r="H140" s="204">
        <v>1.7299999999999999E-2</v>
      </c>
      <c r="I140" s="171">
        <v>3.9100000000000003E-24</v>
      </c>
      <c r="J140" s="204">
        <v>0.68708499999999995</v>
      </c>
      <c r="K140" s="203">
        <v>4</v>
      </c>
      <c r="L140" s="203" t="s">
        <v>35</v>
      </c>
    </row>
    <row r="141" spans="1:12" s="282" customFormat="1" ht="11">
      <c r="A141" s="203">
        <v>7</v>
      </c>
      <c r="B141" s="203">
        <v>121000931</v>
      </c>
      <c r="C141" s="203" t="s">
        <v>158</v>
      </c>
      <c r="D141" s="203" t="s">
        <v>20</v>
      </c>
      <c r="E141" s="203" t="s">
        <v>18</v>
      </c>
      <c r="F141" s="204">
        <v>0.28046500000000002</v>
      </c>
      <c r="G141" s="204">
        <v>0.178643</v>
      </c>
      <c r="H141" s="204">
        <v>1.7291999999999998E-2</v>
      </c>
      <c r="I141" s="171">
        <v>4.3699999999999997E-24</v>
      </c>
      <c r="J141" s="204">
        <v>0.68209200000000003</v>
      </c>
      <c r="K141" s="203">
        <v>4</v>
      </c>
      <c r="L141" s="203" t="s">
        <v>35</v>
      </c>
    </row>
    <row r="142" spans="1:12" s="282" customFormat="1" ht="11">
      <c r="A142" s="203">
        <v>7</v>
      </c>
      <c r="B142" s="203">
        <v>121005636</v>
      </c>
      <c r="C142" s="203" t="s">
        <v>159</v>
      </c>
      <c r="D142" s="203" t="s">
        <v>18</v>
      </c>
      <c r="E142" s="203" t="s">
        <v>14</v>
      </c>
      <c r="F142" s="204">
        <v>0.27957799999999999</v>
      </c>
      <c r="G142" s="204">
        <v>0.17932300000000001</v>
      </c>
      <c r="H142" s="204">
        <v>1.7357000000000001E-2</v>
      </c>
      <c r="I142" s="171">
        <v>4.3600000000000001E-24</v>
      </c>
      <c r="J142" s="204">
        <v>0.68975200000000003</v>
      </c>
      <c r="K142" s="203">
        <v>4</v>
      </c>
      <c r="L142" s="203" t="s">
        <v>35</v>
      </c>
    </row>
    <row r="143" spans="1:12" s="282" customFormat="1" ht="11">
      <c r="A143" s="203">
        <v>7</v>
      </c>
      <c r="B143" s="203">
        <v>121007249</v>
      </c>
      <c r="C143" s="203" t="s">
        <v>160</v>
      </c>
      <c r="D143" s="203" t="s">
        <v>15</v>
      </c>
      <c r="E143" s="203" t="s">
        <v>14</v>
      </c>
      <c r="F143" s="204">
        <v>0.476524</v>
      </c>
      <c r="G143" s="204">
        <v>0.134743</v>
      </c>
      <c r="H143" s="204">
        <v>1.5446E-2</v>
      </c>
      <c r="I143" s="171">
        <v>1.2600000000000001E-17</v>
      </c>
      <c r="J143" s="204">
        <v>0</v>
      </c>
      <c r="K143" s="203">
        <v>4</v>
      </c>
      <c r="L143" s="203" t="s">
        <v>35</v>
      </c>
    </row>
    <row r="144" spans="1:12" s="282" customFormat="1" ht="11">
      <c r="A144" s="203">
        <v>7</v>
      </c>
      <c r="B144" s="203">
        <v>121017474</v>
      </c>
      <c r="C144" s="203" t="s">
        <v>161</v>
      </c>
      <c r="D144" s="203" t="s">
        <v>18</v>
      </c>
      <c r="E144" s="203" t="s">
        <v>15</v>
      </c>
      <c r="F144" s="204">
        <v>0.27360299999999999</v>
      </c>
      <c r="G144" s="204">
        <v>0.180673</v>
      </c>
      <c r="H144" s="204">
        <v>1.7422E-2</v>
      </c>
      <c r="I144" s="171">
        <v>2.9500000000000001E-24</v>
      </c>
      <c r="J144" s="204">
        <v>0.64940799999999999</v>
      </c>
      <c r="K144" s="203">
        <v>4</v>
      </c>
      <c r="L144" s="203" t="s">
        <v>35</v>
      </c>
    </row>
    <row r="145" spans="1:12" s="282" customFormat="1" ht="11">
      <c r="A145" s="203">
        <v>7</v>
      </c>
      <c r="B145" s="203">
        <v>121017812</v>
      </c>
      <c r="C145" s="203" t="s">
        <v>162</v>
      </c>
      <c r="D145" s="203" t="s">
        <v>14</v>
      </c>
      <c r="E145" s="203" t="s">
        <v>15</v>
      </c>
      <c r="F145" s="204">
        <v>0.335868</v>
      </c>
      <c r="G145" s="204">
        <v>-0.12758800000000001</v>
      </c>
      <c r="H145" s="204">
        <v>2.1486000000000002E-2</v>
      </c>
      <c r="I145" s="171">
        <v>5.9500000000000003E-9</v>
      </c>
      <c r="J145" s="204">
        <v>0</v>
      </c>
      <c r="K145" s="203">
        <v>4</v>
      </c>
      <c r="L145" s="203" t="s">
        <v>109</v>
      </c>
    </row>
    <row r="146" spans="1:12" s="282" customFormat="1" ht="11">
      <c r="A146" s="203">
        <v>7</v>
      </c>
      <c r="B146" s="203">
        <v>121018579</v>
      </c>
      <c r="C146" s="203" t="s">
        <v>163</v>
      </c>
      <c r="D146" s="203" t="s">
        <v>14</v>
      </c>
      <c r="E146" s="203" t="s">
        <v>15</v>
      </c>
      <c r="F146" s="204">
        <v>0.274841</v>
      </c>
      <c r="G146" s="204">
        <v>0.179842</v>
      </c>
      <c r="H146" s="204">
        <v>1.7396999999999999E-2</v>
      </c>
      <c r="I146" s="171">
        <v>4.0899999999999998E-24</v>
      </c>
      <c r="J146" s="204">
        <v>0.66067600000000004</v>
      </c>
      <c r="K146" s="203">
        <v>4</v>
      </c>
      <c r="L146" s="203" t="s">
        <v>35</v>
      </c>
    </row>
    <row r="147" spans="1:12" s="282" customFormat="1" ht="11">
      <c r="A147" s="203">
        <v>7</v>
      </c>
      <c r="B147" s="203">
        <v>121018857</v>
      </c>
      <c r="C147" s="203" t="s">
        <v>164</v>
      </c>
      <c r="D147" s="203" t="s">
        <v>14</v>
      </c>
      <c r="E147" s="203" t="s">
        <v>18</v>
      </c>
      <c r="F147" s="204">
        <v>0.27454200000000001</v>
      </c>
      <c r="G147" s="204">
        <v>0.17949300000000001</v>
      </c>
      <c r="H147" s="204">
        <v>1.7402000000000001E-2</v>
      </c>
      <c r="I147" s="171">
        <v>5.1600000000000001E-24</v>
      </c>
      <c r="J147" s="204">
        <v>0.65896999999999994</v>
      </c>
      <c r="K147" s="203">
        <v>4</v>
      </c>
      <c r="L147" s="203" t="s">
        <v>35</v>
      </c>
    </row>
    <row r="148" spans="1:12" s="282" customFormat="1" ht="11">
      <c r="A148" s="203">
        <v>7</v>
      </c>
      <c r="B148" s="203">
        <v>121025502</v>
      </c>
      <c r="C148" s="203" t="s">
        <v>165</v>
      </c>
      <c r="D148" s="203" t="s">
        <v>15</v>
      </c>
      <c r="E148" s="203" t="s">
        <v>14</v>
      </c>
      <c r="F148" s="204">
        <v>0.27294800000000002</v>
      </c>
      <c r="G148" s="204">
        <v>0.181281</v>
      </c>
      <c r="H148" s="204">
        <v>1.7381000000000001E-2</v>
      </c>
      <c r="I148" s="171">
        <v>1.62E-24</v>
      </c>
      <c r="J148" s="204">
        <v>0.63885599999999998</v>
      </c>
      <c r="K148" s="203">
        <v>4</v>
      </c>
      <c r="L148" s="203" t="s">
        <v>35</v>
      </c>
    </row>
    <row r="149" spans="1:12" s="282" customFormat="1" ht="11">
      <c r="A149" s="203">
        <v>7</v>
      </c>
      <c r="B149" s="203">
        <v>121027434</v>
      </c>
      <c r="C149" s="203" t="s">
        <v>166</v>
      </c>
      <c r="D149" s="203" t="s">
        <v>14</v>
      </c>
      <c r="E149" s="203" t="s">
        <v>15</v>
      </c>
      <c r="F149" s="204">
        <v>0.26882600000000001</v>
      </c>
      <c r="G149" s="204">
        <v>0.184361</v>
      </c>
      <c r="H149" s="204">
        <v>1.7554E-2</v>
      </c>
      <c r="I149" s="171">
        <v>7.7300000000000002E-25</v>
      </c>
      <c r="J149" s="204">
        <v>0.67187200000000002</v>
      </c>
      <c r="K149" s="203">
        <v>4</v>
      </c>
      <c r="L149" s="203" t="s">
        <v>35</v>
      </c>
    </row>
    <row r="150" spans="1:12" s="282" customFormat="1" ht="11">
      <c r="A150" s="203">
        <v>7</v>
      </c>
      <c r="B150" s="203">
        <v>121028340</v>
      </c>
      <c r="C150" s="203" t="s">
        <v>167</v>
      </c>
      <c r="D150" s="203" t="s">
        <v>14</v>
      </c>
      <c r="E150" s="203" t="s">
        <v>15</v>
      </c>
      <c r="F150" s="204">
        <v>0.46983599999999998</v>
      </c>
      <c r="G150" s="204">
        <v>0.13236200000000001</v>
      </c>
      <c r="H150" s="204">
        <v>1.5434E-2</v>
      </c>
      <c r="I150" s="171">
        <v>4.37E-17</v>
      </c>
      <c r="J150" s="204">
        <v>0</v>
      </c>
      <c r="K150" s="203">
        <v>4</v>
      </c>
      <c r="L150" s="203" t="s">
        <v>35</v>
      </c>
    </row>
    <row r="151" spans="1:12" s="282" customFormat="1" ht="11">
      <c r="A151" s="203">
        <v>7</v>
      </c>
      <c r="B151" s="203">
        <v>121031879</v>
      </c>
      <c r="C151" s="203" t="s">
        <v>168</v>
      </c>
      <c r="D151" s="203" t="s">
        <v>14</v>
      </c>
      <c r="E151" s="203" t="s">
        <v>15</v>
      </c>
      <c r="F151" s="204">
        <v>0.47023999999999999</v>
      </c>
      <c r="G151" s="204">
        <v>0.13339699999999999</v>
      </c>
      <c r="H151" s="204">
        <v>1.5427E-2</v>
      </c>
      <c r="I151" s="171">
        <v>2.41E-17</v>
      </c>
      <c r="J151" s="204">
        <v>0</v>
      </c>
      <c r="K151" s="203">
        <v>4</v>
      </c>
      <c r="L151" s="203" t="s">
        <v>35</v>
      </c>
    </row>
    <row r="152" spans="1:12" s="282" customFormat="1" ht="11">
      <c r="A152" s="203">
        <v>7</v>
      </c>
      <c r="B152" s="203">
        <v>121033121</v>
      </c>
      <c r="C152" s="203" t="s">
        <v>169</v>
      </c>
      <c r="D152" s="203" t="s">
        <v>15</v>
      </c>
      <c r="E152" s="203" t="s">
        <v>14</v>
      </c>
      <c r="F152" s="204">
        <v>0.28488799999999997</v>
      </c>
      <c r="G152" s="204">
        <v>0.186109</v>
      </c>
      <c r="H152" s="204">
        <v>1.7420999999999999E-2</v>
      </c>
      <c r="I152" s="171">
        <v>1.21E-25</v>
      </c>
      <c r="J152" s="204">
        <v>0.64040600000000003</v>
      </c>
      <c r="K152" s="203">
        <v>4</v>
      </c>
      <c r="L152" s="203" t="s">
        <v>35</v>
      </c>
    </row>
    <row r="153" spans="1:12" s="282" customFormat="1" ht="11">
      <c r="A153" s="203">
        <v>7</v>
      </c>
      <c r="B153" s="203">
        <v>121033191</v>
      </c>
      <c r="C153" s="203" t="s">
        <v>170</v>
      </c>
      <c r="D153" s="203" t="s">
        <v>20</v>
      </c>
      <c r="E153" s="203" t="s">
        <v>18</v>
      </c>
      <c r="F153" s="204">
        <v>0.46909899999999999</v>
      </c>
      <c r="G153" s="204">
        <v>0.13378100000000001</v>
      </c>
      <c r="H153" s="204">
        <v>1.5547E-2</v>
      </c>
      <c r="I153" s="171">
        <v>3.4299999999999998E-17</v>
      </c>
      <c r="J153" s="204">
        <v>0</v>
      </c>
      <c r="K153" s="203">
        <v>4</v>
      </c>
      <c r="L153" s="203" t="s">
        <v>35</v>
      </c>
    </row>
    <row r="154" spans="1:12" s="282" customFormat="1" ht="11">
      <c r="A154" s="203">
        <v>7</v>
      </c>
      <c r="B154" s="203">
        <v>121040336</v>
      </c>
      <c r="C154" s="203" t="s">
        <v>171</v>
      </c>
      <c r="D154" s="203" t="s">
        <v>14</v>
      </c>
      <c r="E154" s="203" t="s">
        <v>20</v>
      </c>
      <c r="F154" s="204">
        <v>0.281559</v>
      </c>
      <c r="G154" s="204">
        <v>0.18493499999999999</v>
      </c>
      <c r="H154" s="204">
        <v>1.7856E-2</v>
      </c>
      <c r="I154" s="171">
        <v>3.36E-24</v>
      </c>
      <c r="J154" s="204">
        <v>0.61264099999999999</v>
      </c>
      <c r="K154" s="203">
        <v>4</v>
      </c>
      <c r="L154" s="203" t="s">
        <v>35</v>
      </c>
    </row>
    <row r="155" spans="1:12" s="282" customFormat="1" ht="11">
      <c r="A155" s="303">
        <v>7</v>
      </c>
      <c r="B155" s="303">
        <v>121040782</v>
      </c>
      <c r="C155" s="303" t="s">
        <v>172</v>
      </c>
      <c r="D155" s="303" t="s">
        <v>18</v>
      </c>
      <c r="E155" s="303" t="s">
        <v>20</v>
      </c>
      <c r="F155" s="343">
        <v>0.280779</v>
      </c>
      <c r="G155" s="343">
        <v>0.183361</v>
      </c>
      <c r="H155" s="343">
        <v>1.789E-2</v>
      </c>
      <c r="I155" s="344">
        <v>9.8900000000000003E-24</v>
      </c>
      <c r="J155" s="343">
        <v>0.60011499999999995</v>
      </c>
      <c r="K155" s="303">
        <v>4</v>
      </c>
      <c r="L155" s="303" t="s">
        <v>35</v>
      </c>
    </row>
    <row r="156" spans="1:12">
      <c r="A156" s="9"/>
      <c r="B156" s="9"/>
      <c r="C156" s="9"/>
      <c r="D156" s="9"/>
      <c r="E156" s="9"/>
      <c r="F156" s="9"/>
      <c r="G156" s="9"/>
      <c r="H156" s="9"/>
      <c r="I156" s="10"/>
      <c r="J156" s="9"/>
      <c r="K156" s="9"/>
      <c r="L156" s="9"/>
    </row>
  </sheetData>
  <sortState ref="A4:L155">
    <sortCondition ref="A4:A155"/>
    <sortCondition ref="B4:B155"/>
  </sortState>
  <pageMargins left="0.7" right="0.7" top="0.75" bottom="0.75" header="0.3" footer="0.3"/>
  <pageSetup orientation="portrait"/>
  <extLst>
    <ext xmlns:mx="http://schemas.microsoft.com/office/mac/excel/2008/main" uri="{64002731-A6B0-56B0-2670-7721B7C09600}">
      <mx:PLV Mode="0" OnePage="0" WScale="0"/>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24"/>
  <sheetViews>
    <sheetView showGridLines="0" workbookViewId="0">
      <selection activeCell="D7" sqref="D7"/>
    </sheetView>
  </sheetViews>
  <sheetFormatPr baseColWidth="10" defaultColWidth="8.83203125" defaultRowHeight="12" x14ac:dyDescent="0"/>
  <cols>
    <col min="1" max="1" width="9.5" style="3" bestFit="1" customWidth="1"/>
    <col min="2" max="2" width="8.83203125" style="3"/>
    <col min="3" max="4" width="12.83203125" style="3" bestFit="1" customWidth="1"/>
    <col min="5" max="6" width="9.5" style="3" bestFit="1" customWidth="1"/>
    <col min="7" max="7" width="12.1640625" style="3" bestFit="1" customWidth="1"/>
    <col min="8" max="8" width="10.1640625" style="3" bestFit="1" customWidth="1"/>
    <col min="9" max="16384" width="8.83203125" style="3"/>
  </cols>
  <sheetData>
    <row r="1" spans="1:8">
      <c r="A1" s="1" t="s">
        <v>8502</v>
      </c>
      <c r="B1" s="1"/>
      <c r="C1" s="2"/>
      <c r="D1" s="2"/>
      <c r="E1" s="2"/>
      <c r="F1" s="2"/>
      <c r="G1" s="2"/>
      <c r="H1" s="2"/>
    </row>
    <row r="3" spans="1:8" s="159" customFormat="1" ht="24.5" customHeight="1">
      <c r="C3" s="521" t="s">
        <v>3540</v>
      </c>
      <c r="D3" s="521"/>
      <c r="G3" s="521" t="s">
        <v>3539</v>
      </c>
      <c r="H3" s="521"/>
    </row>
    <row r="4" spans="1:8" s="159" customFormat="1">
      <c r="A4" s="269" t="s">
        <v>0</v>
      </c>
      <c r="B4" s="269" t="s">
        <v>1</v>
      </c>
      <c r="C4" s="270" t="s">
        <v>3541</v>
      </c>
      <c r="D4" s="270" t="s">
        <v>3542</v>
      </c>
      <c r="E4" s="406" t="s">
        <v>8551</v>
      </c>
      <c r="F4" s="269" t="s">
        <v>2</v>
      </c>
      <c r="G4" s="406" t="s">
        <v>8552</v>
      </c>
      <c r="H4" s="406" t="s">
        <v>8553</v>
      </c>
    </row>
    <row r="5" spans="1:8" s="159" customFormat="1" ht="11">
      <c r="A5" s="522">
        <v>7</v>
      </c>
      <c r="B5" s="522" t="s">
        <v>187</v>
      </c>
      <c r="C5" s="407">
        <v>119913201</v>
      </c>
      <c r="D5" s="407">
        <v>119913300</v>
      </c>
      <c r="E5" s="408">
        <v>8.2000000000000003E-2</v>
      </c>
      <c r="F5" s="408">
        <v>0.155</v>
      </c>
      <c r="G5" s="523">
        <v>0.1</v>
      </c>
      <c r="H5" s="523">
        <v>0.08</v>
      </c>
    </row>
    <row r="6" spans="1:8" s="159" customFormat="1" ht="11">
      <c r="A6" s="522"/>
      <c r="B6" s="522"/>
      <c r="C6" s="407">
        <v>119913301</v>
      </c>
      <c r="D6" s="407">
        <v>119913400</v>
      </c>
      <c r="E6" s="408">
        <v>9.5000000000000001E-2</v>
      </c>
      <c r="F6" s="408">
        <v>9.6000000000000002E-2</v>
      </c>
      <c r="G6" s="523"/>
      <c r="H6" s="523"/>
    </row>
    <row r="7" spans="1:8" s="159" customFormat="1" ht="11">
      <c r="A7" s="522"/>
      <c r="B7" s="522"/>
      <c r="C7" s="407">
        <v>119913401</v>
      </c>
      <c r="D7" s="407">
        <v>119913500</v>
      </c>
      <c r="E7" s="408">
        <v>8.8999999999999996E-2</v>
      </c>
      <c r="F7" s="408">
        <v>0.121</v>
      </c>
      <c r="G7" s="523"/>
      <c r="H7" s="523"/>
    </row>
    <row r="8" spans="1:8" s="159" customFormat="1" ht="11">
      <c r="A8" s="522"/>
      <c r="B8" s="522"/>
      <c r="C8" s="407">
        <v>119913501</v>
      </c>
      <c r="D8" s="407">
        <v>119913600</v>
      </c>
      <c r="E8" s="408">
        <v>0.104</v>
      </c>
      <c r="F8" s="408">
        <v>6.9000000000000006E-2</v>
      </c>
      <c r="G8" s="523"/>
      <c r="H8" s="523"/>
    </row>
    <row r="9" spans="1:8" s="159" customFormat="1" ht="11">
      <c r="A9" s="522"/>
      <c r="B9" s="522"/>
      <c r="C9" s="407">
        <v>119913601</v>
      </c>
      <c r="D9" s="407">
        <v>119913700</v>
      </c>
      <c r="E9" s="408">
        <v>6.4000000000000001E-2</v>
      </c>
      <c r="F9" s="408">
        <v>0.26500000000000001</v>
      </c>
      <c r="G9" s="523"/>
      <c r="H9" s="523"/>
    </row>
    <row r="10" spans="1:8" s="159" customFormat="1" ht="11">
      <c r="A10" s="522"/>
      <c r="B10" s="522"/>
      <c r="C10" s="407">
        <v>119913701</v>
      </c>
      <c r="D10" s="407">
        <v>119913800</v>
      </c>
      <c r="E10" s="408">
        <v>7.8E-2</v>
      </c>
      <c r="F10" s="408">
        <v>0.17499999999999999</v>
      </c>
      <c r="G10" s="523"/>
      <c r="H10" s="523"/>
    </row>
    <row r="11" spans="1:8" s="159" customFormat="1" ht="11">
      <c r="A11" s="522"/>
      <c r="B11" s="522"/>
      <c r="C11" s="407">
        <v>119913801</v>
      </c>
      <c r="D11" s="407">
        <v>119913900</v>
      </c>
      <c r="E11" s="408">
        <v>9.9000000000000005E-2</v>
      </c>
      <c r="F11" s="408">
        <v>8.4000000000000005E-2</v>
      </c>
      <c r="G11" s="523"/>
      <c r="H11" s="523"/>
    </row>
    <row r="12" spans="1:8" s="159" customFormat="1" ht="11">
      <c r="A12" s="522"/>
      <c r="B12" s="522"/>
      <c r="C12" s="407">
        <v>119913901</v>
      </c>
      <c r="D12" s="407">
        <v>119914000</v>
      </c>
      <c r="E12" s="408">
        <v>7.0999999999999994E-2</v>
      </c>
      <c r="F12" s="408">
        <v>0.217</v>
      </c>
      <c r="G12" s="523"/>
      <c r="H12" s="523"/>
    </row>
    <row r="13" spans="1:8" s="159" customFormat="1" ht="11">
      <c r="A13" s="522"/>
      <c r="B13" s="522"/>
      <c r="C13" s="407">
        <v>119914001</v>
      </c>
      <c r="D13" s="407">
        <v>119914100</v>
      </c>
      <c r="E13" s="408">
        <v>7.5999999999999998E-2</v>
      </c>
      <c r="F13" s="408">
        <v>0.186</v>
      </c>
      <c r="G13" s="523"/>
      <c r="H13" s="523"/>
    </row>
    <row r="14" spans="1:8" s="159" customFormat="1" ht="11">
      <c r="A14" s="522"/>
      <c r="B14" s="522"/>
      <c r="C14" s="407">
        <v>119914101</v>
      </c>
      <c r="D14" s="407">
        <v>119914200</v>
      </c>
      <c r="E14" s="408">
        <v>0.08</v>
      </c>
      <c r="F14" s="408">
        <v>0.16400000000000001</v>
      </c>
      <c r="G14" s="523"/>
      <c r="H14" s="523"/>
    </row>
    <row r="15" spans="1:8" s="159" customFormat="1" ht="11">
      <c r="A15" s="522"/>
      <c r="B15" s="522"/>
      <c r="C15" s="407">
        <v>119914201</v>
      </c>
      <c r="D15" s="407">
        <v>119914300</v>
      </c>
      <c r="E15" s="408">
        <v>9.6000000000000002E-2</v>
      </c>
      <c r="F15" s="408">
        <v>9.5000000000000001E-2</v>
      </c>
      <c r="G15" s="523"/>
      <c r="H15" s="523"/>
    </row>
    <row r="16" spans="1:8" s="159" customFormat="1" ht="11">
      <c r="A16" s="407"/>
      <c r="B16" s="407"/>
      <c r="C16" s="407"/>
      <c r="D16" s="407"/>
      <c r="E16" s="407"/>
      <c r="F16" s="407"/>
      <c r="G16" s="408"/>
      <c r="H16" s="408"/>
    </row>
    <row r="17" spans="1:8" s="159" customFormat="1" ht="11">
      <c r="A17" s="522">
        <v>7</v>
      </c>
      <c r="B17" s="522" t="s">
        <v>188</v>
      </c>
      <c r="C17" s="407">
        <v>120497601</v>
      </c>
      <c r="D17" s="407">
        <v>120497700</v>
      </c>
      <c r="E17" s="408">
        <v>0.14599999999999999</v>
      </c>
      <c r="F17" s="408">
        <v>1.0999999999999999E-2</v>
      </c>
      <c r="G17" s="523">
        <v>0.17</v>
      </c>
      <c r="H17" s="523">
        <v>0.15</v>
      </c>
    </row>
    <row r="18" spans="1:8" s="159" customFormat="1" ht="11">
      <c r="A18" s="522"/>
      <c r="B18" s="522"/>
      <c r="C18" s="407">
        <v>120497701</v>
      </c>
      <c r="D18" s="407">
        <v>120497800</v>
      </c>
      <c r="E18" s="408">
        <v>0.14099999999999999</v>
      </c>
      <c r="F18" s="408">
        <v>1.4E-2</v>
      </c>
      <c r="G18" s="523"/>
      <c r="H18" s="523"/>
    </row>
    <row r="19" spans="1:8" s="159" customFormat="1" ht="11">
      <c r="A19" s="522"/>
      <c r="B19" s="522"/>
      <c r="C19" s="407">
        <v>120497801</v>
      </c>
      <c r="D19" s="407">
        <v>120497900</v>
      </c>
      <c r="E19" s="408">
        <v>0.16900000000000001</v>
      </c>
      <c r="F19" s="408">
        <v>3.0000000000000001E-3</v>
      </c>
      <c r="G19" s="523"/>
      <c r="H19" s="523"/>
    </row>
    <row r="20" spans="1:8" s="159" customFormat="1" ht="11">
      <c r="A20" s="522"/>
      <c r="B20" s="522"/>
      <c r="C20" s="407">
        <v>120497901</v>
      </c>
      <c r="D20" s="407">
        <v>120498000</v>
      </c>
      <c r="E20" s="408">
        <v>0.16</v>
      </c>
      <c r="F20" s="408">
        <v>5.0000000000000001E-3</v>
      </c>
      <c r="G20" s="523"/>
      <c r="H20" s="523"/>
    </row>
    <row r="21" spans="1:8" s="159" customFormat="1" ht="11">
      <c r="A21" s="522"/>
      <c r="B21" s="522"/>
      <c r="C21" s="407">
        <v>120498001</v>
      </c>
      <c r="D21" s="407">
        <v>120498100</v>
      </c>
      <c r="E21" s="408">
        <v>0.16200000000000001</v>
      </c>
      <c r="F21" s="408">
        <v>5.0000000000000001E-3</v>
      </c>
      <c r="G21" s="523"/>
      <c r="H21" s="523"/>
    </row>
    <row r="22" spans="1:8" s="159" customFormat="1" ht="11">
      <c r="A22" s="522"/>
      <c r="B22" s="522"/>
      <c r="C22" s="407">
        <v>120498101</v>
      </c>
      <c r="D22" s="407">
        <v>120498200</v>
      </c>
      <c r="E22" s="408">
        <v>0.17</v>
      </c>
      <c r="F22" s="408">
        <v>3.0000000000000001E-3</v>
      </c>
      <c r="G22" s="523"/>
      <c r="H22" s="523"/>
    </row>
    <row r="23" spans="1:8" s="159" customFormat="1" ht="11">
      <c r="A23" s="522"/>
      <c r="B23" s="522"/>
      <c r="C23" s="407">
        <v>120498201</v>
      </c>
      <c r="D23" s="407">
        <v>120498300</v>
      </c>
      <c r="E23" s="408">
        <v>0.17100000000000001</v>
      </c>
      <c r="F23" s="408">
        <v>3.0000000000000001E-3</v>
      </c>
      <c r="G23" s="523"/>
      <c r="H23" s="523"/>
    </row>
    <row r="24" spans="1:8" s="159" customFormat="1" ht="11">
      <c r="A24" s="522"/>
      <c r="B24" s="522"/>
      <c r="C24" s="407">
        <v>120498301</v>
      </c>
      <c r="D24" s="407">
        <v>120498400</v>
      </c>
      <c r="E24" s="408">
        <v>0.11</v>
      </c>
      <c r="F24" s="408">
        <v>5.5E-2</v>
      </c>
      <c r="G24" s="523"/>
      <c r="H24" s="523"/>
    </row>
    <row r="25" spans="1:8" s="159" customFormat="1" ht="11">
      <c r="A25" s="522"/>
      <c r="B25" s="522"/>
      <c r="C25" s="407">
        <v>120498401</v>
      </c>
      <c r="D25" s="407">
        <v>120498500</v>
      </c>
      <c r="E25" s="408">
        <v>6.3E-2</v>
      </c>
      <c r="F25" s="408">
        <v>0.27400000000000002</v>
      </c>
      <c r="G25" s="523"/>
      <c r="H25" s="523"/>
    </row>
    <row r="26" spans="1:8" s="159" customFormat="1" ht="11">
      <c r="A26" s="522"/>
      <c r="B26" s="522"/>
      <c r="C26" s="407">
        <v>120498501</v>
      </c>
      <c r="D26" s="407">
        <v>120498600</v>
      </c>
      <c r="E26" s="408">
        <v>0.04</v>
      </c>
      <c r="F26" s="408">
        <v>0.49099999999999999</v>
      </c>
      <c r="G26" s="523"/>
      <c r="H26" s="523"/>
    </row>
    <row r="27" spans="1:8" s="159" customFormat="1" ht="11">
      <c r="A27" s="522"/>
      <c r="B27" s="522"/>
      <c r="C27" s="407">
        <v>120498601</v>
      </c>
      <c r="D27" s="407">
        <v>120498700</v>
      </c>
      <c r="E27" s="408">
        <v>5.7000000000000002E-2</v>
      </c>
      <c r="F27" s="408">
        <v>0.32500000000000001</v>
      </c>
      <c r="G27" s="523"/>
      <c r="H27" s="523"/>
    </row>
    <row r="28" spans="1:8" s="159" customFormat="1" ht="11">
      <c r="A28" s="407"/>
      <c r="B28" s="407"/>
      <c r="C28" s="407"/>
      <c r="D28" s="407"/>
      <c r="E28" s="407"/>
      <c r="F28" s="407"/>
      <c r="G28" s="408"/>
      <c r="H28" s="408"/>
    </row>
    <row r="29" spans="1:8" s="159" customFormat="1" ht="11">
      <c r="A29" s="522">
        <v>7</v>
      </c>
      <c r="B29" s="522" t="s">
        <v>189</v>
      </c>
      <c r="C29" s="407">
        <v>120590301</v>
      </c>
      <c r="D29" s="407">
        <v>120590400</v>
      </c>
      <c r="E29" s="408">
        <v>0.11700000000000001</v>
      </c>
      <c r="F29" s="408">
        <v>4.1000000000000002E-2</v>
      </c>
      <c r="G29" s="523">
        <v>0.13</v>
      </c>
      <c r="H29" s="523">
        <v>0.01</v>
      </c>
    </row>
    <row r="30" spans="1:8" s="159" customFormat="1" ht="11">
      <c r="A30" s="522"/>
      <c r="B30" s="522"/>
      <c r="C30" s="407">
        <v>120590401</v>
      </c>
      <c r="D30" s="407">
        <v>120590500</v>
      </c>
      <c r="E30" s="408">
        <v>0.13200000000000001</v>
      </c>
      <c r="F30" s="408">
        <v>2.1000000000000001E-2</v>
      </c>
      <c r="G30" s="523"/>
      <c r="H30" s="523"/>
    </row>
    <row r="31" spans="1:8" s="159" customFormat="1" ht="11">
      <c r="A31" s="522"/>
      <c r="B31" s="522"/>
      <c r="C31" s="407">
        <v>120590501</v>
      </c>
      <c r="D31" s="407">
        <v>120590600</v>
      </c>
      <c r="E31" s="408">
        <v>7.9000000000000001E-2</v>
      </c>
      <c r="F31" s="408">
        <v>0.16700000000000001</v>
      </c>
      <c r="G31" s="523"/>
      <c r="H31" s="523"/>
    </row>
    <row r="32" spans="1:8" s="159" customFormat="1" ht="11">
      <c r="A32" s="522"/>
      <c r="B32" s="522"/>
      <c r="C32" s="407">
        <v>120590601</v>
      </c>
      <c r="D32" s="407">
        <v>120590700</v>
      </c>
      <c r="E32" s="408">
        <v>2.7E-2</v>
      </c>
      <c r="F32" s="408">
        <v>0.63300000000000001</v>
      </c>
      <c r="G32" s="523"/>
      <c r="H32" s="523"/>
    </row>
    <row r="33" spans="1:8" s="159" customFormat="1" ht="11">
      <c r="A33" s="522"/>
      <c r="B33" s="522"/>
      <c r="C33" s="407">
        <v>120590701</v>
      </c>
      <c r="D33" s="407">
        <v>120590800</v>
      </c>
      <c r="E33" s="408">
        <v>-1.4999999999999999E-2</v>
      </c>
      <c r="F33" s="408">
        <v>0.79400000000000004</v>
      </c>
      <c r="G33" s="523"/>
      <c r="H33" s="523"/>
    </row>
    <row r="34" spans="1:8" s="159" customFormat="1" ht="11">
      <c r="A34" s="522"/>
      <c r="B34" s="522"/>
      <c r="C34" s="407">
        <v>120590801</v>
      </c>
      <c r="D34" s="407">
        <v>120590900</v>
      </c>
      <c r="E34" s="408">
        <v>-3.6999999999999998E-2</v>
      </c>
      <c r="F34" s="408">
        <v>0.51800000000000002</v>
      </c>
      <c r="G34" s="523"/>
      <c r="H34" s="523"/>
    </row>
    <row r="35" spans="1:8" s="159" customFormat="1" ht="11">
      <c r="A35" s="522"/>
      <c r="B35" s="522"/>
      <c r="C35" s="407">
        <v>120590901</v>
      </c>
      <c r="D35" s="407">
        <v>120591000</v>
      </c>
      <c r="E35" s="408">
        <v>-1.2E-2</v>
      </c>
      <c r="F35" s="408">
        <v>0.83</v>
      </c>
      <c r="G35" s="523"/>
      <c r="H35" s="523"/>
    </row>
    <row r="36" spans="1:8" s="159" customFormat="1" ht="11">
      <c r="A36" s="522"/>
      <c r="B36" s="522"/>
      <c r="C36" s="407">
        <v>120591001</v>
      </c>
      <c r="D36" s="407">
        <v>120591100</v>
      </c>
      <c r="E36" s="408">
        <v>1.4999999999999999E-2</v>
      </c>
      <c r="F36" s="408">
        <v>0.8</v>
      </c>
      <c r="G36" s="523"/>
      <c r="H36" s="523"/>
    </row>
    <row r="37" spans="1:8" s="159" customFormat="1" ht="11">
      <c r="A37" s="522"/>
      <c r="B37" s="522"/>
      <c r="C37" s="407">
        <v>120591101</v>
      </c>
      <c r="D37" s="407">
        <v>120591200</v>
      </c>
      <c r="E37" s="408">
        <v>0.01</v>
      </c>
      <c r="F37" s="408">
        <v>0.85599999999999998</v>
      </c>
      <c r="G37" s="523"/>
      <c r="H37" s="523"/>
    </row>
    <row r="38" spans="1:8" s="159" customFormat="1" ht="11">
      <c r="A38" s="522"/>
      <c r="B38" s="522"/>
      <c r="C38" s="407">
        <v>120591201</v>
      </c>
      <c r="D38" s="407">
        <v>120591300</v>
      </c>
      <c r="E38" s="408">
        <v>1.4E-2</v>
      </c>
      <c r="F38" s="408">
        <v>0.80600000000000005</v>
      </c>
      <c r="G38" s="523"/>
      <c r="H38" s="523"/>
    </row>
    <row r="39" spans="1:8" s="159" customFormat="1" ht="11">
      <c r="A39" s="522"/>
      <c r="B39" s="522"/>
      <c r="C39" s="407">
        <v>120591301</v>
      </c>
      <c r="D39" s="407">
        <v>120591400</v>
      </c>
      <c r="E39" s="408">
        <v>-4.0000000000000001E-3</v>
      </c>
      <c r="F39" s="408">
        <v>0.94699999999999995</v>
      </c>
      <c r="G39" s="523"/>
      <c r="H39" s="523"/>
    </row>
    <row r="40" spans="1:8" s="159" customFormat="1" ht="11">
      <c r="A40" s="407"/>
      <c r="B40" s="407"/>
      <c r="C40" s="407"/>
      <c r="D40" s="407"/>
      <c r="E40" s="407"/>
      <c r="F40" s="407"/>
      <c r="G40" s="408"/>
      <c r="H40" s="408"/>
    </row>
    <row r="41" spans="1:8" s="159" customFormat="1" ht="11">
      <c r="A41" s="522">
        <v>7</v>
      </c>
      <c r="B41" s="522" t="s">
        <v>189</v>
      </c>
      <c r="C41" s="407">
        <v>120590301</v>
      </c>
      <c r="D41" s="407">
        <v>120590400</v>
      </c>
      <c r="E41" s="408">
        <v>0.11700000000000001</v>
      </c>
      <c r="F41" s="408">
        <v>4.1000000000000002E-2</v>
      </c>
      <c r="G41" s="523">
        <v>0.13</v>
      </c>
      <c r="H41" s="523">
        <v>0.01</v>
      </c>
    </row>
    <row r="42" spans="1:8" s="159" customFormat="1" ht="11">
      <c r="A42" s="522"/>
      <c r="B42" s="522"/>
      <c r="C42" s="407">
        <v>120590401</v>
      </c>
      <c r="D42" s="407">
        <v>120590500</v>
      </c>
      <c r="E42" s="408">
        <v>0.13200000000000001</v>
      </c>
      <c r="F42" s="408">
        <v>2.1000000000000001E-2</v>
      </c>
      <c r="G42" s="523"/>
      <c r="H42" s="523"/>
    </row>
    <row r="43" spans="1:8" s="159" customFormat="1" ht="11">
      <c r="A43" s="522"/>
      <c r="B43" s="522"/>
      <c r="C43" s="407">
        <v>120590501</v>
      </c>
      <c r="D43" s="407">
        <v>120590600</v>
      </c>
      <c r="E43" s="408">
        <v>7.9000000000000001E-2</v>
      </c>
      <c r="F43" s="408">
        <v>0.16700000000000001</v>
      </c>
      <c r="G43" s="523"/>
      <c r="H43" s="523"/>
    </row>
    <row r="44" spans="1:8" s="159" customFormat="1" ht="11">
      <c r="A44" s="522"/>
      <c r="B44" s="522"/>
      <c r="C44" s="407">
        <v>120590601</v>
      </c>
      <c r="D44" s="407">
        <v>120590700</v>
      </c>
      <c r="E44" s="408">
        <v>2.7E-2</v>
      </c>
      <c r="F44" s="408">
        <v>0.63300000000000001</v>
      </c>
      <c r="G44" s="523"/>
      <c r="H44" s="523"/>
    </row>
    <row r="45" spans="1:8" s="159" customFormat="1" ht="11">
      <c r="A45" s="522"/>
      <c r="B45" s="522"/>
      <c r="C45" s="407">
        <v>120590701</v>
      </c>
      <c r="D45" s="407">
        <v>120590800</v>
      </c>
      <c r="E45" s="408">
        <v>-1.4999999999999999E-2</v>
      </c>
      <c r="F45" s="408">
        <v>0.79400000000000004</v>
      </c>
      <c r="G45" s="523"/>
      <c r="H45" s="523"/>
    </row>
    <row r="46" spans="1:8" s="159" customFormat="1" ht="11">
      <c r="A46" s="522"/>
      <c r="B46" s="522"/>
      <c r="C46" s="407">
        <v>120590801</v>
      </c>
      <c r="D46" s="407">
        <v>120590900</v>
      </c>
      <c r="E46" s="408">
        <v>-3.6999999999999998E-2</v>
      </c>
      <c r="F46" s="408">
        <v>0.51800000000000002</v>
      </c>
      <c r="G46" s="523"/>
      <c r="H46" s="523"/>
    </row>
    <row r="47" spans="1:8" s="159" customFormat="1" ht="11">
      <c r="A47" s="522"/>
      <c r="B47" s="522"/>
      <c r="C47" s="407">
        <v>120590901</v>
      </c>
      <c r="D47" s="407">
        <v>120591000</v>
      </c>
      <c r="E47" s="408">
        <v>-1.2E-2</v>
      </c>
      <c r="F47" s="408">
        <v>0.83</v>
      </c>
      <c r="G47" s="523"/>
      <c r="H47" s="523"/>
    </row>
    <row r="48" spans="1:8" s="159" customFormat="1" ht="11">
      <c r="A48" s="522"/>
      <c r="B48" s="522"/>
      <c r="C48" s="407">
        <v>120591001</v>
      </c>
      <c r="D48" s="407">
        <v>120591100</v>
      </c>
      <c r="E48" s="408">
        <v>1.4999999999999999E-2</v>
      </c>
      <c r="F48" s="408">
        <v>0.8</v>
      </c>
      <c r="G48" s="523"/>
      <c r="H48" s="523"/>
    </row>
    <row r="49" spans="1:8" s="159" customFormat="1" ht="11">
      <c r="A49" s="522"/>
      <c r="B49" s="522"/>
      <c r="C49" s="407">
        <v>120591101</v>
      </c>
      <c r="D49" s="407">
        <v>120591200</v>
      </c>
      <c r="E49" s="408">
        <v>0.01</v>
      </c>
      <c r="F49" s="408">
        <v>0.85599999999999998</v>
      </c>
      <c r="G49" s="523"/>
      <c r="H49" s="523"/>
    </row>
    <row r="50" spans="1:8" s="159" customFormat="1" ht="11">
      <c r="A50" s="522"/>
      <c r="B50" s="522"/>
      <c r="C50" s="407">
        <v>120591201</v>
      </c>
      <c r="D50" s="407">
        <v>120591300</v>
      </c>
      <c r="E50" s="408">
        <v>1.4E-2</v>
      </c>
      <c r="F50" s="408">
        <v>0.80600000000000005</v>
      </c>
      <c r="G50" s="523"/>
      <c r="H50" s="523"/>
    </row>
    <row r="51" spans="1:8" s="159" customFormat="1" ht="11">
      <c r="A51" s="522"/>
      <c r="B51" s="522"/>
      <c r="C51" s="407">
        <v>120591301</v>
      </c>
      <c r="D51" s="407">
        <v>120591400</v>
      </c>
      <c r="E51" s="408">
        <v>-4.0000000000000001E-3</v>
      </c>
      <c r="F51" s="408">
        <v>0.94699999999999995</v>
      </c>
      <c r="G51" s="523"/>
      <c r="H51" s="523"/>
    </row>
    <row r="52" spans="1:8" s="159" customFormat="1" ht="11">
      <c r="A52" s="407"/>
      <c r="B52" s="407"/>
      <c r="C52" s="407"/>
      <c r="D52" s="407"/>
      <c r="E52" s="407"/>
      <c r="F52" s="407"/>
      <c r="G52" s="408"/>
      <c r="H52" s="408"/>
    </row>
    <row r="53" spans="1:8" s="159" customFormat="1" ht="11">
      <c r="A53" s="522">
        <v>7</v>
      </c>
      <c r="B53" s="522" t="s">
        <v>190</v>
      </c>
      <c r="C53" s="407">
        <v>120628201</v>
      </c>
      <c r="D53" s="407">
        <v>120628300</v>
      </c>
      <c r="E53" s="408">
        <v>1.4E-2</v>
      </c>
      <c r="F53" s="408">
        <v>0.81</v>
      </c>
      <c r="G53" s="523">
        <v>0.11</v>
      </c>
      <c r="H53" s="523">
        <v>0</v>
      </c>
    </row>
    <row r="54" spans="1:8" s="159" customFormat="1" ht="11">
      <c r="A54" s="522"/>
      <c r="B54" s="522"/>
      <c r="C54" s="407">
        <v>120628301</v>
      </c>
      <c r="D54" s="407">
        <v>120628400</v>
      </c>
      <c r="E54" s="408">
        <v>2E-3</v>
      </c>
      <c r="F54" s="408">
        <v>0.96899999999999997</v>
      </c>
      <c r="G54" s="523"/>
      <c r="H54" s="523"/>
    </row>
    <row r="55" spans="1:8" s="159" customFormat="1" ht="11">
      <c r="A55" s="522"/>
      <c r="B55" s="522"/>
      <c r="C55" s="407">
        <v>120628401</v>
      </c>
      <c r="D55" s="407">
        <v>120628500</v>
      </c>
      <c r="E55" s="408">
        <v>3.7999999999999999E-2</v>
      </c>
      <c r="F55" s="408">
        <v>0.50600000000000001</v>
      </c>
      <c r="G55" s="523"/>
      <c r="H55" s="523"/>
    </row>
    <row r="56" spans="1:8" s="159" customFormat="1" ht="11">
      <c r="A56" s="522"/>
      <c r="B56" s="522"/>
      <c r="C56" s="407">
        <v>120628501</v>
      </c>
      <c r="D56" s="407">
        <v>120628600</v>
      </c>
      <c r="E56" s="408">
        <v>4.2999999999999997E-2</v>
      </c>
      <c r="F56" s="408">
        <v>0.45900000000000002</v>
      </c>
      <c r="G56" s="523"/>
      <c r="H56" s="523"/>
    </row>
    <row r="57" spans="1:8" s="159" customFormat="1" ht="11">
      <c r="A57" s="522"/>
      <c r="B57" s="522"/>
      <c r="C57" s="407">
        <v>120628601</v>
      </c>
      <c r="D57" s="407">
        <v>120628700</v>
      </c>
      <c r="E57" s="408">
        <v>0.109</v>
      </c>
      <c r="F57" s="408">
        <v>5.7000000000000002E-2</v>
      </c>
      <c r="G57" s="523"/>
      <c r="H57" s="523"/>
    </row>
    <row r="58" spans="1:8" s="159" customFormat="1" ht="11">
      <c r="A58" s="522"/>
      <c r="B58" s="522"/>
      <c r="C58" s="407">
        <v>120628701</v>
      </c>
      <c r="D58" s="407">
        <v>120628800</v>
      </c>
      <c r="E58" s="408">
        <v>8.3000000000000004E-2</v>
      </c>
      <c r="F58" s="408">
        <v>0.14599999999999999</v>
      </c>
      <c r="G58" s="523"/>
      <c r="H58" s="523"/>
    </row>
    <row r="59" spans="1:8" s="159" customFormat="1" ht="11">
      <c r="A59" s="522"/>
      <c r="B59" s="522"/>
      <c r="C59" s="407">
        <v>120628801</v>
      </c>
      <c r="D59" s="407">
        <v>120628900</v>
      </c>
      <c r="E59" s="408">
        <v>0</v>
      </c>
      <c r="F59" s="408">
        <v>0.998</v>
      </c>
      <c r="G59" s="523"/>
      <c r="H59" s="523"/>
    </row>
    <row r="60" spans="1:8" s="159" customFormat="1" ht="11">
      <c r="A60" s="522"/>
      <c r="B60" s="522"/>
      <c r="C60" s="407">
        <v>120628901</v>
      </c>
      <c r="D60" s="407">
        <v>120629000</v>
      </c>
      <c r="E60" s="408">
        <v>-3.1E-2</v>
      </c>
      <c r="F60" s="408">
        <v>0.59299999999999997</v>
      </c>
      <c r="G60" s="523"/>
      <c r="H60" s="523"/>
    </row>
    <row r="61" spans="1:8" s="159" customFormat="1" ht="11">
      <c r="A61" s="522"/>
      <c r="B61" s="522"/>
      <c r="C61" s="407">
        <v>120629001</v>
      </c>
      <c r="D61" s="407">
        <v>120629100</v>
      </c>
      <c r="E61" s="408">
        <v>-1.0999999999999999E-2</v>
      </c>
      <c r="F61" s="408">
        <v>0.84699999999999998</v>
      </c>
      <c r="G61" s="523"/>
      <c r="H61" s="523"/>
    </row>
    <row r="62" spans="1:8" s="159" customFormat="1" ht="11">
      <c r="A62" s="522"/>
      <c r="B62" s="522"/>
      <c r="C62" s="407">
        <v>120629101</v>
      </c>
      <c r="D62" s="407">
        <v>120629200</v>
      </c>
      <c r="E62" s="408">
        <v>-1E-3</v>
      </c>
      <c r="F62" s="408">
        <v>0.98899999999999999</v>
      </c>
      <c r="G62" s="523"/>
      <c r="H62" s="523"/>
    </row>
    <row r="63" spans="1:8" s="159" customFormat="1" ht="11">
      <c r="A63" s="522"/>
      <c r="B63" s="522"/>
      <c r="C63" s="407">
        <v>120629201</v>
      </c>
      <c r="D63" s="407">
        <v>120629300</v>
      </c>
      <c r="E63" s="408">
        <v>-7.0000000000000001E-3</v>
      </c>
      <c r="F63" s="408">
        <v>0.90400000000000003</v>
      </c>
      <c r="G63" s="523"/>
      <c r="H63" s="523"/>
    </row>
    <row r="64" spans="1:8" s="159" customFormat="1" ht="11">
      <c r="A64" s="407"/>
      <c r="B64" s="407"/>
      <c r="C64" s="407"/>
      <c r="D64" s="407"/>
      <c r="E64" s="407"/>
      <c r="F64" s="407"/>
      <c r="G64" s="408"/>
      <c r="H64" s="408"/>
    </row>
    <row r="65" spans="1:8" s="159" customFormat="1" ht="11">
      <c r="A65" s="522">
        <v>7</v>
      </c>
      <c r="B65" s="522" t="s">
        <v>190</v>
      </c>
      <c r="C65" s="407">
        <v>120628901</v>
      </c>
      <c r="D65" s="407">
        <v>120629000</v>
      </c>
      <c r="E65" s="408">
        <v>-3.1E-2</v>
      </c>
      <c r="F65" s="408">
        <v>0.59299999999999997</v>
      </c>
      <c r="G65" s="523">
        <v>0.04</v>
      </c>
      <c r="H65" s="523">
        <v>-0.01</v>
      </c>
    </row>
    <row r="66" spans="1:8" s="159" customFormat="1" ht="11">
      <c r="A66" s="522"/>
      <c r="B66" s="522"/>
      <c r="C66" s="407">
        <v>120629001</v>
      </c>
      <c r="D66" s="407">
        <v>120629100</v>
      </c>
      <c r="E66" s="408">
        <v>-1.0999999999999999E-2</v>
      </c>
      <c r="F66" s="408">
        <v>0.84699999999999998</v>
      </c>
      <c r="G66" s="523"/>
      <c r="H66" s="523"/>
    </row>
    <row r="67" spans="1:8" s="159" customFormat="1" ht="11">
      <c r="A67" s="522"/>
      <c r="B67" s="522"/>
      <c r="C67" s="407">
        <v>120629101</v>
      </c>
      <c r="D67" s="407">
        <v>120629200</v>
      </c>
      <c r="E67" s="408">
        <v>-1E-3</v>
      </c>
      <c r="F67" s="408">
        <v>0.98899999999999999</v>
      </c>
      <c r="G67" s="523"/>
      <c r="H67" s="523"/>
    </row>
    <row r="68" spans="1:8" s="159" customFormat="1" ht="11">
      <c r="A68" s="522"/>
      <c r="B68" s="522"/>
      <c r="C68" s="407">
        <v>120629201</v>
      </c>
      <c r="D68" s="407">
        <v>120629300</v>
      </c>
      <c r="E68" s="408">
        <v>-7.0000000000000001E-3</v>
      </c>
      <c r="F68" s="408">
        <v>0.90400000000000003</v>
      </c>
      <c r="G68" s="523"/>
      <c r="H68" s="523"/>
    </row>
    <row r="69" spans="1:8" s="159" customFormat="1" ht="11">
      <c r="A69" s="522"/>
      <c r="B69" s="522"/>
      <c r="C69" s="407">
        <v>120629301</v>
      </c>
      <c r="D69" s="407">
        <v>120629400</v>
      </c>
      <c r="E69" s="408">
        <v>-1.0999999999999999E-2</v>
      </c>
      <c r="F69" s="408">
        <v>0.84899999999999998</v>
      </c>
      <c r="G69" s="523"/>
      <c r="H69" s="523"/>
    </row>
    <row r="70" spans="1:8" s="159" customFormat="1" ht="11">
      <c r="A70" s="522"/>
      <c r="B70" s="522"/>
      <c r="C70" s="407">
        <v>120629401</v>
      </c>
      <c r="D70" s="407">
        <v>120629500</v>
      </c>
      <c r="E70" s="408">
        <v>-4.2000000000000003E-2</v>
      </c>
      <c r="F70" s="408">
        <v>0.46100000000000002</v>
      </c>
      <c r="G70" s="523"/>
      <c r="H70" s="523"/>
    </row>
    <row r="71" spans="1:8" s="159" customFormat="1" ht="11">
      <c r="A71" s="522"/>
      <c r="B71" s="522"/>
      <c r="C71" s="407">
        <v>120629501</v>
      </c>
      <c r="D71" s="407">
        <v>120629600</v>
      </c>
      <c r="E71" s="408">
        <v>-4.2000000000000003E-2</v>
      </c>
      <c r="F71" s="408">
        <v>0.47</v>
      </c>
      <c r="G71" s="523"/>
      <c r="H71" s="523"/>
    </row>
    <row r="72" spans="1:8" s="159" customFormat="1" ht="11">
      <c r="A72" s="522"/>
      <c r="B72" s="522"/>
      <c r="C72" s="407">
        <v>120629601</v>
      </c>
      <c r="D72" s="407">
        <v>120629700</v>
      </c>
      <c r="E72" s="408">
        <v>-4.0000000000000001E-3</v>
      </c>
      <c r="F72" s="408">
        <v>0.95099999999999996</v>
      </c>
      <c r="G72" s="523"/>
      <c r="H72" s="523"/>
    </row>
    <row r="73" spans="1:8" s="159" customFormat="1" ht="11">
      <c r="A73" s="522"/>
      <c r="B73" s="522"/>
      <c r="C73" s="407">
        <v>120629701</v>
      </c>
      <c r="D73" s="407">
        <v>120629800</v>
      </c>
      <c r="E73" s="408">
        <v>3.5000000000000003E-2</v>
      </c>
      <c r="F73" s="408">
        <v>0.54100000000000004</v>
      </c>
      <c r="G73" s="523"/>
      <c r="H73" s="523"/>
    </row>
    <row r="74" spans="1:8" s="159" customFormat="1" ht="11">
      <c r="A74" s="522"/>
      <c r="B74" s="522"/>
      <c r="C74" s="407">
        <v>120629801</v>
      </c>
      <c r="D74" s="407">
        <v>120629900</v>
      </c>
      <c r="E74" s="408">
        <v>4.2999999999999997E-2</v>
      </c>
      <c r="F74" s="408">
        <v>0.45600000000000002</v>
      </c>
      <c r="G74" s="523"/>
      <c r="H74" s="523"/>
    </row>
    <row r="75" spans="1:8" s="159" customFormat="1" ht="11">
      <c r="A75" s="522"/>
      <c r="B75" s="522"/>
      <c r="C75" s="407">
        <v>120629901</v>
      </c>
      <c r="D75" s="407">
        <v>120630000</v>
      </c>
      <c r="E75" s="408">
        <v>1.6E-2</v>
      </c>
      <c r="F75" s="408">
        <v>0.77900000000000003</v>
      </c>
      <c r="G75" s="523"/>
      <c r="H75" s="523"/>
    </row>
    <row r="76" spans="1:8" s="159" customFormat="1" ht="11">
      <c r="A76" s="407"/>
      <c r="B76" s="407"/>
      <c r="C76" s="407"/>
      <c r="D76" s="407"/>
      <c r="E76" s="407"/>
      <c r="F76" s="407"/>
      <c r="G76" s="408"/>
      <c r="H76" s="408"/>
    </row>
    <row r="77" spans="1:8" s="159" customFormat="1" ht="11">
      <c r="A77" s="522">
        <v>7</v>
      </c>
      <c r="B77" s="522" t="s">
        <v>191</v>
      </c>
      <c r="C77" s="407">
        <v>120964901</v>
      </c>
      <c r="D77" s="407">
        <v>120965000</v>
      </c>
      <c r="E77" s="408">
        <v>0.03</v>
      </c>
      <c r="F77" s="408">
        <v>0.60299999999999998</v>
      </c>
      <c r="G77" s="523">
        <v>0.14000000000000001</v>
      </c>
      <c r="H77" s="523">
        <v>0.06</v>
      </c>
    </row>
    <row r="78" spans="1:8" s="159" customFormat="1" ht="11">
      <c r="A78" s="522"/>
      <c r="B78" s="522"/>
      <c r="C78" s="407">
        <v>120965001</v>
      </c>
      <c r="D78" s="407">
        <v>120965100</v>
      </c>
      <c r="E78" s="408">
        <v>6.8000000000000005E-2</v>
      </c>
      <c r="F78" s="408">
        <v>0.23499999999999999</v>
      </c>
      <c r="G78" s="523"/>
      <c r="H78" s="523"/>
    </row>
    <row r="79" spans="1:8" s="159" customFormat="1" ht="11">
      <c r="A79" s="522"/>
      <c r="B79" s="522"/>
      <c r="C79" s="407">
        <v>120965101</v>
      </c>
      <c r="D79" s="407">
        <v>120965200</v>
      </c>
      <c r="E79" s="408">
        <v>9.8000000000000004E-2</v>
      </c>
      <c r="F79" s="408">
        <v>8.7999999999999995E-2</v>
      </c>
      <c r="G79" s="523"/>
      <c r="H79" s="523"/>
    </row>
    <row r="80" spans="1:8" s="159" customFormat="1" ht="11">
      <c r="A80" s="522"/>
      <c r="B80" s="522"/>
      <c r="C80" s="407">
        <v>120965201</v>
      </c>
      <c r="D80" s="407">
        <v>120965300</v>
      </c>
      <c r="E80" s="408">
        <v>6.0999999999999999E-2</v>
      </c>
      <c r="F80" s="408">
        <v>0.28499999999999998</v>
      </c>
      <c r="G80" s="523"/>
      <c r="H80" s="523"/>
    </row>
    <row r="81" spans="1:8" s="159" customFormat="1" ht="11">
      <c r="A81" s="522"/>
      <c r="B81" s="522"/>
      <c r="C81" s="407">
        <v>120965301</v>
      </c>
      <c r="D81" s="407">
        <v>120965400</v>
      </c>
      <c r="E81" s="408">
        <v>9.4E-2</v>
      </c>
      <c r="F81" s="408">
        <v>0.10199999999999999</v>
      </c>
      <c r="G81" s="523"/>
      <c r="H81" s="523"/>
    </row>
    <row r="82" spans="1:8" s="159" customFormat="1" ht="11">
      <c r="A82" s="522"/>
      <c r="B82" s="522"/>
      <c r="C82" s="407">
        <v>120965401</v>
      </c>
      <c r="D82" s="407">
        <v>120965500</v>
      </c>
      <c r="E82" s="408">
        <v>0.14199999999999999</v>
      </c>
      <c r="F82" s="408">
        <v>1.2999999999999999E-2</v>
      </c>
      <c r="G82" s="523"/>
      <c r="H82" s="523"/>
    </row>
    <row r="83" spans="1:8" s="159" customFormat="1" ht="11">
      <c r="A83" s="522"/>
      <c r="B83" s="522"/>
      <c r="C83" s="407">
        <v>120965501</v>
      </c>
      <c r="D83" s="407">
        <v>120965600</v>
      </c>
      <c r="E83" s="408">
        <v>3.9E-2</v>
      </c>
      <c r="F83" s="408">
        <v>0.5</v>
      </c>
      <c r="G83" s="523"/>
      <c r="H83" s="523"/>
    </row>
    <row r="84" spans="1:8" s="159" customFormat="1" ht="11">
      <c r="A84" s="522"/>
      <c r="B84" s="522"/>
      <c r="C84" s="407">
        <v>120965601</v>
      </c>
      <c r="D84" s="407">
        <v>120965700</v>
      </c>
      <c r="E84" s="408">
        <v>-3.5999999999999997E-2</v>
      </c>
      <c r="F84" s="408">
        <v>0.52700000000000002</v>
      </c>
      <c r="G84" s="523"/>
      <c r="H84" s="523"/>
    </row>
    <row r="85" spans="1:8" s="159" customFormat="1" ht="11">
      <c r="A85" s="522"/>
      <c r="B85" s="522"/>
      <c r="C85" s="407">
        <v>120965701</v>
      </c>
      <c r="D85" s="407">
        <v>120965800</v>
      </c>
      <c r="E85" s="408">
        <v>4.5999999999999999E-2</v>
      </c>
      <c r="F85" s="408">
        <v>0.42699999999999999</v>
      </c>
      <c r="G85" s="523"/>
      <c r="H85" s="523"/>
    </row>
    <row r="86" spans="1:8" s="159" customFormat="1" ht="11">
      <c r="A86" s="522"/>
      <c r="B86" s="522"/>
      <c r="C86" s="407">
        <v>120965801</v>
      </c>
      <c r="D86" s="407">
        <v>120965900</v>
      </c>
      <c r="E86" s="408">
        <v>5.7000000000000002E-2</v>
      </c>
      <c r="F86" s="408">
        <v>0.31900000000000001</v>
      </c>
      <c r="G86" s="523"/>
      <c r="H86" s="523"/>
    </row>
    <row r="87" spans="1:8" s="159" customFormat="1" ht="11">
      <c r="A87" s="522"/>
      <c r="B87" s="522"/>
      <c r="C87" s="407">
        <v>120965901</v>
      </c>
      <c r="D87" s="407">
        <v>120966000</v>
      </c>
      <c r="E87" s="408">
        <v>0.10100000000000001</v>
      </c>
      <c r="F87" s="408">
        <v>7.6999999999999999E-2</v>
      </c>
      <c r="G87" s="523"/>
      <c r="H87" s="523"/>
    </row>
    <row r="88" spans="1:8" s="159" customFormat="1" ht="11">
      <c r="A88" s="407"/>
      <c r="B88" s="407"/>
      <c r="C88" s="407"/>
      <c r="D88" s="407"/>
      <c r="E88" s="407"/>
      <c r="F88" s="407"/>
      <c r="G88" s="408"/>
      <c r="H88" s="408"/>
    </row>
    <row r="89" spans="1:8" s="159" customFormat="1" ht="11">
      <c r="A89" s="522">
        <v>7</v>
      </c>
      <c r="B89" s="522" t="s">
        <v>191</v>
      </c>
      <c r="C89" s="407">
        <v>120968501</v>
      </c>
      <c r="D89" s="407">
        <v>120968600</v>
      </c>
      <c r="E89" s="408">
        <v>0.216</v>
      </c>
      <c r="F89" s="409">
        <v>1.4853836753570007E-4</v>
      </c>
      <c r="G89" s="523">
        <v>0.43</v>
      </c>
      <c r="H89" s="523">
        <v>0.28999999999999998</v>
      </c>
    </row>
    <row r="90" spans="1:8" s="159" customFormat="1" ht="11">
      <c r="A90" s="522"/>
      <c r="B90" s="522"/>
      <c r="C90" s="407">
        <v>120968601</v>
      </c>
      <c r="D90" s="407">
        <v>120968700</v>
      </c>
      <c r="E90" s="408">
        <v>0.29299999999999998</v>
      </c>
      <c r="F90" s="409">
        <v>1.8596969253437107E-7</v>
      </c>
      <c r="G90" s="523"/>
      <c r="H90" s="523"/>
    </row>
    <row r="91" spans="1:8" s="159" customFormat="1" ht="11">
      <c r="A91" s="522"/>
      <c r="B91" s="522"/>
      <c r="C91" s="407">
        <v>120968701</v>
      </c>
      <c r="D91" s="407">
        <v>120968800</v>
      </c>
      <c r="E91" s="408">
        <v>0.36699999999999999</v>
      </c>
      <c r="F91" s="409">
        <v>3.7045477796482444E-11</v>
      </c>
      <c r="G91" s="523"/>
      <c r="H91" s="523"/>
    </row>
    <row r="92" spans="1:8" s="159" customFormat="1" ht="11">
      <c r="A92" s="522"/>
      <c r="B92" s="522"/>
      <c r="C92" s="407">
        <v>120968801</v>
      </c>
      <c r="D92" s="407">
        <v>120968900</v>
      </c>
      <c r="E92" s="408">
        <v>0.42399999999999999</v>
      </c>
      <c r="F92" s="409">
        <v>9.769962616701387E-15</v>
      </c>
      <c r="G92" s="523"/>
      <c r="H92" s="523"/>
    </row>
    <row r="93" spans="1:8" s="159" customFormat="1" ht="11">
      <c r="A93" s="522"/>
      <c r="B93" s="522"/>
      <c r="C93" s="407">
        <v>120968901</v>
      </c>
      <c r="D93" s="407">
        <v>120969000</v>
      </c>
      <c r="E93" s="408">
        <v>0.36599999999999999</v>
      </c>
      <c r="F93" s="409">
        <v>4.467093361881785E-11</v>
      </c>
      <c r="G93" s="523"/>
      <c r="H93" s="523"/>
    </row>
    <row r="94" spans="1:8" s="159" customFormat="1" ht="11">
      <c r="A94" s="522"/>
      <c r="B94" s="522"/>
      <c r="C94" s="407">
        <v>120969001</v>
      </c>
      <c r="D94" s="407">
        <v>120969100</v>
      </c>
      <c r="E94" s="408">
        <v>0.42099999999999999</v>
      </c>
      <c r="F94" s="409">
        <v>1.5987211554602308E-14</v>
      </c>
      <c r="G94" s="523"/>
      <c r="H94" s="523"/>
    </row>
    <row r="95" spans="1:8" s="159" customFormat="1" ht="11">
      <c r="A95" s="522"/>
      <c r="B95" s="522"/>
      <c r="C95" s="407">
        <v>120969101</v>
      </c>
      <c r="D95" s="407">
        <v>120969200</v>
      </c>
      <c r="E95" s="408">
        <v>0.433</v>
      </c>
      <c r="F95" s="409">
        <v>2.2204460492503131E-15</v>
      </c>
      <c r="G95" s="523"/>
      <c r="H95" s="523"/>
    </row>
    <row r="96" spans="1:8" s="159" customFormat="1" ht="11">
      <c r="A96" s="522"/>
      <c r="B96" s="522"/>
      <c r="C96" s="407">
        <v>120969201</v>
      </c>
      <c r="D96" s="407">
        <v>120969300</v>
      </c>
      <c r="E96" s="408">
        <v>0.28199999999999997</v>
      </c>
      <c r="F96" s="409">
        <v>5.7684179477490663E-7</v>
      </c>
      <c r="G96" s="523"/>
      <c r="H96" s="523"/>
    </row>
    <row r="97" spans="1:8" s="159" customFormat="1" ht="11">
      <c r="A97" s="522"/>
      <c r="B97" s="522"/>
      <c r="C97" s="407">
        <v>120969301</v>
      </c>
      <c r="D97" s="407">
        <v>120969400</v>
      </c>
      <c r="E97" s="408">
        <v>0.22600000000000001</v>
      </c>
      <c r="F97" s="409">
        <v>6.7172143656257842E-5</v>
      </c>
      <c r="G97" s="523"/>
      <c r="H97" s="523"/>
    </row>
    <row r="98" spans="1:8" s="159" customFormat="1" ht="11">
      <c r="A98" s="522"/>
      <c r="B98" s="522"/>
      <c r="C98" s="407">
        <v>120969401</v>
      </c>
      <c r="D98" s="407">
        <v>120969500</v>
      </c>
      <c r="E98" s="408">
        <v>0.20899999999999999</v>
      </c>
      <c r="F98" s="409">
        <v>2.3766384993928491E-4</v>
      </c>
      <c r="G98" s="523"/>
      <c r="H98" s="523"/>
    </row>
    <row r="99" spans="1:8" s="159" customFormat="1" ht="11">
      <c r="A99" s="522"/>
      <c r="B99" s="522"/>
      <c r="C99" s="407">
        <v>120969501</v>
      </c>
      <c r="D99" s="407">
        <v>120969600</v>
      </c>
      <c r="E99" s="408">
        <v>0.18099999999999999</v>
      </c>
      <c r="F99" s="409">
        <v>1.5422047853323997E-3</v>
      </c>
      <c r="G99" s="523"/>
      <c r="H99" s="523"/>
    </row>
    <row r="100" spans="1:8" s="159" customFormat="1" ht="11">
      <c r="A100" s="407"/>
      <c r="B100" s="407"/>
      <c r="C100" s="407"/>
      <c r="D100" s="407"/>
      <c r="E100" s="407"/>
      <c r="F100" s="407"/>
      <c r="G100" s="408"/>
      <c r="H100" s="408"/>
    </row>
    <row r="101" spans="1:8" s="159" customFormat="1" ht="11">
      <c r="A101" s="522">
        <v>7</v>
      </c>
      <c r="B101" s="522" t="s">
        <v>192</v>
      </c>
      <c r="C101" s="407">
        <v>121035901</v>
      </c>
      <c r="D101" s="407">
        <v>121036000</v>
      </c>
      <c r="E101" s="408">
        <v>6.0999999999999999E-2</v>
      </c>
      <c r="F101" s="408">
        <v>0.28599999999999998</v>
      </c>
      <c r="G101" s="523">
        <v>0.13</v>
      </c>
      <c r="H101" s="523">
        <v>0.11</v>
      </c>
    </row>
    <row r="102" spans="1:8" s="159" customFormat="1" ht="11">
      <c r="A102" s="522"/>
      <c r="B102" s="522"/>
      <c r="C102" s="407">
        <v>121036001</v>
      </c>
      <c r="D102" s="407">
        <v>121036100</v>
      </c>
      <c r="E102" s="408">
        <v>9.6000000000000002E-2</v>
      </c>
      <c r="F102" s="408">
        <v>9.2999999999999999E-2</v>
      </c>
      <c r="G102" s="523"/>
      <c r="H102" s="523"/>
    </row>
    <row r="103" spans="1:8" s="159" customFormat="1" ht="11">
      <c r="A103" s="522"/>
      <c r="B103" s="522"/>
      <c r="C103" s="407">
        <v>121036101</v>
      </c>
      <c r="D103" s="407">
        <v>121036200</v>
      </c>
      <c r="E103" s="408">
        <v>5.7000000000000002E-2</v>
      </c>
      <c r="F103" s="408">
        <v>0.318</v>
      </c>
      <c r="G103" s="523"/>
      <c r="H103" s="523"/>
    </row>
    <row r="104" spans="1:8" s="159" customFormat="1" ht="11">
      <c r="A104" s="522"/>
      <c r="B104" s="522"/>
      <c r="C104" s="407">
        <v>121036201</v>
      </c>
      <c r="D104" s="407">
        <v>121036300</v>
      </c>
      <c r="E104" s="408">
        <v>9.5000000000000001E-2</v>
      </c>
      <c r="F104" s="408">
        <v>9.7000000000000003E-2</v>
      </c>
      <c r="G104" s="523"/>
      <c r="H104" s="523"/>
    </row>
    <row r="105" spans="1:8" s="159" customFormat="1" ht="11">
      <c r="A105" s="522"/>
      <c r="B105" s="522"/>
      <c r="C105" s="407">
        <v>121036301</v>
      </c>
      <c r="D105" s="407">
        <v>121036400</v>
      </c>
      <c r="E105" s="408">
        <v>0.111</v>
      </c>
      <c r="F105" s="408">
        <v>5.1999999999999998E-2</v>
      </c>
      <c r="G105" s="523"/>
      <c r="H105" s="523"/>
    </row>
    <row r="106" spans="1:8" s="159" customFormat="1" ht="11">
      <c r="A106" s="522"/>
      <c r="B106" s="522"/>
      <c r="C106" s="407">
        <v>121036401</v>
      </c>
      <c r="D106" s="407">
        <v>121036500</v>
      </c>
      <c r="E106" s="408">
        <v>0.11600000000000001</v>
      </c>
      <c r="F106" s="408">
        <v>4.3999999999999997E-2</v>
      </c>
      <c r="G106" s="523"/>
      <c r="H106" s="523"/>
    </row>
    <row r="107" spans="1:8" s="159" customFormat="1" ht="11">
      <c r="A107" s="522"/>
      <c r="B107" s="522"/>
      <c r="C107" s="407">
        <v>121036501</v>
      </c>
      <c r="D107" s="407">
        <v>121036600</v>
      </c>
      <c r="E107" s="408">
        <v>0.11799999999999999</v>
      </c>
      <c r="F107" s="408">
        <v>3.9E-2</v>
      </c>
      <c r="G107" s="523"/>
      <c r="H107" s="523"/>
    </row>
    <row r="108" spans="1:8" s="159" customFormat="1" ht="11">
      <c r="A108" s="522"/>
      <c r="B108" s="522"/>
      <c r="C108" s="407">
        <v>121036601</v>
      </c>
      <c r="D108" s="407">
        <v>121036700</v>
      </c>
      <c r="E108" s="408">
        <v>0.108</v>
      </c>
      <c r="F108" s="408">
        <v>5.8999999999999997E-2</v>
      </c>
      <c r="G108" s="523"/>
      <c r="H108" s="523"/>
    </row>
    <row r="109" spans="1:8" s="159" customFormat="1" ht="11">
      <c r="A109" s="522"/>
      <c r="B109" s="522"/>
      <c r="C109" s="407">
        <v>121036701</v>
      </c>
      <c r="D109" s="407">
        <v>121036800</v>
      </c>
      <c r="E109" s="408">
        <v>0.112</v>
      </c>
      <c r="F109" s="408">
        <v>5.1999999999999998E-2</v>
      </c>
      <c r="G109" s="523"/>
      <c r="H109" s="523"/>
    </row>
    <row r="110" spans="1:8" s="159" customFormat="1" ht="11">
      <c r="A110" s="522"/>
      <c r="B110" s="522"/>
      <c r="C110" s="407">
        <v>121036801</v>
      </c>
      <c r="D110" s="407">
        <v>121036900</v>
      </c>
      <c r="E110" s="408">
        <v>9.9000000000000005E-2</v>
      </c>
      <c r="F110" s="408">
        <v>8.5000000000000006E-2</v>
      </c>
      <c r="G110" s="523"/>
      <c r="H110" s="523"/>
    </row>
    <row r="111" spans="1:8" s="159" customFormat="1" ht="11">
      <c r="A111" s="522"/>
      <c r="B111" s="522"/>
      <c r="C111" s="407">
        <v>121036901</v>
      </c>
      <c r="D111" s="407">
        <v>121037000</v>
      </c>
      <c r="E111" s="408">
        <v>0.127</v>
      </c>
      <c r="F111" s="408">
        <v>2.7E-2</v>
      </c>
      <c r="G111" s="523"/>
      <c r="H111" s="523"/>
    </row>
    <row r="112" spans="1:8" s="159" customFormat="1" ht="11">
      <c r="A112" s="407"/>
      <c r="B112" s="407"/>
      <c r="C112" s="407"/>
      <c r="D112" s="407"/>
      <c r="E112" s="407"/>
      <c r="F112" s="407"/>
      <c r="G112" s="408"/>
      <c r="H112" s="408"/>
    </row>
    <row r="113" spans="1:8" s="159" customFormat="1" ht="11">
      <c r="A113" s="522">
        <v>7</v>
      </c>
      <c r="B113" s="522" t="s">
        <v>193</v>
      </c>
      <c r="C113" s="407">
        <v>121512601</v>
      </c>
      <c r="D113" s="407">
        <v>121512700</v>
      </c>
      <c r="E113" s="408">
        <v>4.9000000000000002E-2</v>
      </c>
      <c r="F113" s="408">
        <v>0.39400000000000002</v>
      </c>
      <c r="G113" s="523">
        <v>0.17</v>
      </c>
      <c r="H113" s="523">
        <v>0.12</v>
      </c>
    </row>
    <row r="114" spans="1:8" s="159" customFormat="1" ht="11">
      <c r="A114" s="522"/>
      <c r="B114" s="522"/>
      <c r="C114" s="407">
        <v>121512701</v>
      </c>
      <c r="D114" s="407">
        <v>121512800</v>
      </c>
      <c r="E114" s="408">
        <v>7.0000000000000007E-2</v>
      </c>
      <c r="F114" s="408">
        <v>0.222</v>
      </c>
      <c r="G114" s="523"/>
      <c r="H114" s="523"/>
    </row>
    <row r="115" spans="1:8" s="159" customFormat="1" ht="11">
      <c r="A115" s="522"/>
      <c r="B115" s="522"/>
      <c r="C115" s="407">
        <v>121512801</v>
      </c>
      <c r="D115" s="407">
        <v>121512900</v>
      </c>
      <c r="E115" s="408">
        <v>7.4999999999999997E-2</v>
      </c>
      <c r="F115" s="408">
        <v>0.193</v>
      </c>
      <c r="G115" s="523"/>
      <c r="H115" s="523"/>
    </row>
    <row r="116" spans="1:8" s="159" customFormat="1" ht="11">
      <c r="A116" s="522"/>
      <c r="B116" s="522"/>
      <c r="C116" s="407">
        <v>121512901</v>
      </c>
      <c r="D116" s="407">
        <v>121513000</v>
      </c>
      <c r="E116" s="408">
        <v>9.0999999999999998E-2</v>
      </c>
      <c r="F116" s="408">
        <v>0.112</v>
      </c>
      <c r="G116" s="523"/>
      <c r="H116" s="523"/>
    </row>
    <row r="117" spans="1:8" s="159" customFormat="1" ht="11">
      <c r="A117" s="522"/>
      <c r="B117" s="522"/>
      <c r="C117" s="407">
        <v>121513001</v>
      </c>
      <c r="D117" s="407">
        <v>121513100</v>
      </c>
      <c r="E117" s="408">
        <v>0.13200000000000001</v>
      </c>
      <c r="F117" s="408">
        <v>2.1000000000000001E-2</v>
      </c>
      <c r="G117" s="523"/>
      <c r="H117" s="523"/>
    </row>
    <row r="118" spans="1:8" s="159" customFormat="1" ht="11">
      <c r="A118" s="522"/>
      <c r="B118" s="522"/>
      <c r="C118" s="407">
        <v>121513101</v>
      </c>
      <c r="D118" s="407">
        <v>121513200</v>
      </c>
      <c r="E118" s="408">
        <v>0.158</v>
      </c>
      <c r="F118" s="408">
        <v>6.0000000000000001E-3</v>
      </c>
      <c r="G118" s="523"/>
      <c r="H118" s="523"/>
    </row>
    <row r="119" spans="1:8" s="159" customFormat="1" ht="11">
      <c r="A119" s="522"/>
      <c r="B119" s="522"/>
      <c r="C119" s="407">
        <v>121513201</v>
      </c>
      <c r="D119" s="407">
        <v>121513300</v>
      </c>
      <c r="E119" s="408">
        <v>0.16700000000000001</v>
      </c>
      <c r="F119" s="408">
        <v>4.0000000000000001E-3</v>
      </c>
      <c r="G119" s="523"/>
      <c r="H119" s="523"/>
    </row>
    <row r="120" spans="1:8" s="159" customFormat="1" ht="11">
      <c r="A120" s="522"/>
      <c r="B120" s="522"/>
      <c r="C120" s="407">
        <v>121513301</v>
      </c>
      <c r="D120" s="407">
        <v>121513400</v>
      </c>
      <c r="E120" s="408">
        <v>0.13900000000000001</v>
      </c>
      <c r="F120" s="408">
        <v>1.4999999999999999E-2</v>
      </c>
      <c r="G120" s="523"/>
      <c r="H120" s="523"/>
    </row>
    <row r="121" spans="1:8" s="159" customFormat="1" ht="11">
      <c r="A121" s="522"/>
      <c r="B121" s="522"/>
      <c r="C121" s="407">
        <v>121513401</v>
      </c>
      <c r="D121" s="407">
        <v>121513500</v>
      </c>
      <c r="E121" s="408">
        <v>9.9000000000000005E-2</v>
      </c>
      <c r="F121" s="408">
        <v>8.5000000000000006E-2</v>
      </c>
      <c r="G121" s="523"/>
      <c r="H121" s="523"/>
    </row>
    <row r="122" spans="1:8" s="159" customFormat="1" ht="11">
      <c r="A122" s="522"/>
      <c r="B122" s="522"/>
      <c r="C122" s="407">
        <v>121513501</v>
      </c>
      <c r="D122" s="407">
        <v>121513600</v>
      </c>
      <c r="E122" s="408">
        <v>0.11700000000000001</v>
      </c>
      <c r="F122" s="408">
        <v>4.2000000000000003E-2</v>
      </c>
      <c r="G122" s="523"/>
      <c r="H122" s="523"/>
    </row>
    <row r="123" spans="1:8" s="159" customFormat="1" ht="11">
      <c r="A123" s="522"/>
      <c r="B123" s="522"/>
      <c r="C123" s="407">
        <v>121513601</v>
      </c>
      <c r="D123" s="407">
        <v>121513700</v>
      </c>
      <c r="E123" s="408">
        <v>0.158</v>
      </c>
      <c r="F123" s="408">
        <v>6.0000000000000001E-3</v>
      </c>
      <c r="G123" s="523"/>
      <c r="H123" s="523"/>
    </row>
    <row r="124" spans="1:8" ht="5.5" customHeight="1">
      <c r="A124" s="33"/>
      <c r="B124" s="33"/>
      <c r="C124" s="33"/>
      <c r="D124" s="33"/>
      <c r="E124" s="33"/>
      <c r="F124" s="33"/>
      <c r="G124" s="33"/>
      <c r="H124" s="33"/>
    </row>
  </sheetData>
  <mergeCells count="42">
    <mergeCell ref="A5:A15"/>
    <mergeCell ref="B5:B15"/>
    <mergeCell ref="G5:G15"/>
    <mergeCell ref="H5:H15"/>
    <mergeCell ref="A17:A27"/>
    <mergeCell ref="B17:B27"/>
    <mergeCell ref="G17:G27"/>
    <mergeCell ref="H17:H27"/>
    <mergeCell ref="G29:G39"/>
    <mergeCell ref="H29:H39"/>
    <mergeCell ref="A41:A51"/>
    <mergeCell ref="B41:B51"/>
    <mergeCell ref="G41:G51"/>
    <mergeCell ref="H41:H51"/>
    <mergeCell ref="A113:A123"/>
    <mergeCell ref="B113:B123"/>
    <mergeCell ref="G113:G123"/>
    <mergeCell ref="H113:H123"/>
    <mergeCell ref="A77:A87"/>
    <mergeCell ref="B77:B87"/>
    <mergeCell ref="G77:G87"/>
    <mergeCell ref="H77:H87"/>
    <mergeCell ref="A89:A99"/>
    <mergeCell ref="B89:B99"/>
    <mergeCell ref="G89:G99"/>
    <mergeCell ref="H89:H99"/>
    <mergeCell ref="G3:H3"/>
    <mergeCell ref="C3:D3"/>
    <mergeCell ref="A101:A111"/>
    <mergeCell ref="B101:B111"/>
    <mergeCell ref="G101:G111"/>
    <mergeCell ref="H101:H111"/>
    <mergeCell ref="A53:A63"/>
    <mergeCell ref="B53:B63"/>
    <mergeCell ref="G53:G63"/>
    <mergeCell ref="H53:H63"/>
    <mergeCell ref="A65:A75"/>
    <mergeCell ref="B65:B75"/>
    <mergeCell ref="G65:G75"/>
    <mergeCell ref="H65:H75"/>
    <mergeCell ref="A29:A39"/>
    <mergeCell ref="B29:B39"/>
  </mergeCells>
  <pageMargins left="0.7" right="0.7" top="0.75" bottom="0.75" header="0.3" footer="0.3"/>
  <pageSetup orientation="portrait"/>
  <extLst>
    <ext xmlns:mx="http://schemas.microsoft.com/office/mac/excel/2008/main" uri="{64002731-A6B0-56B0-2670-7721B7C09600}">
      <mx:PLV Mode="0" OnePage="0" WScale="0"/>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44"/>
  <sheetViews>
    <sheetView showGridLines="0" workbookViewId="0">
      <selection activeCell="F1" sqref="F1:F1048576"/>
    </sheetView>
  </sheetViews>
  <sheetFormatPr baseColWidth="10" defaultColWidth="8.6640625" defaultRowHeight="12" x14ac:dyDescent="0"/>
  <cols>
    <col min="1" max="1" width="14.6640625" style="3" customWidth="1"/>
    <col min="2" max="2" width="9.6640625" style="3" bestFit="1" customWidth="1"/>
    <col min="3" max="3" width="9.1640625" style="3" bestFit="1" customWidth="1"/>
    <col min="4" max="4" width="8.83203125" style="3" bestFit="1" customWidth="1"/>
    <col min="5" max="6" width="11.83203125" style="3" bestFit="1" customWidth="1"/>
    <col min="7" max="7" width="9.5" style="3" bestFit="1" customWidth="1"/>
    <col min="8" max="8" width="11.83203125" style="3" bestFit="1" customWidth="1"/>
    <col min="9" max="16384" width="8.6640625" style="3"/>
  </cols>
  <sheetData>
    <row r="1" spans="1:8">
      <c r="A1" s="14" t="s">
        <v>8503</v>
      </c>
    </row>
    <row r="3" spans="1:8" s="159" customFormat="1" ht="44">
      <c r="A3" s="410" t="s">
        <v>2882</v>
      </c>
      <c r="B3" s="410" t="s">
        <v>194</v>
      </c>
      <c r="C3" s="318" t="s">
        <v>175</v>
      </c>
      <c r="D3" s="410" t="s">
        <v>195</v>
      </c>
      <c r="E3" s="410" t="s">
        <v>196</v>
      </c>
      <c r="F3" s="410" t="s">
        <v>197</v>
      </c>
      <c r="G3" s="410" t="s">
        <v>198</v>
      </c>
      <c r="H3" s="410" t="s">
        <v>2903</v>
      </c>
    </row>
    <row r="4" spans="1:8" s="159" customFormat="1" ht="11">
      <c r="A4" s="168" t="s">
        <v>177</v>
      </c>
      <c r="B4" s="168" t="s">
        <v>201</v>
      </c>
      <c r="C4" s="168" t="s">
        <v>200</v>
      </c>
      <c r="D4" s="168">
        <v>0.2</v>
      </c>
      <c r="E4" s="411">
        <v>66851.384167770593</v>
      </c>
      <c r="F4" s="411">
        <v>71765.578031929297</v>
      </c>
      <c r="G4" s="411">
        <v>163439.25105925399</v>
      </c>
      <c r="H4" s="411">
        <v>-4914.1938641587203</v>
      </c>
    </row>
    <row r="5" spans="1:8" s="159" customFormat="1" ht="11">
      <c r="A5" s="168" t="s">
        <v>177</v>
      </c>
      <c r="B5" s="168" t="s">
        <v>199</v>
      </c>
      <c r="C5" s="168" t="s">
        <v>200</v>
      </c>
      <c r="D5" s="168">
        <v>0.2</v>
      </c>
      <c r="E5" s="411">
        <v>66809.249227518201</v>
      </c>
      <c r="F5" s="411">
        <v>67482.484826757995</v>
      </c>
      <c r="G5" s="411">
        <v>154602.25317060499</v>
      </c>
      <c r="H5" s="411">
        <v>-673.23559923976404</v>
      </c>
    </row>
    <row r="6" spans="1:8" s="159" customFormat="1" ht="11">
      <c r="A6" s="168" t="s">
        <v>202</v>
      </c>
      <c r="B6" s="168" t="s">
        <v>201</v>
      </c>
      <c r="C6" s="168" t="s">
        <v>200</v>
      </c>
      <c r="D6" s="168">
        <v>0.2</v>
      </c>
      <c r="E6" s="412">
        <v>5.5850352889541502E-2</v>
      </c>
      <c r="F6" s="412">
        <v>6.0007604780647199E-2</v>
      </c>
      <c r="G6" s="412">
        <v>0.107607671148217</v>
      </c>
      <c r="H6" s="412">
        <v>-4.1572518911056899E-3</v>
      </c>
    </row>
    <row r="7" spans="1:8" s="159" customFormat="1" ht="11">
      <c r="A7" s="168" t="s">
        <v>202</v>
      </c>
      <c r="B7" s="168" t="s">
        <v>199</v>
      </c>
      <c r="C7" s="168" t="s">
        <v>200</v>
      </c>
      <c r="D7" s="168">
        <v>0.2</v>
      </c>
      <c r="E7" s="412">
        <v>5.5839846189941103E-2</v>
      </c>
      <c r="F7" s="412">
        <v>5.6196024905093803E-2</v>
      </c>
      <c r="G7" s="412">
        <v>0.102889484163808</v>
      </c>
      <c r="H7" s="412">
        <v>-3.5617871515267202E-4</v>
      </c>
    </row>
    <row r="8" spans="1:8" s="159" customFormat="1" ht="11">
      <c r="A8" s="168" t="s">
        <v>177</v>
      </c>
      <c r="B8" s="168" t="s">
        <v>201</v>
      </c>
      <c r="C8" s="168" t="s">
        <v>200</v>
      </c>
      <c r="D8" s="168">
        <v>0.4</v>
      </c>
      <c r="E8" s="411">
        <v>64786.405560295098</v>
      </c>
      <c r="F8" s="411">
        <v>71994.935519546707</v>
      </c>
      <c r="G8" s="411">
        <v>163648.835395993</v>
      </c>
      <c r="H8" s="411">
        <v>-7208.5299592516803</v>
      </c>
    </row>
    <row r="9" spans="1:8" s="159" customFormat="1" ht="11">
      <c r="A9" s="168" t="s">
        <v>177</v>
      </c>
      <c r="B9" s="168" t="s">
        <v>199</v>
      </c>
      <c r="C9" s="168" t="s">
        <v>200</v>
      </c>
      <c r="D9" s="168">
        <v>0.4</v>
      </c>
      <c r="E9" s="411">
        <v>64744.384639562399</v>
      </c>
      <c r="F9" s="411">
        <v>65716.469276254604</v>
      </c>
      <c r="G9" s="411">
        <v>151246.848292318</v>
      </c>
      <c r="H9" s="411">
        <v>-972.08463669216098</v>
      </c>
    </row>
    <row r="10" spans="1:8" s="159" customFormat="1" ht="11">
      <c r="A10" s="168" t="s">
        <v>202</v>
      </c>
      <c r="B10" s="168" t="s">
        <v>201</v>
      </c>
      <c r="C10" s="168" t="s">
        <v>200</v>
      </c>
      <c r="D10" s="168">
        <v>0.4</v>
      </c>
      <c r="E10" s="412">
        <v>5.5476318261785298E-2</v>
      </c>
      <c r="F10" s="412">
        <v>5.9748564398955199E-2</v>
      </c>
      <c r="G10" s="412">
        <v>0.10743122860050799</v>
      </c>
      <c r="H10" s="412">
        <v>-4.2722461371698904E-3</v>
      </c>
    </row>
    <row r="11" spans="1:8" s="159" customFormat="1" ht="11">
      <c r="A11" s="168" t="s">
        <v>202</v>
      </c>
      <c r="B11" s="168" t="s">
        <v>199</v>
      </c>
      <c r="C11" s="168" t="s">
        <v>200</v>
      </c>
      <c r="D11" s="168">
        <v>0.4</v>
      </c>
      <c r="E11" s="412">
        <v>5.54668453547228E-2</v>
      </c>
      <c r="F11" s="412">
        <v>5.5806769516813903E-2</v>
      </c>
      <c r="G11" s="412">
        <v>0.102151884943514</v>
      </c>
      <c r="H11" s="412">
        <v>-3.3992416209109599E-4</v>
      </c>
    </row>
    <row r="12" spans="1:8" s="159" customFormat="1" ht="11">
      <c r="A12" s="168" t="s">
        <v>177</v>
      </c>
      <c r="B12" s="168" t="s">
        <v>201</v>
      </c>
      <c r="C12" s="168" t="s">
        <v>200</v>
      </c>
      <c r="D12" s="168">
        <v>0.6</v>
      </c>
      <c r="E12" s="411">
        <v>64392.851529588799</v>
      </c>
      <c r="F12" s="411">
        <v>71677.472449538996</v>
      </c>
      <c r="G12" s="411">
        <v>163240.49126014</v>
      </c>
      <c r="H12" s="411">
        <v>-7284.6209199502</v>
      </c>
    </row>
    <row r="13" spans="1:8" s="159" customFormat="1" ht="11">
      <c r="A13" s="168" t="s">
        <v>177</v>
      </c>
      <c r="B13" s="168" t="s">
        <v>199</v>
      </c>
      <c r="C13" s="168" t="s">
        <v>200</v>
      </c>
      <c r="D13" s="168">
        <v>0.6</v>
      </c>
      <c r="E13" s="411">
        <v>64356.909215376501</v>
      </c>
      <c r="F13" s="411">
        <v>65476.954378589297</v>
      </c>
      <c r="G13" s="411">
        <v>150193.70769359899</v>
      </c>
      <c r="H13" s="411">
        <v>-1120.0451632127499</v>
      </c>
    </row>
    <row r="14" spans="1:8" s="159" customFormat="1" ht="11">
      <c r="A14" s="168" t="s">
        <v>202</v>
      </c>
      <c r="B14" s="168" t="s">
        <v>201</v>
      </c>
      <c r="C14" s="168" t="s">
        <v>200</v>
      </c>
      <c r="D14" s="168">
        <v>0.6</v>
      </c>
      <c r="E14" s="412">
        <v>5.5293040596790403E-2</v>
      </c>
      <c r="F14" s="412">
        <v>5.9547769768102998E-2</v>
      </c>
      <c r="G14" s="412">
        <v>0.107192634958567</v>
      </c>
      <c r="H14" s="412">
        <v>-4.25472917131262E-3</v>
      </c>
    </row>
    <row r="15" spans="1:8" s="159" customFormat="1" ht="11">
      <c r="A15" s="168" t="s">
        <v>202</v>
      </c>
      <c r="B15" s="168" t="s">
        <v>199</v>
      </c>
      <c r="C15" s="168" t="s">
        <v>200</v>
      </c>
      <c r="D15" s="168">
        <v>0.6</v>
      </c>
      <c r="E15" s="412">
        <v>5.5284335625266398E-2</v>
      </c>
      <c r="F15" s="412">
        <v>5.5647716628776898E-2</v>
      </c>
      <c r="G15" s="412">
        <v>0.101930804333555</v>
      </c>
      <c r="H15" s="412">
        <v>-3.6338100351050701E-4</v>
      </c>
    </row>
    <row r="16" spans="1:8" s="159" customFormat="1" ht="11">
      <c r="A16" s="168" t="s">
        <v>177</v>
      </c>
      <c r="B16" s="168" t="s">
        <v>201</v>
      </c>
      <c r="C16" s="168" t="s">
        <v>200</v>
      </c>
      <c r="D16" s="168">
        <v>0.8</v>
      </c>
      <c r="E16" s="411">
        <v>63781.781317449997</v>
      </c>
      <c r="F16" s="411">
        <v>71538.458274127304</v>
      </c>
      <c r="G16" s="411">
        <v>162936.805229208</v>
      </c>
      <c r="H16" s="411">
        <v>-7756.67695667727</v>
      </c>
    </row>
    <row r="17" spans="1:8" s="159" customFormat="1" ht="11">
      <c r="A17" s="168" t="s">
        <v>177</v>
      </c>
      <c r="B17" s="168" t="s">
        <v>199</v>
      </c>
      <c r="C17" s="168" t="s">
        <v>200</v>
      </c>
      <c r="D17" s="168">
        <v>0.8</v>
      </c>
      <c r="E17" s="411">
        <v>63739.497986023103</v>
      </c>
      <c r="F17" s="411">
        <v>65031.380945113</v>
      </c>
      <c r="G17" s="411">
        <v>149396.534392873</v>
      </c>
      <c r="H17" s="411">
        <v>-1291.88295908994</v>
      </c>
    </row>
    <row r="18" spans="1:8" s="159" customFormat="1" ht="11">
      <c r="A18" s="168" t="s">
        <v>202</v>
      </c>
      <c r="B18" s="168" t="s">
        <v>201</v>
      </c>
      <c r="C18" s="168" t="s">
        <v>200</v>
      </c>
      <c r="D18" s="168">
        <v>0.8</v>
      </c>
      <c r="E18" s="412">
        <v>5.5244819419708699E-2</v>
      </c>
      <c r="F18" s="412">
        <v>5.9402567220940998E-2</v>
      </c>
      <c r="G18" s="412">
        <v>0.106987936412203</v>
      </c>
      <c r="H18" s="412">
        <v>-4.1577478012322904E-3</v>
      </c>
    </row>
    <row r="19" spans="1:8" s="159" customFormat="1" ht="11">
      <c r="A19" s="168" t="s">
        <v>202</v>
      </c>
      <c r="B19" s="168" t="s">
        <v>199</v>
      </c>
      <c r="C19" s="168" t="s">
        <v>200</v>
      </c>
      <c r="D19" s="168">
        <v>0.8</v>
      </c>
      <c r="E19" s="412">
        <v>5.5234581641258503E-2</v>
      </c>
      <c r="F19" s="412">
        <v>5.5592230714808698E-2</v>
      </c>
      <c r="G19" s="412">
        <v>0.10202778816536801</v>
      </c>
      <c r="H19" s="412">
        <v>-3.5764907355016799E-4</v>
      </c>
    </row>
    <row r="20" spans="1:8" s="159" customFormat="1" ht="11">
      <c r="A20" s="168" t="s">
        <v>177</v>
      </c>
      <c r="B20" s="168" t="s">
        <v>201</v>
      </c>
      <c r="C20" s="168" t="s">
        <v>200</v>
      </c>
      <c r="D20" s="168">
        <v>1</v>
      </c>
      <c r="E20" s="411">
        <v>63118.727555968202</v>
      </c>
      <c r="F20" s="411">
        <v>71430.240520416599</v>
      </c>
      <c r="G20" s="411">
        <v>162730.66914145701</v>
      </c>
      <c r="H20" s="411">
        <v>-8311.5129644483804</v>
      </c>
    </row>
    <row r="21" spans="1:8" s="159" customFormat="1" ht="11">
      <c r="A21" s="168" t="s">
        <v>177</v>
      </c>
      <c r="B21" s="168" t="s">
        <v>199</v>
      </c>
      <c r="C21" s="168" t="s">
        <v>200</v>
      </c>
      <c r="D21" s="168">
        <v>1</v>
      </c>
      <c r="E21" s="411">
        <v>63069.390680239398</v>
      </c>
      <c r="F21" s="411">
        <v>64501.721090788596</v>
      </c>
      <c r="G21" s="411">
        <v>148399.69774891299</v>
      </c>
      <c r="H21" s="411">
        <v>-1432.33041054923</v>
      </c>
    </row>
    <row r="22" spans="1:8" s="159" customFormat="1" ht="11">
      <c r="A22" s="168" t="s">
        <v>202</v>
      </c>
      <c r="B22" s="168" t="s">
        <v>201</v>
      </c>
      <c r="C22" s="168" t="s">
        <v>200</v>
      </c>
      <c r="D22" s="168">
        <v>1</v>
      </c>
      <c r="E22" s="412">
        <v>5.5209774669005098E-2</v>
      </c>
      <c r="F22" s="412">
        <v>5.9289235976155097E-2</v>
      </c>
      <c r="G22" s="412">
        <v>0.106834730443969</v>
      </c>
      <c r="H22" s="412">
        <v>-4.0794613071499699E-3</v>
      </c>
    </row>
    <row r="23" spans="1:8" s="159" customFormat="1" ht="11">
      <c r="A23" s="168" t="s">
        <v>202</v>
      </c>
      <c r="B23" s="168" t="s">
        <v>199</v>
      </c>
      <c r="C23" s="168" t="s">
        <v>200</v>
      </c>
      <c r="D23" s="168">
        <v>1</v>
      </c>
      <c r="E23" s="412">
        <v>5.5197833379187003E-2</v>
      </c>
      <c r="F23" s="412">
        <v>5.5562570072714701E-2</v>
      </c>
      <c r="G23" s="412">
        <v>0.10212799605501301</v>
      </c>
      <c r="H23" s="412">
        <v>-3.6473669352773302E-4</v>
      </c>
    </row>
    <row r="24" spans="1:8" s="159" customFormat="1" ht="11">
      <c r="A24" s="168" t="s">
        <v>177</v>
      </c>
      <c r="B24" s="168" t="s">
        <v>201</v>
      </c>
      <c r="C24" s="168" t="s">
        <v>200</v>
      </c>
      <c r="D24" s="168">
        <v>1.2</v>
      </c>
      <c r="E24" s="411">
        <v>62032.716717028801</v>
      </c>
      <c r="F24" s="411">
        <v>71392.1090157984</v>
      </c>
      <c r="G24" s="411">
        <v>162683.38057445901</v>
      </c>
      <c r="H24" s="411">
        <v>-9359.3922987696205</v>
      </c>
    </row>
    <row r="25" spans="1:8" s="159" customFormat="1" ht="11">
      <c r="A25" s="168" t="s">
        <v>177</v>
      </c>
      <c r="B25" s="168" t="s">
        <v>199</v>
      </c>
      <c r="C25" s="168" t="s">
        <v>200</v>
      </c>
      <c r="D25" s="168">
        <v>1.2</v>
      </c>
      <c r="E25" s="411">
        <v>61975.329429446203</v>
      </c>
      <c r="F25" s="411">
        <v>63552.467304640202</v>
      </c>
      <c r="G25" s="411">
        <v>146291.95336920599</v>
      </c>
      <c r="H25" s="411">
        <v>-1577.1378751939201</v>
      </c>
    </row>
    <row r="26" spans="1:8" s="159" customFormat="1" ht="11">
      <c r="A26" s="168" t="s">
        <v>202</v>
      </c>
      <c r="B26" s="168" t="s">
        <v>201</v>
      </c>
      <c r="C26" s="168" t="s">
        <v>200</v>
      </c>
      <c r="D26" s="168">
        <v>1.2</v>
      </c>
      <c r="E26" s="412">
        <v>5.5062049578716799E-2</v>
      </c>
      <c r="F26" s="412">
        <v>5.9214619312211697E-2</v>
      </c>
      <c r="G26" s="412">
        <v>0.106729640844945</v>
      </c>
      <c r="H26" s="412">
        <v>-4.15256973349485E-3</v>
      </c>
    </row>
    <row r="27" spans="1:8" s="159" customFormat="1" ht="11">
      <c r="A27" s="168" t="s">
        <v>202</v>
      </c>
      <c r="B27" s="168" t="s">
        <v>199</v>
      </c>
      <c r="C27" s="168" t="s">
        <v>200</v>
      </c>
      <c r="D27" s="168">
        <v>1.2</v>
      </c>
      <c r="E27" s="412">
        <v>5.5048164402945098E-2</v>
      </c>
      <c r="F27" s="412">
        <v>5.5416615816657702E-2</v>
      </c>
      <c r="G27" s="412">
        <v>0.102141894426824</v>
      </c>
      <c r="H27" s="412">
        <v>-3.6845141371257001E-4</v>
      </c>
    </row>
    <row r="28" spans="1:8" s="159" customFormat="1" ht="11">
      <c r="A28" s="168" t="s">
        <v>177</v>
      </c>
      <c r="B28" s="168" t="s">
        <v>201</v>
      </c>
      <c r="C28" s="168" t="s">
        <v>200</v>
      </c>
      <c r="D28" s="168">
        <v>1.4</v>
      </c>
      <c r="E28" s="411">
        <v>61485.878797217199</v>
      </c>
      <c r="F28" s="411">
        <v>71267.150160579302</v>
      </c>
      <c r="G28" s="411">
        <v>162472.206688815</v>
      </c>
      <c r="H28" s="411">
        <v>-9781.2713633621206</v>
      </c>
    </row>
    <row r="29" spans="1:8" s="159" customFormat="1" ht="11">
      <c r="A29" s="168" t="s">
        <v>177</v>
      </c>
      <c r="B29" s="168" t="s">
        <v>199</v>
      </c>
      <c r="C29" s="168" t="s">
        <v>200</v>
      </c>
      <c r="D29" s="168">
        <v>1.4</v>
      </c>
      <c r="E29" s="411">
        <v>61435.090884470599</v>
      </c>
      <c r="F29" s="411">
        <v>63155.793238848601</v>
      </c>
      <c r="G29" s="411">
        <v>145425.201399749</v>
      </c>
      <c r="H29" s="411">
        <v>-1720.7023543779801</v>
      </c>
    </row>
    <row r="30" spans="1:8" s="159" customFormat="1" ht="11">
      <c r="A30" s="168" t="s">
        <v>202</v>
      </c>
      <c r="B30" s="168" t="s">
        <v>201</v>
      </c>
      <c r="C30" s="168" t="s">
        <v>200</v>
      </c>
      <c r="D30" s="168">
        <v>1.4</v>
      </c>
      <c r="E30" s="412">
        <v>5.4918348750992198E-2</v>
      </c>
      <c r="F30" s="412">
        <v>5.9147143756723898E-2</v>
      </c>
      <c r="G30" s="412">
        <v>0.106644469308263</v>
      </c>
      <c r="H30" s="412">
        <v>-4.2287950057317298E-3</v>
      </c>
    </row>
    <row r="31" spans="1:8" s="159" customFormat="1" ht="11">
      <c r="A31" s="168" t="s">
        <v>202</v>
      </c>
      <c r="B31" s="168" t="s">
        <v>199</v>
      </c>
      <c r="C31" s="168" t="s">
        <v>200</v>
      </c>
      <c r="D31" s="168">
        <v>1.4</v>
      </c>
      <c r="E31" s="412">
        <v>5.4904079986178703E-2</v>
      </c>
      <c r="F31" s="412">
        <v>5.5273190356765999E-2</v>
      </c>
      <c r="G31" s="412">
        <v>0.102113714089481</v>
      </c>
      <c r="H31" s="412">
        <v>-3.6911037058731699E-4</v>
      </c>
    </row>
    <row r="32" spans="1:8" s="159" customFormat="1" ht="11">
      <c r="A32" s="168" t="s">
        <v>177</v>
      </c>
      <c r="B32" s="168" t="s">
        <v>201</v>
      </c>
      <c r="C32" s="168" t="s">
        <v>200</v>
      </c>
      <c r="D32" s="168">
        <v>1.6</v>
      </c>
      <c r="E32" s="411">
        <v>60399.889325848897</v>
      </c>
      <c r="F32" s="411">
        <v>71202.274679433205</v>
      </c>
      <c r="G32" s="411">
        <v>162391.24913298801</v>
      </c>
      <c r="H32" s="411">
        <v>-10802.385353584399</v>
      </c>
    </row>
    <row r="33" spans="1:8" s="159" customFormat="1" ht="11">
      <c r="A33" s="168" t="s">
        <v>177</v>
      </c>
      <c r="B33" s="168" t="s">
        <v>199</v>
      </c>
      <c r="C33" s="168" t="s">
        <v>200</v>
      </c>
      <c r="D33" s="168">
        <v>1.6</v>
      </c>
      <c r="E33" s="411">
        <v>60340.097782025499</v>
      </c>
      <c r="F33" s="411">
        <v>62191.035686181698</v>
      </c>
      <c r="G33" s="411">
        <v>143160.991331289</v>
      </c>
      <c r="H33" s="411">
        <v>-1850.9379041561799</v>
      </c>
    </row>
    <row r="34" spans="1:8" s="159" customFormat="1" ht="11">
      <c r="A34" s="168" t="s">
        <v>202</v>
      </c>
      <c r="B34" s="168" t="s">
        <v>201</v>
      </c>
      <c r="C34" s="168" t="s">
        <v>200</v>
      </c>
      <c r="D34" s="168">
        <v>1.6</v>
      </c>
      <c r="E34" s="412">
        <v>5.4709424164863303E-2</v>
      </c>
      <c r="F34" s="412">
        <v>5.90926291722777E-2</v>
      </c>
      <c r="G34" s="412">
        <v>0.106583766417118</v>
      </c>
      <c r="H34" s="412">
        <v>-4.3832050074143897E-3</v>
      </c>
    </row>
    <row r="35" spans="1:8" s="159" customFormat="1" ht="11">
      <c r="A35" s="168" t="s">
        <v>202</v>
      </c>
      <c r="B35" s="168" t="s">
        <v>199</v>
      </c>
      <c r="C35" s="168" t="s">
        <v>200</v>
      </c>
      <c r="D35" s="168">
        <v>1.6</v>
      </c>
      <c r="E35" s="412">
        <v>5.4692630073932498E-2</v>
      </c>
      <c r="F35" s="412">
        <v>5.5101928111200897E-2</v>
      </c>
      <c r="G35" s="412">
        <v>0.101986909846289</v>
      </c>
      <c r="H35" s="412">
        <v>-4.0929803726841302E-4</v>
      </c>
    </row>
    <row r="36" spans="1:8" s="159" customFormat="1" ht="11">
      <c r="A36" s="168" t="s">
        <v>177</v>
      </c>
      <c r="B36" s="168" t="s">
        <v>201</v>
      </c>
      <c r="C36" s="168" t="s">
        <v>200</v>
      </c>
      <c r="D36" s="168">
        <v>1.8</v>
      </c>
      <c r="E36" s="411">
        <v>59620.2449912355</v>
      </c>
      <c r="F36" s="411">
        <v>71101.888629395602</v>
      </c>
      <c r="G36" s="411">
        <v>162237.41545939</v>
      </c>
      <c r="H36" s="411">
        <v>-11481.6436381601</v>
      </c>
    </row>
    <row r="37" spans="1:8" s="159" customFormat="1" ht="11">
      <c r="A37" s="168" t="s">
        <v>177</v>
      </c>
      <c r="B37" s="168" t="s">
        <v>199</v>
      </c>
      <c r="C37" s="168" t="s">
        <v>200</v>
      </c>
      <c r="D37" s="168">
        <v>1.8</v>
      </c>
      <c r="E37" s="411">
        <v>59549.5293399644</v>
      </c>
      <c r="F37" s="411">
        <v>61562.794479687996</v>
      </c>
      <c r="G37" s="411">
        <v>141443.353455712</v>
      </c>
      <c r="H37" s="411">
        <v>-2013.2651397236</v>
      </c>
    </row>
    <row r="38" spans="1:8" s="159" customFormat="1" ht="11">
      <c r="A38" s="168" t="s">
        <v>202</v>
      </c>
      <c r="B38" s="168" t="s">
        <v>201</v>
      </c>
      <c r="C38" s="168" t="s">
        <v>200</v>
      </c>
      <c r="D38" s="168">
        <v>1.8</v>
      </c>
      <c r="E38" s="412">
        <v>5.44212070765435E-2</v>
      </c>
      <c r="F38" s="412">
        <v>5.9049516106955698E-2</v>
      </c>
      <c r="G38" s="412">
        <v>0.106541883173622</v>
      </c>
      <c r="H38" s="412">
        <v>-4.62830903041215E-3</v>
      </c>
    </row>
    <row r="39" spans="1:8" s="159" customFormat="1" ht="11">
      <c r="A39" s="168" t="s">
        <v>202</v>
      </c>
      <c r="B39" s="168" t="s">
        <v>199</v>
      </c>
      <c r="C39" s="168" t="s">
        <v>200</v>
      </c>
      <c r="D39" s="168">
        <v>1.8</v>
      </c>
      <c r="E39" s="412">
        <v>5.4401341055173899E-2</v>
      </c>
      <c r="F39" s="412">
        <v>5.4807438664776699E-2</v>
      </c>
      <c r="G39" s="412">
        <v>0.101711434022338</v>
      </c>
      <c r="H39" s="412">
        <v>-4.06097609602717E-4</v>
      </c>
    </row>
    <row r="40" spans="1:8" s="159" customFormat="1" ht="11">
      <c r="A40" s="168" t="s">
        <v>177</v>
      </c>
      <c r="B40" s="168" t="s">
        <v>201</v>
      </c>
      <c r="C40" s="168" t="s">
        <v>200</v>
      </c>
      <c r="D40" s="168">
        <v>2</v>
      </c>
      <c r="E40" s="411">
        <v>58696.237773120898</v>
      </c>
      <c r="F40" s="411">
        <v>71016.075972585793</v>
      </c>
      <c r="G40" s="411">
        <v>162069.12720618301</v>
      </c>
      <c r="H40" s="411">
        <v>-12319.838199464901</v>
      </c>
    </row>
    <row r="41" spans="1:8" s="159" customFormat="1" ht="11">
      <c r="A41" s="168" t="s">
        <v>177</v>
      </c>
      <c r="B41" s="168" t="s">
        <v>199</v>
      </c>
      <c r="C41" s="168" t="s">
        <v>200</v>
      </c>
      <c r="D41" s="168">
        <v>2</v>
      </c>
      <c r="E41" s="411">
        <v>58612.261148950602</v>
      </c>
      <c r="F41" s="411">
        <v>60765.195775039698</v>
      </c>
      <c r="G41" s="411">
        <v>140053.73969841501</v>
      </c>
      <c r="H41" s="411">
        <v>-2152.9346260891198</v>
      </c>
    </row>
    <row r="42" spans="1:8" s="159" customFormat="1" ht="11">
      <c r="A42" s="168" t="s">
        <v>202</v>
      </c>
      <c r="B42" s="168" t="s">
        <v>201</v>
      </c>
      <c r="C42" s="168" t="s">
        <v>200</v>
      </c>
      <c r="D42" s="168">
        <v>2</v>
      </c>
      <c r="E42" s="412">
        <v>5.4064665860272997E-2</v>
      </c>
      <c r="F42" s="412">
        <v>5.9013803778682102E-2</v>
      </c>
      <c r="G42" s="412">
        <v>0.106497911728823</v>
      </c>
      <c r="H42" s="412">
        <v>-4.9491379184090998E-3</v>
      </c>
    </row>
    <row r="43" spans="1:8" s="159" customFormat="1" ht="11">
      <c r="A43" s="168" t="s">
        <v>202</v>
      </c>
      <c r="B43" s="168" t="s">
        <v>199</v>
      </c>
      <c r="C43" s="168" t="s">
        <v>200</v>
      </c>
      <c r="D43" s="168">
        <v>2</v>
      </c>
      <c r="E43" s="412">
        <v>5.4041068480907298E-2</v>
      </c>
      <c r="F43" s="412">
        <v>5.4454362866204101E-2</v>
      </c>
      <c r="G43" s="412">
        <v>0.101447888269605</v>
      </c>
      <c r="H43" s="412">
        <v>-4.1329438529678198E-4</v>
      </c>
    </row>
    <row r="44" spans="1:8" s="159" customFormat="1" ht="11">
      <c r="A44" s="168" t="s">
        <v>177</v>
      </c>
      <c r="B44" s="168" t="s">
        <v>201</v>
      </c>
      <c r="C44" s="168" t="s">
        <v>200</v>
      </c>
      <c r="D44" s="168">
        <v>2.2000000000000002</v>
      </c>
      <c r="E44" s="411">
        <v>57847.352480274698</v>
      </c>
      <c r="F44" s="411">
        <v>70931.880971580205</v>
      </c>
      <c r="G44" s="411">
        <v>161955.80205481499</v>
      </c>
      <c r="H44" s="411">
        <v>-13084.5284913055</v>
      </c>
    </row>
    <row r="45" spans="1:8" s="159" customFormat="1" ht="11">
      <c r="A45" s="168" t="s">
        <v>177</v>
      </c>
      <c r="B45" s="168" t="s">
        <v>199</v>
      </c>
      <c r="C45" s="168" t="s">
        <v>200</v>
      </c>
      <c r="D45" s="168">
        <v>2.2000000000000002</v>
      </c>
      <c r="E45" s="411">
        <v>57780.675446126901</v>
      </c>
      <c r="F45" s="411">
        <v>60122.235028147697</v>
      </c>
      <c r="G45" s="411">
        <v>138175.20066208101</v>
      </c>
      <c r="H45" s="411">
        <v>-2341.55958202083</v>
      </c>
    </row>
    <row r="46" spans="1:8" s="159" customFormat="1" ht="11">
      <c r="A46" s="168" t="s">
        <v>202</v>
      </c>
      <c r="B46" s="168" t="s">
        <v>201</v>
      </c>
      <c r="C46" s="168" t="s">
        <v>200</v>
      </c>
      <c r="D46" s="168">
        <v>2.2000000000000002</v>
      </c>
      <c r="E46" s="412">
        <v>5.3882296664961998E-2</v>
      </c>
      <c r="F46" s="412">
        <v>5.8970666779614503E-2</v>
      </c>
      <c r="G46" s="412">
        <v>0.106456086646721</v>
      </c>
      <c r="H46" s="412">
        <v>-5.0883701146524803E-3</v>
      </c>
    </row>
    <row r="47" spans="1:8" s="159" customFormat="1" ht="11">
      <c r="A47" s="168" t="s">
        <v>202</v>
      </c>
      <c r="B47" s="168" t="s">
        <v>199</v>
      </c>
      <c r="C47" s="168" t="s">
        <v>200</v>
      </c>
      <c r="D47" s="168">
        <v>2.2000000000000002</v>
      </c>
      <c r="E47" s="412">
        <v>5.3855409322544699E-2</v>
      </c>
      <c r="F47" s="412">
        <v>5.4286565675271403E-2</v>
      </c>
      <c r="G47" s="412">
        <v>0.101259708316584</v>
      </c>
      <c r="H47" s="412">
        <v>-4.31156352726697E-4</v>
      </c>
    </row>
    <row r="48" spans="1:8" s="159" customFormat="1" ht="11">
      <c r="A48" s="168" t="s">
        <v>177</v>
      </c>
      <c r="B48" s="168" t="s">
        <v>201</v>
      </c>
      <c r="C48" s="168" t="s">
        <v>200</v>
      </c>
      <c r="D48" s="168">
        <v>2.4</v>
      </c>
      <c r="E48" s="411">
        <v>57303.883467715597</v>
      </c>
      <c r="F48" s="411">
        <v>70836.973001828199</v>
      </c>
      <c r="G48" s="411">
        <v>161809.18550161101</v>
      </c>
      <c r="H48" s="411">
        <v>-13533.0895341126</v>
      </c>
    </row>
    <row r="49" spans="1:8" s="159" customFormat="1" ht="11">
      <c r="A49" s="168" t="s">
        <v>177</v>
      </c>
      <c r="B49" s="168" t="s">
        <v>199</v>
      </c>
      <c r="C49" s="168" t="s">
        <v>200</v>
      </c>
      <c r="D49" s="168">
        <v>2.4</v>
      </c>
      <c r="E49" s="411">
        <v>57284.908762931402</v>
      </c>
      <c r="F49" s="411">
        <v>59717.926667822001</v>
      </c>
      <c r="G49" s="411">
        <v>137145.38569180699</v>
      </c>
      <c r="H49" s="411">
        <v>-2433.0179048906298</v>
      </c>
    </row>
    <row r="50" spans="1:8" s="159" customFormat="1" ht="11">
      <c r="A50" s="168" t="s">
        <v>202</v>
      </c>
      <c r="B50" s="168" t="s">
        <v>201</v>
      </c>
      <c r="C50" s="168" t="s">
        <v>200</v>
      </c>
      <c r="D50" s="168">
        <v>2.4</v>
      </c>
      <c r="E50" s="412">
        <v>5.3154977919283697E-2</v>
      </c>
      <c r="F50" s="412">
        <v>5.8958979878320203E-2</v>
      </c>
      <c r="G50" s="412">
        <v>0.10644267636614101</v>
      </c>
      <c r="H50" s="412">
        <v>-5.8040019590365104E-3</v>
      </c>
    </row>
    <row r="51" spans="1:8" s="159" customFormat="1" ht="11">
      <c r="A51" s="168" t="s">
        <v>202</v>
      </c>
      <c r="B51" s="168" t="s">
        <v>199</v>
      </c>
      <c r="C51" s="168" t="s">
        <v>200</v>
      </c>
      <c r="D51" s="168">
        <v>2.4</v>
      </c>
      <c r="E51" s="412">
        <v>5.3140029405372498E-2</v>
      </c>
      <c r="F51" s="412">
        <v>5.3606560289552303E-2</v>
      </c>
      <c r="G51" s="412">
        <v>0.100585441549305</v>
      </c>
      <c r="H51" s="412">
        <v>-4.6653088417979198E-4</v>
      </c>
    </row>
    <row r="52" spans="1:8" s="159" customFormat="1" ht="11">
      <c r="A52" s="168" t="s">
        <v>177</v>
      </c>
      <c r="B52" s="168" t="s">
        <v>201</v>
      </c>
      <c r="C52" s="168" t="s">
        <v>200</v>
      </c>
      <c r="D52" s="168">
        <v>2.6</v>
      </c>
      <c r="E52" s="411">
        <v>56436.5579952763</v>
      </c>
      <c r="F52" s="411">
        <v>70765.446907537596</v>
      </c>
      <c r="G52" s="411">
        <v>161679.816276661</v>
      </c>
      <c r="H52" s="411">
        <v>-14328.8889122613</v>
      </c>
    </row>
    <row r="53" spans="1:8" s="159" customFormat="1" ht="11">
      <c r="A53" s="168" t="s">
        <v>177</v>
      </c>
      <c r="B53" s="168" t="s">
        <v>199</v>
      </c>
      <c r="C53" s="168" t="s">
        <v>200</v>
      </c>
      <c r="D53" s="168">
        <v>2.6</v>
      </c>
      <c r="E53" s="411">
        <v>56413.874974044797</v>
      </c>
      <c r="F53" s="411">
        <v>58958.535298934003</v>
      </c>
      <c r="G53" s="411">
        <v>135820.10525951401</v>
      </c>
      <c r="H53" s="411">
        <v>-2544.6603248891802</v>
      </c>
    </row>
    <row r="54" spans="1:8" s="159" customFormat="1" ht="11">
      <c r="A54" s="168" t="s">
        <v>202</v>
      </c>
      <c r="B54" s="168" t="s">
        <v>201</v>
      </c>
      <c r="C54" s="168" t="s">
        <v>200</v>
      </c>
      <c r="D54" s="168">
        <v>2.6</v>
      </c>
      <c r="E54" s="412">
        <v>5.2777694905136403E-2</v>
      </c>
      <c r="F54" s="412">
        <v>5.89285197179195E-2</v>
      </c>
      <c r="G54" s="412">
        <v>0.106412544588646</v>
      </c>
      <c r="H54" s="412">
        <v>-6.1508248127830597E-3</v>
      </c>
    </row>
    <row r="55" spans="1:8" s="159" customFormat="1" ht="11">
      <c r="A55" s="168" t="s">
        <v>202</v>
      </c>
      <c r="B55" s="168" t="s">
        <v>199</v>
      </c>
      <c r="C55" s="168" t="s">
        <v>200</v>
      </c>
      <c r="D55" s="168">
        <v>2.6</v>
      </c>
      <c r="E55" s="412">
        <v>5.2759832874792398E-2</v>
      </c>
      <c r="F55" s="412">
        <v>5.3199750300880602E-2</v>
      </c>
      <c r="G55" s="412">
        <v>0.100201339229227</v>
      </c>
      <c r="H55" s="412">
        <v>-4.39917426088211E-4</v>
      </c>
    </row>
    <row r="56" spans="1:8" s="159" customFormat="1" ht="11">
      <c r="A56" s="168" t="s">
        <v>177</v>
      </c>
      <c r="B56" s="168" t="s">
        <v>201</v>
      </c>
      <c r="C56" s="168" t="s">
        <v>200</v>
      </c>
      <c r="D56" s="168">
        <v>2.8</v>
      </c>
      <c r="E56" s="411">
        <v>56022.309764309801</v>
      </c>
      <c r="F56" s="411">
        <v>70682.561730837799</v>
      </c>
      <c r="G56" s="411">
        <v>161536.484170546</v>
      </c>
      <c r="H56" s="411">
        <v>-14660.251966528</v>
      </c>
    </row>
    <row r="57" spans="1:8" s="159" customFormat="1" ht="11">
      <c r="A57" s="168" t="s">
        <v>177</v>
      </c>
      <c r="B57" s="168" t="s">
        <v>199</v>
      </c>
      <c r="C57" s="168" t="s">
        <v>200</v>
      </c>
      <c r="D57" s="168">
        <v>2.8</v>
      </c>
      <c r="E57" s="411">
        <v>55995.050350740501</v>
      </c>
      <c r="F57" s="411">
        <v>58685.616223842197</v>
      </c>
      <c r="G57" s="411">
        <v>135415.742018994</v>
      </c>
      <c r="H57" s="411">
        <v>-2690.5658731017202</v>
      </c>
    </row>
    <row r="58" spans="1:8" s="159" customFormat="1" ht="11">
      <c r="A58" s="168" t="s">
        <v>202</v>
      </c>
      <c r="B58" s="168" t="s">
        <v>201</v>
      </c>
      <c r="C58" s="168" t="s">
        <v>200</v>
      </c>
      <c r="D58" s="168">
        <v>2.8</v>
      </c>
      <c r="E58" s="412">
        <v>5.2157329249282999E-2</v>
      </c>
      <c r="F58" s="412">
        <v>5.8907800307769598E-2</v>
      </c>
      <c r="G58" s="412">
        <v>0.10639689203512501</v>
      </c>
      <c r="H58" s="412">
        <v>-6.75047105848666E-3</v>
      </c>
    </row>
    <row r="59" spans="1:8" s="159" customFormat="1" ht="11">
      <c r="A59" s="168" t="s">
        <v>202</v>
      </c>
      <c r="B59" s="168" t="s">
        <v>199</v>
      </c>
      <c r="C59" s="168" t="s">
        <v>200</v>
      </c>
      <c r="D59" s="168">
        <v>2.8</v>
      </c>
      <c r="E59" s="412">
        <v>5.2135854310210401E-2</v>
      </c>
      <c r="F59" s="412">
        <v>5.2557289845117698E-2</v>
      </c>
      <c r="G59" s="412">
        <v>9.9450368947702705E-2</v>
      </c>
      <c r="H59" s="412">
        <v>-4.2143553490729701E-4</v>
      </c>
    </row>
    <row r="60" spans="1:8" s="159" customFormat="1" ht="11">
      <c r="A60" s="168" t="s">
        <v>177</v>
      </c>
      <c r="B60" s="168" t="s">
        <v>201</v>
      </c>
      <c r="C60" s="168" t="s">
        <v>200</v>
      </c>
      <c r="D60" s="168">
        <v>3</v>
      </c>
      <c r="E60" s="411">
        <v>55886.821094245301</v>
      </c>
      <c r="F60" s="411">
        <v>70606.015881972504</v>
      </c>
      <c r="G60" s="411">
        <v>161408.98021502999</v>
      </c>
      <c r="H60" s="411">
        <v>-14719.1947877272</v>
      </c>
    </row>
    <row r="61" spans="1:8" s="159" customFormat="1" ht="11">
      <c r="A61" s="168" t="s">
        <v>177</v>
      </c>
      <c r="B61" s="168" t="s">
        <v>199</v>
      </c>
      <c r="C61" s="168" t="s">
        <v>200</v>
      </c>
      <c r="D61" s="168">
        <v>3</v>
      </c>
      <c r="E61" s="411">
        <v>55886.821094245301</v>
      </c>
      <c r="F61" s="411">
        <v>58768.227475432097</v>
      </c>
      <c r="G61" s="411">
        <v>135621.97898231301</v>
      </c>
      <c r="H61" s="411">
        <v>-2881.40638118672</v>
      </c>
    </row>
    <row r="62" spans="1:8" s="159" customFormat="1" ht="11">
      <c r="A62" s="168" t="s">
        <v>202</v>
      </c>
      <c r="B62" s="168" t="s">
        <v>201</v>
      </c>
      <c r="C62" s="168" t="s">
        <v>200</v>
      </c>
      <c r="D62" s="168">
        <v>3</v>
      </c>
      <c r="E62" s="412">
        <v>5.1352096184686502E-2</v>
      </c>
      <c r="F62" s="412">
        <v>5.8893290488619202E-2</v>
      </c>
      <c r="G62" s="412">
        <v>0.10639719304350399</v>
      </c>
      <c r="H62" s="412">
        <v>-7.54119430393269E-3</v>
      </c>
    </row>
    <row r="63" spans="1:8" s="159" customFormat="1" ht="11">
      <c r="A63" s="168" t="s">
        <v>202</v>
      </c>
      <c r="B63" s="168" t="s">
        <v>199</v>
      </c>
      <c r="C63" s="168" t="s">
        <v>200</v>
      </c>
      <c r="D63" s="168">
        <v>3</v>
      </c>
      <c r="E63" s="412">
        <v>5.1352096184686502E-2</v>
      </c>
      <c r="F63" s="412">
        <v>5.1799907073792097E-2</v>
      </c>
      <c r="G63" s="412">
        <v>9.8073142167883806E-2</v>
      </c>
      <c r="H63" s="412">
        <v>-4.4781088910560201E-4</v>
      </c>
    </row>
    <row r="64" spans="1:8" s="159" customFormat="1" ht="11">
      <c r="A64" s="168" t="s">
        <v>177</v>
      </c>
      <c r="B64" s="168" t="s">
        <v>201</v>
      </c>
      <c r="C64" s="168" t="s">
        <v>200</v>
      </c>
      <c r="D64" s="168">
        <v>3.2</v>
      </c>
      <c r="E64" s="411">
        <v>55108.295579247897</v>
      </c>
      <c r="F64" s="411">
        <v>70557.044544671604</v>
      </c>
      <c r="G64" s="411">
        <v>161350.25316751699</v>
      </c>
      <c r="H64" s="411">
        <v>-15448.7489654237</v>
      </c>
    </row>
    <row r="65" spans="1:8" s="159" customFormat="1" ht="11">
      <c r="A65" s="168" t="s">
        <v>177</v>
      </c>
      <c r="B65" s="168" t="s">
        <v>199</v>
      </c>
      <c r="C65" s="168" t="s">
        <v>200</v>
      </c>
      <c r="D65" s="168">
        <v>3.2</v>
      </c>
      <c r="E65" s="411">
        <v>55108.295579247897</v>
      </c>
      <c r="F65" s="411">
        <v>58171.597019714798</v>
      </c>
      <c r="G65" s="411">
        <v>133375.03834817099</v>
      </c>
      <c r="H65" s="411">
        <v>-3063.3014404669402</v>
      </c>
    </row>
    <row r="66" spans="1:8" s="159" customFormat="1" ht="11">
      <c r="A66" s="168" t="s">
        <v>202</v>
      </c>
      <c r="B66" s="168" t="s">
        <v>201</v>
      </c>
      <c r="C66" s="168" t="s">
        <v>200</v>
      </c>
      <c r="D66" s="168">
        <v>3.2</v>
      </c>
      <c r="E66" s="412">
        <v>5.0632517553642301E-2</v>
      </c>
      <c r="F66" s="412">
        <v>5.88756513956094E-2</v>
      </c>
      <c r="G66" s="412">
        <v>0.106372717255832</v>
      </c>
      <c r="H66" s="412">
        <v>-8.2431338419670392E-3</v>
      </c>
    </row>
    <row r="67" spans="1:8" s="159" customFormat="1" ht="11">
      <c r="A67" s="168" t="s">
        <v>202</v>
      </c>
      <c r="B67" s="168" t="s">
        <v>199</v>
      </c>
      <c r="C67" s="168" t="s">
        <v>200</v>
      </c>
      <c r="D67" s="168">
        <v>3.2</v>
      </c>
      <c r="E67" s="412">
        <v>5.0632517553642301E-2</v>
      </c>
      <c r="F67" s="412">
        <v>5.1056432978058702E-2</v>
      </c>
      <c r="G67" s="412">
        <v>9.7491147356617805E-2</v>
      </c>
      <c r="H67" s="412">
        <v>-4.2391542441636698E-4</v>
      </c>
    </row>
    <row r="68" spans="1:8" s="159" customFormat="1" ht="11">
      <c r="A68" s="168" t="s">
        <v>177</v>
      </c>
      <c r="B68" s="168" t="s">
        <v>201</v>
      </c>
      <c r="C68" s="168" t="s">
        <v>200</v>
      </c>
      <c r="D68" s="168">
        <v>3.4</v>
      </c>
      <c r="E68" s="411">
        <v>54134.160660101101</v>
      </c>
      <c r="F68" s="411">
        <v>70518.006092606302</v>
      </c>
      <c r="G68" s="411">
        <v>161274.233578138</v>
      </c>
      <c r="H68" s="411">
        <v>-16383.845432505101</v>
      </c>
    </row>
    <row r="69" spans="1:8" s="159" customFormat="1" ht="11">
      <c r="A69" s="168" t="s">
        <v>177</v>
      </c>
      <c r="B69" s="168" t="s">
        <v>199</v>
      </c>
      <c r="C69" s="168" t="s">
        <v>200</v>
      </c>
      <c r="D69" s="168">
        <v>3.4</v>
      </c>
      <c r="E69" s="411">
        <v>54134.160660101101</v>
      </c>
      <c r="F69" s="411">
        <v>57324.252090072398</v>
      </c>
      <c r="G69" s="411">
        <v>132339.94774913901</v>
      </c>
      <c r="H69" s="411">
        <v>-3190.0914299712599</v>
      </c>
    </row>
    <row r="70" spans="1:8" s="159" customFormat="1" ht="11">
      <c r="A70" s="168" t="s">
        <v>202</v>
      </c>
      <c r="B70" s="168" t="s">
        <v>201</v>
      </c>
      <c r="C70" s="168" t="s">
        <v>200</v>
      </c>
      <c r="D70" s="168">
        <v>3.4</v>
      </c>
      <c r="E70" s="412">
        <v>4.98416867181262E-2</v>
      </c>
      <c r="F70" s="412">
        <v>5.8860078333510597E-2</v>
      </c>
      <c r="G70" s="412">
        <v>0.106358131451867</v>
      </c>
      <c r="H70" s="412">
        <v>-9.0183916153844107E-3</v>
      </c>
    </row>
    <row r="71" spans="1:8" s="159" customFormat="1" ht="11">
      <c r="A71" s="168" t="s">
        <v>202</v>
      </c>
      <c r="B71" s="168" t="s">
        <v>199</v>
      </c>
      <c r="C71" s="168" t="s">
        <v>200</v>
      </c>
      <c r="D71" s="168">
        <v>3.4</v>
      </c>
      <c r="E71" s="412">
        <v>4.98416867181262E-2</v>
      </c>
      <c r="F71" s="412">
        <v>5.02870436952998E-2</v>
      </c>
      <c r="G71" s="412">
        <v>9.6617889705013796E-2</v>
      </c>
      <c r="H71" s="412">
        <v>-4.4535697717366902E-4</v>
      </c>
    </row>
    <row r="72" spans="1:8" s="159" customFormat="1" ht="11">
      <c r="A72" s="168" t="s">
        <v>177</v>
      </c>
      <c r="B72" s="168" t="s">
        <v>201</v>
      </c>
      <c r="C72" s="168" t="s">
        <v>200</v>
      </c>
      <c r="D72" s="168">
        <v>3.6</v>
      </c>
      <c r="E72" s="411">
        <v>52681.682802547803</v>
      </c>
      <c r="F72" s="411">
        <v>70489.456038063494</v>
      </c>
      <c r="G72" s="411">
        <v>161232.575816458</v>
      </c>
      <c r="H72" s="411">
        <v>-17807.773235515699</v>
      </c>
    </row>
    <row r="73" spans="1:8" s="159" customFormat="1" ht="11">
      <c r="A73" s="168" t="s">
        <v>177</v>
      </c>
      <c r="B73" s="168" t="s">
        <v>199</v>
      </c>
      <c r="C73" s="168" t="s">
        <v>200</v>
      </c>
      <c r="D73" s="168">
        <v>3.6</v>
      </c>
      <c r="E73" s="411">
        <v>52681.682802547803</v>
      </c>
      <c r="F73" s="411">
        <v>55964.4886052742</v>
      </c>
      <c r="G73" s="411">
        <v>129303.388089296</v>
      </c>
      <c r="H73" s="411">
        <v>-3282.8058027264301</v>
      </c>
    </row>
    <row r="74" spans="1:8" s="159" customFormat="1" ht="11">
      <c r="A74" s="168" t="s">
        <v>202</v>
      </c>
      <c r="B74" s="168" t="s">
        <v>201</v>
      </c>
      <c r="C74" s="168" t="s">
        <v>200</v>
      </c>
      <c r="D74" s="168">
        <v>3.6</v>
      </c>
      <c r="E74" s="412">
        <v>4.9337345350318501E-2</v>
      </c>
      <c r="F74" s="412">
        <v>5.8839593729544802E-2</v>
      </c>
      <c r="G74" s="412">
        <v>0.106338074219906</v>
      </c>
      <c r="H74" s="412">
        <v>-9.5022483792263392E-3</v>
      </c>
    </row>
    <row r="75" spans="1:8" s="159" customFormat="1" ht="11">
      <c r="A75" s="168" t="s">
        <v>202</v>
      </c>
      <c r="B75" s="168" t="s">
        <v>199</v>
      </c>
      <c r="C75" s="168" t="s">
        <v>200</v>
      </c>
      <c r="D75" s="168">
        <v>3.6</v>
      </c>
      <c r="E75" s="412">
        <v>4.9337345350318501E-2</v>
      </c>
      <c r="F75" s="412">
        <v>4.9756231987569802E-2</v>
      </c>
      <c r="G75" s="412">
        <v>9.5996595602249504E-2</v>
      </c>
      <c r="H75" s="412">
        <v>-4.1888663725136999E-4</v>
      </c>
    </row>
    <row r="76" spans="1:8" s="159" customFormat="1" ht="11">
      <c r="A76" s="168" t="s">
        <v>177</v>
      </c>
      <c r="B76" s="168" t="s">
        <v>201</v>
      </c>
      <c r="C76" s="168" t="s">
        <v>200</v>
      </c>
      <c r="D76" s="168">
        <v>3.8</v>
      </c>
      <c r="E76" s="411">
        <v>52789.370850386498</v>
      </c>
      <c r="F76" s="411">
        <v>70442.186629875403</v>
      </c>
      <c r="G76" s="411">
        <v>161160.86988987401</v>
      </c>
      <c r="H76" s="411">
        <v>-17652.815779488901</v>
      </c>
    </row>
    <row r="77" spans="1:8" s="159" customFormat="1" ht="11">
      <c r="A77" s="168" t="s">
        <v>177</v>
      </c>
      <c r="B77" s="168" t="s">
        <v>199</v>
      </c>
      <c r="C77" s="168" t="s">
        <v>200</v>
      </c>
      <c r="D77" s="168">
        <v>3.8</v>
      </c>
      <c r="E77" s="411">
        <v>52789.370850386498</v>
      </c>
      <c r="F77" s="411">
        <v>56042.622242504804</v>
      </c>
      <c r="G77" s="411">
        <v>129422.00697216199</v>
      </c>
      <c r="H77" s="411">
        <v>-3253.2513921182299</v>
      </c>
    </row>
    <row r="78" spans="1:8" s="159" customFormat="1" ht="11">
      <c r="A78" s="168" t="s">
        <v>202</v>
      </c>
      <c r="B78" s="168" t="s">
        <v>201</v>
      </c>
      <c r="C78" s="168" t="s">
        <v>200</v>
      </c>
      <c r="D78" s="168">
        <v>3.8</v>
      </c>
      <c r="E78" s="412">
        <v>4.8477464377747498E-2</v>
      </c>
      <c r="F78" s="412">
        <v>5.88267954261288E-2</v>
      </c>
      <c r="G78" s="412">
        <v>0.106326957287611</v>
      </c>
      <c r="H78" s="412">
        <v>-1.0349331048381399E-2</v>
      </c>
    </row>
    <row r="79" spans="1:8" s="159" customFormat="1" ht="11">
      <c r="A79" s="168" t="s">
        <v>202</v>
      </c>
      <c r="B79" s="168" t="s">
        <v>199</v>
      </c>
      <c r="C79" s="168" t="s">
        <v>200</v>
      </c>
      <c r="D79" s="168">
        <v>3.8</v>
      </c>
      <c r="E79" s="412">
        <v>4.8477464377747498E-2</v>
      </c>
      <c r="F79" s="412">
        <v>4.8895267129112401E-2</v>
      </c>
      <c r="G79" s="412">
        <v>9.4907672189731701E-2</v>
      </c>
      <c r="H79" s="412">
        <v>-4.1780275136490302E-4</v>
      </c>
    </row>
    <row r="80" spans="1:8" s="159" customFormat="1" ht="11">
      <c r="A80" s="168" t="s">
        <v>177</v>
      </c>
      <c r="B80" s="168" t="s">
        <v>201</v>
      </c>
      <c r="C80" s="168" t="s">
        <v>200</v>
      </c>
      <c r="D80" s="168">
        <v>4</v>
      </c>
      <c r="E80" s="411">
        <v>50893.792937107501</v>
      </c>
      <c r="F80" s="411">
        <v>70423.614326434399</v>
      </c>
      <c r="G80" s="411">
        <v>161138.663025043</v>
      </c>
      <c r="H80" s="411">
        <v>-19529.821389326898</v>
      </c>
    </row>
    <row r="81" spans="1:8" s="159" customFormat="1" ht="11">
      <c r="A81" s="168" t="s">
        <v>177</v>
      </c>
      <c r="B81" s="168" t="s">
        <v>199</v>
      </c>
      <c r="C81" s="168" t="s">
        <v>200</v>
      </c>
      <c r="D81" s="168">
        <v>4</v>
      </c>
      <c r="E81" s="411">
        <v>50893.792937107501</v>
      </c>
      <c r="F81" s="411">
        <v>54261.542377650701</v>
      </c>
      <c r="G81" s="411">
        <v>124915.17285718799</v>
      </c>
      <c r="H81" s="411">
        <v>-3367.7494405431698</v>
      </c>
    </row>
    <row r="82" spans="1:8" s="159" customFormat="1" ht="11">
      <c r="A82" s="168" t="s">
        <v>202</v>
      </c>
      <c r="B82" s="168" t="s">
        <v>201</v>
      </c>
      <c r="C82" s="168" t="s">
        <v>200</v>
      </c>
      <c r="D82" s="168">
        <v>4</v>
      </c>
      <c r="E82" s="412">
        <v>4.7306917902976198E-2</v>
      </c>
      <c r="F82" s="412">
        <v>5.8816573487554098E-2</v>
      </c>
      <c r="G82" s="412">
        <v>0.106327266739714</v>
      </c>
      <c r="H82" s="412">
        <v>-1.1509655584577901E-2</v>
      </c>
    </row>
    <row r="83" spans="1:8" s="159" customFormat="1" ht="11">
      <c r="A83" s="168" t="s">
        <v>202</v>
      </c>
      <c r="B83" s="168" t="s">
        <v>199</v>
      </c>
      <c r="C83" s="168" t="s">
        <v>200</v>
      </c>
      <c r="D83" s="168">
        <v>4</v>
      </c>
      <c r="E83" s="412">
        <v>4.7306917902976198E-2</v>
      </c>
      <c r="F83" s="412">
        <v>4.7714737463779501E-2</v>
      </c>
      <c r="G83" s="412">
        <v>9.2412027741244199E-2</v>
      </c>
      <c r="H83" s="412">
        <v>-4.0781956080328903E-4</v>
      </c>
    </row>
    <row r="84" spans="1:8" s="159" customFormat="1" ht="11">
      <c r="A84" s="168" t="s">
        <v>177</v>
      </c>
      <c r="B84" s="168" t="s">
        <v>201</v>
      </c>
      <c r="C84" s="168" t="s">
        <v>203</v>
      </c>
      <c r="D84" s="168">
        <v>0.2</v>
      </c>
      <c r="E84" s="411">
        <v>66692.652895997002</v>
      </c>
      <c r="F84" s="411">
        <v>71771.647663456999</v>
      </c>
      <c r="G84" s="411">
        <v>163421.37490593601</v>
      </c>
      <c r="H84" s="411">
        <v>-5078.9947674600298</v>
      </c>
    </row>
    <row r="85" spans="1:8" s="159" customFormat="1" ht="11">
      <c r="A85" s="168" t="s">
        <v>177</v>
      </c>
      <c r="B85" s="168" t="s">
        <v>199</v>
      </c>
      <c r="C85" s="168" t="s">
        <v>203</v>
      </c>
      <c r="D85" s="168">
        <v>0.2</v>
      </c>
      <c r="E85" s="411">
        <v>66659.820413276306</v>
      </c>
      <c r="F85" s="411">
        <v>67270.063923396301</v>
      </c>
      <c r="G85" s="411">
        <v>154810.197305799</v>
      </c>
      <c r="H85" s="411">
        <v>-610.24351011995202</v>
      </c>
    </row>
    <row r="86" spans="1:8" s="159" customFormat="1" ht="11">
      <c r="A86" s="168" t="s">
        <v>202</v>
      </c>
      <c r="B86" s="168" t="s">
        <v>201</v>
      </c>
      <c r="C86" s="168" t="s">
        <v>203</v>
      </c>
      <c r="D86" s="168">
        <v>0.2</v>
      </c>
      <c r="E86" s="412">
        <v>0.12953388433041499</v>
      </c>
      <c r="F86" s="412">
        <v>0.16474382747788099</v>
      </c>
      <c r="G86" s="412">
        <v>0.213801320462149</v>
      </c>
      <c r="H86" s="412">
        <v>-3.5209943147465901E-2</v>
      </c>
    </row>
    <row r="87" spans="1:8" s="159" customFormat="1" ht="11">
      <c r="A87" s="168" t="s">
        <v>202</v>
      </c>
      <c r="B87" s="168" t="s">
        <v>199</v>
      </c>
      <c r="C87" s="168" t="s">
        <v>203</v>
      </c>
      <c r="D87" s="168">
        <v>0.2</v>
      </c>
      <c r="E87" s="412">
        <v>0.129523194105371</v>
      </c>
      <c r="F87" s="412">
        <v>0.12958092728185799</v>
      </c>
      <c r="G87" s="412">
        <v>0.19476065478080801</v>
      </c>
      <c r="H87" s="412">
        <v>-5.77331764863298E-5</v>
      </c>
    </row>
    <row r="88" spans="1:8" s="159" customFormat="1" ht="11">
      <c r="A88" s="168" t="s">
        <v>177</v>
      </c>
      <c r="B88" s="168" t="s">
        <v>201</v>
      </c>
      <c r="C88" s="168" t="s">
        <v>203</v>
      </c>
      <c r="D88" s="168">
        <v>0.4</v>
      </c>
      <c r="E88" s="411">
        <v>64839.732260704797</v>
      </c>
      <c r="F88" s="411">
        <v>71919.0917941074</v>
      </c>
      <c r="G88" s="411">
        <v>163542.82962757701</v>
      </c>
      <c r="H88" s="411">
        <v>-7079.3595334026504</v>
      </c>
    </row>
    <row r="89" spans="1:8" s="159" customFormat="1" ht="11">
      <c r="A89" s="168" t="s">
        <v>177</v>
      </c>
      <c r="B89" s="168" t="s">
        <v>199</v>
      </c>
      <c r="C89" s="168" t="s">
        <v>203</v>
      </c>
      <c r="D89" s="168">
        <v>0.4</v>
      </c>
      <c r="E89" s="411">
        <v>64806.922123985198</v>
      </c>
      <c r="F89" s="411">
        <v>65757.653206784904</v>
      </c>
      <c r="G89" s="411">
        <v>151941.740744646</v>
      </c>
      <c r="H89" s="411">
        <v>-950.73108279971302</v>
      </c>
    </row>
    <row r="90" spans="1:8" s="159" customFormat="1" ht="11">
      <c r="A90" s="168" t="s">
        <v>202</v>
      </c>
      <c r="B90" s="168" t="s">
        <v>201</v>
      </c>
      <c r="C90" s="168" t="s">
        <v>203</v>
      </c>
      <c r="D90" s="168">
        <v>0.4</v>
      </c>
      <c r="E90" s="412">
        <v>0.12665743131760801</v>
      </c>
      <c r="F90" s="412">
        <v>0.16245742205980601</v>
      </c>
      <c r="G90" s="412">
        <v>0.21282178183365499</v>
      </c>
      <c r="H90" s="412">
        <v>-3.5799990742198397E-2</v>
      </c>
    </row>
    <row r="91" spans="1:8" s="159" customFormat="1" ht="11">
      <c r="A91" s="168" t="s">
        <v>202</v>
      </c>
      <c r="B91" s="168" t="s">
        <v>199</v>
      </c>
      <c r="C91" s="168" t="s">
        <v>203</v>
      </c>
      <c r="D91" s="168">
        <v>0.4</v>
      </c>
      <c r="E91" s="412">
        <v>0.12664547724775599</v>
      </c>
      <c r="F91" s="412">
        <v>0.12670405750152799</v>
      </c>
      <c r="G91" s="412">
        <v>0.192792126067518</v>
      </c>
      <c r="H91" s="412">
        <v>-5.8580253771534099E-5</v>
      </c>
    </row>
    <row r="92" spans="1:8" s="159" customFormat="1" ht="11">
      <c r="A92" s="168" t="s">
        <v>177</v>
      </c>
      <c r="B92" s="168" t="s">
        <v>201</v>
      </c>
      <c r="C92" s="168" t="s">
        <v>203</v>
      </c>
      <c r="D92" s="168">
        <v>0.6</v>
      </c>
      <c r="E92" s="411">
        <v>64409.913637621998</v>
      </c>
      <c r="F92" s="411">
        <v>71613.151374725305</v>
      </c>
      <c r="G92" s="411">
        <v>163167.12077882301</v>
      </c>
      <c r="H92" s="411">
        <v>-7203.2377371032899</v>
      </c>
    </row>
    <row r="93" spans="1:8" s="159" customFormat="1" ht="11">
      <c r="A93" s="168" t="s">
        <v>177</v>
      </c>
      <c r="B93" s="168" t="s">
        <v>199</v>
      </c>
      <c r="C93" s="168" t="s">
        <v>203</v>
      </c>
      <c r="D93" s="168">
        <v>0.6</v>
      </c>
      <c r="E93" s="411">
        <v>64405.366452298098</v>
      </c>
      <c r="F93" s="411">
        <v>65522.998283833302</v>
      </c>
      <c r="G93" s="411">
        <v>150876.53915952001</v>
      </c>
      <c r="H93" s="411">
        <v>-1117.6318315352401</v>
      </c>
    </row>
    <row r="94" spans="1:8" s="159" customFormat="1" ht="11">
      <c r="A94" s="168" t="s">
        <v>202</v>
      </c>
      <c r="B94" s="168" t="s">
        <v>201</v>
      </c>
      <c r="C94" s="168" t="s">
        <v>203</v>
      </c>
      <c r="D94" s="168">
        <v>0.6</v>
      </c>
      <c r="E94" s="412">
        <v>0.123003038640459</v>
      </c>
      <c r="F94" s="412">
        <v>0.161286137687946</v>
      </c>
      <c r="G94" s="412">
        <v>0.21229962445950001</v>
      </c>
      <c r="H94" s="412">
        <v>-3.8283099047487001E-2</v>
      </c>
    </row>
    <row r="95" spans="1:8" s="159" customFormat="1" ht="11">
      <c r="A95" s="168" t="s">
        <v>202</v>
      </c>
      <c r="B95" s="168" t="s">
        <v>199</v>
      </c>
      <c r="C95" s="168" t="s">
        <v>203</v>
      </c>
      <c r="D95" s="168">
        <v>0.6</v>
      </c>
      <c r="E95" s="412">
        <v>0.122997026200774</v>
      </c>
      <c r="F95" s="412">
        <v>0.12306029080991999</v>
      </c>
      <c r="G95" s="412">
        <v>0.190249680544717</v>
      </c>
      <c r="H95" s="412">
        <v>-6.3264609145366495E-5</v>
      </c>
    </row>
    <row r="96" spans="1:8" s="159" customFormat="1" ht="11">
      <c r="A96" s="168" t="s">
        <v>177</v>
      </c>
      <c r="B96" s="168" t="s">
        <v>201</v>
      </c>
      <c r="C96" s="168" t="s">
        <v>203</v>
      </c>
      <c r="D96" s="168">
        <v>0.8</v>
      </c>
      <c r="E96" s="411">
        <v>64000.787539167402</v>
      </c>
      <c r="F96" s="411">
        <v>71431.7728302373</v>
      </c>
      <c r="G96" s="411">
        <v>162767.439818354</v>
      </c>
      <c r="H96" s="411">
        <v>-7430.9852910699201</v>
      </c>
    </row>
    <row r="97" spans="1:8" s="159" customFormat="1" ht="11">
      <c r="A97" s="168" t="s">
        <v>177</v>
      </c>
      <c r="B97" s="168" t="s">
        <v>199</v>
      </c>
      <c r="C97" s="168" t="s">
        <v>203</v>
      </c>
      <c r="D97" s="168">
        <v>0.8</v>
      </c>
      <c r="E97" s="411">
        <v>63995.425797792697</v>
      </c>
      <c r="F97" s="411">
        <v>65313.466938597201</v>
      </c>
      <c r="G97" s="411">
        <v>150697.276942547</v>
      </c>
      <c r="H97" s="411">
        <v>-1318.0411408044899</v>
      </c>
    </row>
    <row r="98" spans="1:8" s="159" customFormat="1" ht="11">
      <c r="A98" s="168" t="s">
        <v>202</v>
      </c>
      <c r="B98" s="168" t="s">
        <v>201</v>
      </c>
      <c r="C98" s="168" t="s">
        <v>203</v>
      </c>
      <c r="D98" s="168">
        <v>0.8</v>
      </c>
      <c r="E98" s="412">
        <v>0.120693755167952</v>
      </c>
      <c r="F98" s="412">
        <v>0.16035015002473799</v>
      </c>
      <c r="G98" s="412">
        <v>0.211851704274784</v>
      </c>
      <c r="H98" s="412">
        <v>-3.9656394856786001E-2</v>
      </c>
    </row>
    <row r="99" spans="1:8" s="159" customFormat="1" ht="11">
      <c r="A99" s="168" t="s">
        <v>202</v>
      </c>
      <c r="B99" s="168" t="s">
        <v>199</v>
      </c>
      <c r="C99" s="168" t="s">
        <v>203</v>
      </c>
      <c r="D99" s="168">
        <v>0.8</v>
      </c>
      <c r="E99" s="412">
        <v>0.12068664678423199</v>
      </c>
      <c r="F99" s="412">
        <v>0.12077999712814699</v>
      </c>
      <c r="G99" s="412">
        <v>0.18870740008546499</v>
      </c>
      <c r="H99" s="412">
        <v>-9.3350343914819196E-5</v>
      </c>
    </row>
    <row r="100" spans="1:8" s="159" customFormat="1" ht="11">
      <c r="A100" s="168" t="s">
        <v>177</v>
      </c>
      <c r="B100" s="168" t="s">
        <v>201</v>
      </c>
      <c r="C100" s="168" t="s">
        <v>203</v>
      </c>
      <c r="D100" s="168">
        <v>1</v>
      </c>
      <c r="E100" s="411">
        <v>63292.925089677403</v>
      </c>
      <c r="F100" s="411">
        <v>71337.6750149172</v>
      </c>
      <c r="G100" s="411">
        <v>162675.037366668</v>
      </c>
      <c r="H100" s="411">
        <v>-8044.7499252397301</v>
      </c>
    </row>
    <row r="101" spans="1:8" s="159" customFormat="1" ht="11">
      <c r="A101" s="168" t="s">
        <v>177</v>
      </c>
      <c r="B101" s="168" t="s">
        <v>199</v>
      </c>
      <c r="C101" s="168" t="s">
        <v>203</v>
      </c>
      <c r="D101" s="168">
        <v>1</v>
      </c>
      <c r="E101" s="411">
        <v>63286.649797520302</v>
      </c>
      <c r="F101" s="411">
        <v>64714.199125098901</v>
      </c>
      <c r="G101" s="411">
        <v>149096.85290230499</v>
      </c>
      <c r="H101" s="411">
        <v>-1427.54932757864</v>
      </c>
    </row>
    <row r="102" spans="1:8" s="159" customFormat="1" ht="11">
      <c r="A102" s="168" t="s">
        <v>202</v>
      </c>
      <c r="B102" s="168" t="s">
        <v>201</v>
      </c>
      <c r="C102" s="168" t="s">
        <v>203</v>
      </c>
      <c r="D102" s="168">
        <v>1</v>
      </c>
      <c r="E102" s="412">
        <v>0.11881141476583899</v>
      </c>
      <c r="F102" s="412">
        <v>0.159521341059046</v>
      </c>
      <c r="G102" s="412">
        <v>0.211458939916529</v>
      </c>
      <c r="H102" s="412">
        <v>-4.0709926293207403E-2</v>
      </c>
    </row>
    <row r="103" spans="1:8" s="159" customFormat="1" ht="11">
      <c r="A103" s="168" t="s">
        <v>202</v>
      </c>
      <c r="B103" s="168" t="s">
        <v>199</v>
      </c>
      <c r="C103" s="168" t="s">
        <v>203</v>
      </c>
      <c r="D103" s="168">
        <v>1</v>
      </c>
      <c r="E103" s="412">
        <v>0.11880308343540601</v>
      </c>
      <c r="F103" s="412">
        <v>0.118895703239405</v>
      </c>
      <c r="G103" s="412">
        <v>0.18742857970281099</v>
      </c>
      <c r="H103" s="412">
        <v>-9.2619803998605894E-5</v>
      </c>
    </row>
    <row r="104" spans="1:8" s="159" customFormat="1" ht="11">
      <c r="A104" s="168" t="s">
        <v>177</v>
      </c>
      <c r="B104" s="168" t="s">
        <v>201</v>
      </c>
      <c r="C104" s="168" t="s">
        <v>203</v>
      </c>
      <c r="D104" s="168">
        <v>1.2</v>
      </c>
      <c r="E104" s="411">
        <v>62229.731977107302</v>
      </c>
      <c r="F104" s="411">
        <v>71302.684587553405</v>
      </c>
      <c r="G104" s="411">
        <v>162629.26589461201</v>
      </c>
      <c r="H104" s="411">
        <v>-9072.9526104461092</v>
      </c>
    </row>
    <row r="105" spans="1:8" s="159" customFormat="1" ht="11">
      <c r="A105" s="168" t="s">
        <v>177</v>
      </c>
      <c r="B105" s="168" t="s">
        <v>199</v>
      </c>
      <c r="C105" s="168" t="s">
        <v>203</v>
      </c>
      <c r="D105" s="168">
        <v>1.2</v>
      </c>
      <c r="E105" s="411">
        <v>62222.423404317102</v>
      </c>
      <c r="F105" s="411">
        <v>63809.929777555299</v>
      </c>
      <c r="G105" s="411">
        <v>147088.444470738</v>
      </c>
      <c r="H105" s="411">
        <v>-1587.50637323818</v>
      </c>
    </row>
    <row r="106" spans="1:8" s="159" customFormat="1" ht="11">
      <c r="A106" s="168" t="s">
        <v>202</v>
      </c>
      <c r="B106" s="168" t="s">
        <v>201</v>
      </c>
      <c r="C106" s="168" t="s">
        <v>203</v>
      </c>
      <c r="D106" s="168">
        <v>1.2</v>
      </c>
      <c r="E106" s="412">
        <v>0.11788971099458199</v>
      </c>
      <c r="F106" s="412">
        <v>0.158698626928133</v>
      </c>
      <c r="G106" s="412">
        <v>0.21106591604987701</v>
      </c>
      <c r="H106" s="412">
        <v>-4.0808915933551598E-2</v>
      </c>
    </row>
    <row r="107" spans="1:8" s="159" customFormat="1" ht="11">
      <c r="A107" s="168" t="s">
        <v>202</v>
      </c>
      <c r="B107" s="168" t="s">
        <v>199</v>
      </c>
      <c r="C107" s="168" t="s">
        <v>203</v>
      </c>
      <c r="D107" s="168">
        <v>1.2</v>
      </c>
      <c r="E107" s="412">
        <v>0.117880014954534</v>
      </c>
      <c r="F107" s="412">
        <v>0.117980743596826</v>
      </c>
      <c r="G107" s="412">
        <v>0.186877176886899</v>
      </c>
      <c r="H107" s="412">
        <v>-1.00728642292075E-4</v>
      </c>
    </row>
    <row r="108" spans="1:8" s="159" customFormat="1" ht="11">
      <c r="A108" s="168" t="s">
        <v>177</v>
      </c>
      <c r="B108" s="168" t="s">
        <v>201</v>
      </c>
      <c r="C108" s="168" t="s">
        <v>203</v>
      </c>
      <c r="D108" s="168">
        <v>1.4</v>
      </c>
      <c r="E108" s="411">
        <v>61672.469728353099</v>
      </c>
      <c r="F108" s="411">
        <v>71184.437878344499</v>
      </c>
      <c r="G108" s="411">
        <v>162442.873666203</v>
      </c>
      <c r="H108" s="411">
        <v>-9511.9681499913695</v>
      </c>
    </row>
    <row r="109" spans="1:8" s="159" customFormat="1" ht="11">
      <c r="A109" s="168" t="s">
        <v>177</v>
      </c>
      <c r="B109" s="168" t="s">
        <v>199</v>
      </c>
      <c r="C109" s="168" t="s">
        <v>203</v>
      </c>
      <c r="D109" s="168">
        <v>1.4</v>
      </c>
      <c r="E109" s="411">
        <v>61669.972826594501</v>
      </c>
      <c r="F109" s="411">
        <v>63396.773551816899</v>
      </c>
      <c r="G109" s="411">
        <v>146056.545292219</v>
      </c>
      <c r="H109" s="411">
        <v>-1726.80072522246</v>
      </c>
    </row>
    <row r="110" spans="1:8" s="159" customFormat="1" ht="11">
      <c r="A110" s="168" t="s">
        <v>202</v>
      </c>
      <c r="B110" s="168" t="s">
        <v>201</v>
      </c>
      <c r="C110" s="168" t="s">
        <v>203</v>
      </c>
      <c r="D110" s="168">
        <v>1.4</v>
      </c>
      <c r="E110" s="412">
        <v>0.11708953147708</v>
      </c>
      <c r="F110" s="412">
        <v>0.15795969348886801</v>
      </c>
      <c r="G110" s="412">
        <v>0.21070821900707701</v>
      </c>
      <c r="H110" s="412">
        <v>-4.0870162011787801E-2</v>
      </c>
    </row>
    <row r="111" spans="1:8" s="159" customFormat="1" ht="11">
      <c r="A111" s="168" t="s">
        <v>202</v>
      </c>
      <c r="B111" s="168" t="s">
        <v>199</v>
      </c>
      <c r="C111" s="168" t="s">
        <v>203</v>
      </c>
      <c r="D111" s="168">
        <v>1.4</v>
      </c>
      <c r="E111" s="412">
        <v>0.11708320183533</v>
      </c>
      <c r="F111" s="412">
        <v>0.117201879286114</v>
      </c>
      <c r="G111" s="412">
        <v>0.18644400261216301</v>
      </c>
      <c r="H111" s="412">
        <v>-1.18677450784074E-4</v>
      </c>
    </row>
    <row r="112" spans="1:8" s="159" customFormat="1" ht="11">
      <c r="A112" s="168" t="s">
        <v>177</v>
      </c>
      <c r="B112" s="168" t="s">
        <v>201</v>
      </c>
      <c r="C112" s="168" t="s">
        <v>203</v>
      </c>
      <c r="D112" s="168">
        <v>1.6</v>
      </c>
      <c r="E112" s="411">
        <v>60884.728883390999</v>
      </c>
      <c r="F112" s="411">
        <v>71095.332838849004</v>
      </c>
      <c r="G112" s="411">
        <v>162284.638044316</v>
      </c>
      <c r="H112" s="411">
        <v>-10210.603955458</v>
      </c>
    </row>
    <row r="113" spans="1:8" s="159" customFormat="1" ht="11">
      <c r="A113" s="168" t="s">
        <v>177</v>
      </c>
      <c r="B113" s="168" t="s">
        <v>199</v>
      </c>
      <c r="C113" s="168" t="s">
        <v>203</v>
      </c>
      <c r="D113" s="168">
        <v>1.6</v>
      </c>
      <c r="E113" s="411">
        <v>60881.786741819597</v>
      </c>
      <c r="F113" s="411">
        <v>62772.981094256698</v>
      </c>
      <c r="G113" s="411">
        <v>144806.717522477</v>
      </c>
      <c r="H113" s="411">
        <v>-1891.1943524370599</v>
      </c>
    </row>
    <row r="114" spans="1:8" s="159" customFormat="1" ht="11">
      <c r="A114" s="168" t="s">
        <v>202</v>
      </c>
      <c r="B114" s="168" t="s">
        <v>201</v>
      </c>
      <c r="C114" s="168" t="s">
        <v>203</v>
      </c>
      <c r="D114" s="168">
        <v>1.6</v>
      </c>
      <c r="E114" s="412">
        <v>0.116694039524745</v>
      </c>
      <c r="F114" s="412">
        <v>0.157273627253639</v>
      </c>
      <c r="G114" s="412">
        <v>0.21039534900111601</v>
      </c>
      <c r="H114" s="412">
        <v>-4.0579587728893703E-2</v>
      </c>
    </row>
    <row r="115" spans="1:8" s="159" customFormat="1" ht="11">
      <c r="A115" s="168" t="s">
        <v>202</v>
      </c>
      <c r="B115" s="168" t="s">
        <v>199</v>
      </c>
      <c r="C115" s="168" t="s">
        <v>203</v>
      </c>
      <c r="D115" s="168">
        <v>1.6</v>
      </c>
      <c r="E115" s="412">
        <v>0.116686597176776</v>
      </c>
      <c r="F115" s="412">
        <v>0.116794293590832</v>
      </c>
      <c r="G115" s="412">
        <v>0.18610860493022499</v>
      </c>
      <c r="H115" s="412">
        <v>-1.07696414056682E-4</v>
      </c>
    </row>
    <row r="116" spans="1:8" s="159" customFormat="1" ht="11">
      <c r="A116" s="168" t="s">
        <v>177</v>
      </c>
      <c r="B116" s="168" t="s">
        <v>201</v>
      </c>
      <c r="C116" s="168" t="s">
        <v>203</v>
      </c>
      <c r="D116" s="168">
        <v>1.8</v>
      </c>
      <c r="E116" s="411">
        <v>60325.688811106404</v>
      </c>
      <c r="F116" s="411">
        <v>70986.033623149793</v>
      </c>
      <c r="G116" s="411">
        <v>162075.61581782901</v>
      </c>
      <c r="H116" s="411">
        <v>-10660.3448120434</v>
      </c>
    </row>
    <row r="117" spans="1:8" s="159" customFormat="1" ht="11">
      <c r="A117" s="168" t="s">
        <v>177</v>
      </c>
      <c r="B117" s="168" t="s">
        <v>199</v>
      </c>
      <c r="C117" s="168" t="s">
        <v>203</v>
      </c>
      <c r="D117" s="168">
        <v>1.8</v>
      </c>
      <c r="E117" s="411">
        <v>60325.688811106404</v>
      </c>
      <c r="F117" s="411">
        <v>62385.951378628502</v>
      </c>
      <c r="G117" s="411">
        <v>144370.17928235399</v>
      </c>
      <c r="H117" s="411">
        <v>-2060.2625675221102</v>
      </c>
    </row>
    <row r="118" spans="1:8" s="159" customFormat="1" ht="11">
      <c r="A118" s="168" t="s">
        <v>202</v>
      </c>
      <c r="B118" s="168" t="s">
        <v>201</v>
      </c>
      <c r="C118" s="168" t="s">
        <v>203</v>
      </c>
      <c r="D118" s="168">
        <v>1.8</v>
      </c>
      <c r="E118" s="412">
        <v>0.11611171515108699</v>
      </c>
      <c r="F118" s="412">
        <v>0.15670063588654701</v>
      </c>
      <c r="G118" s="412">
        <v>0.21011895725931001</v>
      </c>
      <c r="H118" s="412">
        <v>-4.0588920735460603E-2</v>
      </c>
    </row>
    <row r="119" spans="1:8" s="159" customFormat="1" ht="11">
      <c r="A119" s="168" t="s">
        <v>202</v>
      </c>
      <c r="B119" s="168" t="s">
        <v>199</v>
      </c>
      <c r="C119" s="168" t="s">
        <v>203</v>
      </c>
      <c r="D119" s="168">
        <v>1.8</v>
      </c>
      <c r="E119" s="412">
        <v>0.11611171515108699</v>
      </c>
      <c r="F119" s="412">
        <v>0.116222928895613</v>
      </c>
      <c r="G119" s="412">
        <v>0.18581671350627499</v>
      </c>
      <c r="H119" s="412">
        <v>-1.11213744526453E-4</v>
      </c>
    </row>
    <row r="120" spans="1:8" s="159" customFormat="1" ht="11">
      <c r="A120" s="168" t="s">
        <v>177</v>
      </c>
      <c r="B120" s="168" t="s">
        <v>201</v>
      </c>
      <c r="C120" s="168" t="s">
        <v>203</v>
      </c>
      <c r="D120" s="168">
        <v>2</v>
      </c>
      <c r="E120" s="411">
        <v>59226.475216090003</v>
      </c>
      <c r="F120" s="411">
        <v>70923.331508646195</v>
      </c>
      <c r="G120" s="411">
        <v>162017.03290235199</v>
      </c>
      <c r="H120" s="411">
        <v>-11696.8562925562</v>
      </c>
    </row>
    <row r="121" spans="1:8" s="159" customFormat="1" ht="11">
      <c r="A121" s="168" t="s">
        <v>177</v>
      </c>
      <c r="B121" s="168" t="s">
        <v>199</v>
      </c>
      <c r="C121" s="168" t="s">
        <v>203</v>
      </c>
      <c r="D121" s="168">
        <v>2</v>
      </c>
      <c r="E121" s="411">
        <v>59226.475216090003</v>
      </c>
      <c r="F121" s="411">
        <v>61454.646027697898</v>
      </c>
      <c r="G121" s="411">
        <v>141920.82635649401</v>
      </c>
      <c r="H121" s="411">
        <v>-2228.1708116079599</v>
      </c>
    </row>
    <row r="122" spans="1:8" s="159" customFormat="1" ht="11">
      <c r="A122" s="168" t="s">
        <v>202</v>
      </c>
      <c r="B122" s="168" t="s">
        <v>201</v>
      </c>
      <c r="C122" s="168" t="s">
        <v>203</v>
      </c>
      <c r="D122" s="168">
        <v>2</v>
      </c>
      <c r="E122" s="412">
        <v>0.11551139122772699</v>
      </c>
      <c r="F122" s="412">
        <v>0.15620986569522599</v>
      </c>
      <c r="G122" s="412">
        <v>0.20987671685489601</v>
      </c>
      <c r="H122" s="412">
        <v>-4.0698474467499801E-2</v>
      </c>
    </row>
    <row r="123" spans="1:8" s="159" customFormat="1" ht="11">
      <c r="A123" s="168" t="s">
        <v>202</v>
      </c>
      <c r="B123" s="168" t="s">
        <v>199</v>
      </c>
      <c r="C123" s="168" t="s">
        <v>203</v>
      </c>
      <c r="D123" s="168">
        <v>2</v>
      </c>
      <c r="E123" s="412">
        <v>0.11551139122772699</v>
      </c>
      <c r="F123" s="412">
        <v>0.115642418419115</v>
      </c>
      <c r="G123" s="412">
        <v>0.18560918363638801</v>
      </c>
      <c r="H123" s="412">
        <v>-1.3102719138809201E-4</v>
      </c>
    </row>
    <row r="124" spans="1:8" s="159" customFormat="1" ht="11">
      <c r="A124" s="168" t="s">
        <v>177</v>
      </c>
      <c r="B124" s="168" t="s">
        <v>201</v>
      </c>
      <c r="C124" s="168" t="s">
        <v>203</v>
      </c>
      <c r="D124" s="168">
        <v>2.2000000000000002</v>
      </c>
      <c r="E124" s="411">
        <v>58214.631970878101</v>
      </c>
      <c r="F124" s="411">
        <v>70853.572963537299</v>
      </c>
      <c r="G124" s="411">
        <v>161929.897180751</v>
      </c>
      <c r="H124" s="411">
        <v>-12638.9409926592</v>
      </c>
    </row>
    <row r="125" spans="1:8" s="159" customFormat="1" ht="11">
      <c r="A125" s="168" t="s">
        <v>177</v>
      </c>
      <c r="B125" s="168" t="s">
        <v>199</v>
      </c>
      <c r="C125" s="168" t="s">
        <v>203</v>
      </c>
      <c r="D125" s="168">
        <v>2.2000000000000002</v>
      </c>
      <c r="E125" s="411">
        <v>58214.631970878101</v>
      </c>
      <c r="F125" s="411">
        <v>60593.754918736398</v>
      </c>
      <c r="G125" s="411">
        <v>139622.84180846199</v>
      </c>
      <c r="H125" s="411">
        <v>-2379.12294785821</v>
      </c>
    </row>
    <row r="126" spans="1:8" s="159" customFormat="1" ht="11">
      <c r="A126" s="168" t="s">
        <v>202</v>
      </c>
      <c r="B126" s="168" t="s">
        <v>201</v>
      </c>
      <c r="C126" s="168" t="s">
        <v>203</v>
      </c>
      <c r="D126" s="168">
        <v>2.2000000000000002</v>
      </c>
      <c r="E126" s="412">
        <v>0.11532838420239</v>
      </c>
      <c r="F126" s="412">
        <v>0.15577187858097999</v>
      </c>
      <c r="G126" s="412">
        <v>0.20966688981797399</v>
      </c>
      <c r="H126" s="412">
        <v>-4.0443494378589302E-2</v>
      </c>
    </row>
    <row r="127" spans="1:8" s="159" customFormat="1" ht="11">
      <c r="A127" s="168" t="s">
        <v>202</v>
      </c>
      <c r="B127" s="168" t="s">
        <v>199</v>
      </c>
      <c r="C127" s="168" t="s">
        <v>203</v>
      </c>
      <c r="D127" s="168">
        <v>2.2000000000000002</v>
      </c>
      <c r="E127" s="412">
        <v>0.11532838420239</v>
      </c>
      <c r="F127" s="412">
        <v>0.11547957271596999</v>
      </c>
      <c r="G127" s="412">
        <v>0.18563951783635099</v>
      </c>
      <c r="H127" s="412">
        <v>-1.5118851357927301E-4</v>
      </c>
    </row>
    <row r="128" spans="1:8" s="159" customFormat="1" ht="11">
      <c r="A128" s="168" t="s">
        <v>177</v>
      </c>
      <c r="B128" s="168" t="s">
        <v>201</v>
      </c>
      <c r="C128" s="168" t="s">
        <v>203</v>
      </c>
      <c r="D128" s="168">
        <v>2.4</v>
      </c>
      <c r="E128" s="411">
        <v>57340.0026119994</v>
      </c>
      <c r="F128" s="411">
        <v>70778.954452087899</v>
      </c>
      <c r="G128" s="411">
        <v>161797.23397475801</v>
      </c>
      <c r="H128" s="411">
        <v>-13438.951840088501</v>
      </c>
    </row>
    <row r="129" spans="1:8" s="159" customFormat="1" ht="11">
      <c r="A129" s="168" t="s">
        <v>177</v>
      </c>
      <c r="B129" s="168" t="s">
        <v>199</v>
      </c>
      <c r="C129" s="168" t="s">
        <v>203</v>
      </c>
      <c r="D129" s="168">
        <v>2.4</v>
      </c>
      <c r="E129" s="411">
        <v>57340.0026119994</v>
      </c>
      <c r="F129" s="411">
        <v>59800.329675944602</v>
      </c>
      <c r="G129" s="411">
        <v>138259.94570029699</v>
      </c>
      <c r="H129" s="411">
        <v>-2460.3270639452098</v>
      </c>
    </row>
    <row r="130" spans="1:8" s="159" customFormat="1" ht="11">
      <c r="A130" s="168" t="s">
        <v>202</v>
      </c>
      <c r="B130" s="168" t="s">
        <v>201</v>
      </c>
      <c r="C130" s="168" t="s">
        <v>203</v>
      </c>
      <c r="D130" s="168">
        <v>2.4</v>
      </c>
      <c r="E130" s="412">
        <v>0.115014906165902</v>
      </c>
      <c r="F130" s="412">
        <v>0.15541210180453599</v>
      </c>
      <c r="G130" s="412">
        <v>0.209488034988488</v>
      </c>
      <c r="H130" s="412">
        <v>-4.0397195638634399E-2</v>
      </c>
    </row>
    <row r="131" spans="1:8" s="159" customFormat="1" ht="11">
      <c r="A131" s="168" t="s">
        <v>202</v>
      </c>
      <c r="B131" s="168" t="s">
        <v>199</v>
      </c>
      <c r="C131" s="168" t="s">
        <v>203</v>
      </c>
      <c r="D131" s="168">
        <v>2.4</v>
      </c>
      <c r="E131" s="412">
        <v>0.115014906165902</v>
      </c>
      <c r="F131" s="412">
        <v>0.115187047892991</v>
      </c>
      <c r="G131" s="412">
        <v>0.18570351148300501</v>
      </c>
      <c r="H131" s="412">
        <v>-1.72141727089042E-4</v>
      </c>
    </row>
    <row r="132" spans="1:8" s="159" customFormat="1" ht="11">
      <c r="A132" s="168" t="s">
        <v>177</v>
      </c>
      <c r="B132" s="168" t="s">
        <v>201</v>
      </c>
      <c r="C132" s="168" t="s">
        <v>203</v>
      </c>
      <c r="D132" s="168">
        <v>2.6</v>
      </c>
      <c r="E132" s="411">
        <v>57080.479783538503</v>
      </c>
      <c r="F132" s="411">
        <v>70683.870896297696</v>
      </c>
      <c r="G132" s="411">
        <v>161647.298282895</v>
      </c>
      <c r="H132" s="411">
        <v>-13603.3911127592</v>
      </c>
    </row>
    <row r="133" spans="1:8" s="159" customFormat="1" ht="11">
      <c r="A133" s="168" t="s">
        <v>177</v>
      </c>
      <c r="B133" s="168" t="s">
        <v>199</v>
      </c>
      <c r="C133" s="168" t="s">
        <v>203</v>
      </c>
      <c r="D133" s="168">
        <v>2.6</v>
      </c>
      <c r="E133" s="411">
        <v>57080.479783538503</v>
      </c>
      <c r="F133" s="411">
        <v>59596.140839810403</v>
      </c>
      <c r="G133" s="411">
        <v>137822.86227059699</v>
      </c>
      <c r="H133" s="411">
        <v>-2515.6610562718602</v>
      </c>
    </row>
    <row r="134" spans="1:8" s="159" customFormat="1" ht="11">
      <c r="A134" s="168" t="s">
        <v>202</v>
      </c>
      <c r="B134" s="168" t="s">
        <v>201</v>
      </c>
      <c r="C134" s="168" t="s">
        <v>203</v>
      </c>
      <c r="D134" s="168">
        <v>2.6</v>
      </c>
      <c r="E134" s="412">
        <v>0.114723656615545</v>
      </c>
      <c r="F134" s="412">
        <v>0.15510650796676201</v>
      </c>
      <c r="G134" s="412">
        <v>0.20934813940128</v>
      </c>
      <c r="H134" s="412">
        <v>-4.0382851351217601E-2</v>
      </c>
    </row>
    <row r="135" spans="1:8" s="159" customFormat="1" ht="11">
      <c r="A135" s="168" t="s">
        <v>202</v>
      </c>
      <c r="B135" s="168" t="s">
        <v>199</v>
      </c>
      <c r="C135" s="168" t="s">
        <v>203</v>
      </c>
      <c r="D135" s="168">
        <v>2.6</v>
      </c>
      <c r="E135" s="412">
        <v>0.114723656615545</v>
      </c>
      <c r="F135" s="412">
        <v>0.11489526039543201</v>
      </c>
      <c r="G135" s="412">
        <v>0.18551070123900301</v>
      </c>
      <c r="H135" s="412">
        <v>-1.7160377988752201E-4</v>
      </c>
    </row>
    <row r="136" spans="1:8" s="159" customFormat="1" ht="11">
      <c r="A136" s="168" t="s">
        <v>177</v>
      </c>
      <c r="B136" s="168" t="s">
        <v>201</v>
      </c>
      <c r="C136" s="168" t="s">
        <v>203</v>
      </c>
      <c r="D136" s="168">
        <v>2.8</v>
      </c>
      <c r="E136" s="411">
        <v>56425.188468061097</v>
      </c>
      <c r="F136" s="411">
        <v>70616.277327043194</v>
      </c>
      <c r="G136" s="411">
        <v>161546.387539352</v>
      </c>
      <c r="H136" s="411">
        <v>-14191.088858982201</v>
      </c>
    </row>
    <row r="137" spans="1:8" s="159" customFormat="1" ht="11">
      <c r="A137" s="168" t="s">
        <v>177</v>
      </c>
      <c r="B137" s="168" t="s">
        <v>199</v>
      </c>
      <c r="C137" s="168" t="s">
        <v>203</v>
      </c>
      <c r="D137" s="168">
        <v>2.8</v>
      </c>
      <c r="E137" s="411">
        <v>56425.188468061097</v>
      </c>
      <c r="F137" s="411">
        <v>59141.359139380802</v>
      </c>
      <c r="G137" s="411">
        <v>136477.89655362</v>
      </c>
      <c r="H137" s="411">
        <v>-2716.17067131976</v>
      </c>
    </row>
    <row r="138" spans="1:8" s="159" customFormat="1" ht="11">
      <c r="A138" s="168" t="s">
        <v>202</v>
      </c>
      <c r="B138" s="168" t="s">
        <v>201</v>
      </c>
      <c r="C138" s="168" t="s">
        <v>203</v>
      </c>
      <c r="D138" s="168">
        <v>2.8</v>
      </c>
      <c r="E138" s="412">
        <v>0.114553700791408</v>
      </c>
      <c r="F138" s="412">
        <v>0.15484620614929701</v>
      </c>
      <c r="G138" s="412">
        <v>0.20922650959313799</v>
      </c>
      <c r="H138" s="412">
        <v>-4.0292505357889301E-2</v>
      </c>
    </row>
    <row r="139" spans="1:8" s="159" customFormat="1" ht="11">
      <c r="A139" s="168" t="s">
        <v>202</v>
      </c>
      <c r="B139" s="168" t="s">
        <v>199</v>
      </c>
      <c r="C139" s="168" t="s">
        <v>203</v>
      </c>
      <c r="D139" s="168">
        <v>2.8</v>
      </c>
      <c r="E139" s="412">
        <v>0.114553700791408</v>
      </c>
      <c r="F139" s="412">
        <v>0.114724959720915</v>
      </c>
      <c r="G139" s="412">
        <v>0.18552374247129499</v>
      </c>
      <c r="H139" s="412">
        <v>-1.71258929507132E-4</v>
      </c>
    </row>
    <row r="140" spans="1:8" s="159" customFormat="1" ht="11">
      <c r="A140" s="168" t="s">
        <v>177</v>
      </c>
      <c r="B140" s="168" t="s">
        <v>201</v>
      </c>
      <c r="C140" s="168" t="s">
        <v>203</v>
      </c>
      <c r="D140" s="168">
        <v>3</v>
      </c>
      <c r="E140" s="411">
        <v>55690.753709901001</v>
      </c>
      <c r="F140" s="411">
        <v>70559.105394973798</v>
      </c>
      <c r="G140" s="411">
        <v>161464.36062126001</v>
      </c>
      <c r="H140" s="411">
        <v>-14868.351685072799</v>
      </c>
    </row>
    <row r="141" spans="1:8" s="159" customFormat="1" ht="11">
      <c r="A141" s="168" t="s">
        <v>177</v>
      </c>
      <c r="B141" s="168" t="s">
        <v>199</v>
      </c>
      <c r="C141" s="168" t="s">
        <v>203</v>
      </c>
      <c r="D141" s="168">
        <v>3</v>
      </c>
      <c r="E141" s="411">
        <v>55690.753709901001</v>
      </c>
      <c r="F141" s="411">
        <v>58535.3568374514</v>
      </c>
      <c r="G141" s="411">
        <v>134767.771785227</v>
      </c>
      <c r="H141" s="411">
        <v>-2844.6031275504902</v>
      </c>
    </row>
    <row r="142" spans="1:8" s="159" customFormat="1" ht="11">
      <c r="A142" s="168" t="s">
        <v>202</v>
      </c>
      <c r="B142" s="168" t="s">
        <v>201</v>
      </c>
      <c r="C142" s="168" t="s">
        <v>203</v>
      </c>
      <c r="D142" s="168">
        <v>3</v>
      </c>
      <c r="E142" s="412">
        <v>0.11410503018625601</v>
      </c>
      <c r="F142" s="412">
        <v>0.154638156203696</v>
      </c>
      <c r="G142" s="412">
        <v>0.20912530555231101</v>
      </c>
      <c r="H142" s="412">
        <v>-4.0533126017440101E-2</v>
      </c>
    </row>
    <row r="143" spans="1:8" s="159" customFormat="1" ht="11">
      <c r="A143" s="168" t="s">
        <v>202</v>
      </c>
      <c r="B143" s="168" t="s">
        <v>199</v>
      </c>
      <c r="C143" s="168" t="s">
        <v>203</v>
      </c>
      <c r="D143" s="168">
        <v>3</v>
      </c>
      <c r="E143" s="412">
        <v>0.11410503018625601</v>
      </c>
      <c r="F143" s="412">
        <v>0.114338168900467</v>
      </c>
      <c r="G143" s="412">
        <v>0.18547820053229599</v>
      </c>
      <c r="H143" s="412">
        <v>-2.3313871421144799E-4</v>
      </c>
    </row>
    <row r="144" spans="1:8" s="159" customFormat="1" ht="11">
      <c r="A144" s="168" t="s">
        <v>177</v>
      </c>
      <c r="B144" s="168" t="s">
        <v>201</v>
      </c>
      <c r="C144" s="168" t="s">
        <v>203</v>
      </c>
      <c r="D144" s="168">
        <v>3.2</v>
      </c>
      <c r="E144" s="411">
        <v>54698.224657865998</v>
      </c>
      <c r="F144" s="411">
        <v>70514.957279508802</v>
      </c>
      <c r="G144" s="411">
        <v>161390.37280827199</v>
      </c>
      <c r="H144" s="411">
        <v>-15816.732621642799</v>
      </c>
    </row>
    <row r="145" spans="1:8" s="159" customFormat="1" ht="11">
      <c r="A145" s="168" t="s">
        <v>177</v>
      </c>
      <c r="B145" s="168" t="s">
        <v>199</v>
      </c>
      <c r="C145" s="168" t="s">
        <v>203</v>
      </c>
      <c r="D145" s="168">
        <v>3.2</v>
      </c>
      <c r="E145" s="411">
        <v>54698.2246578661</v>
      </c>
      <c r="F145" s="411">
        <v>57694.264002738899</v>
      </c>
      <c r="G145" s="411">
        <v>133070.21861771299</v>
      </c>
      <c r="H145" s="411">
        <v>-2996.03934487281</v>
      </c>
    </row>
    <row r="146" spans="1:8" s="159" customFormat="1" ht="11">
      <c r="A146" s="168" t="s">
        <v>202</v>
      </c>
      <c r="B146" s="168" t="s">
        <v>201</v>
      </c>
      <c r="C146" s="168" t="s">
        <v>203</v>
      </c>
      <c r="D146" s="168">
        <v>3.2</v>
      </c>
      <c r="E146" s="412">
        <v>0.113276902426224</v>
      </c>
      <c r="F146" s="412">
        <v>0.154474077018534</v>
      </c>
      <c r="G146" s="412">
        <v>0.20904906347011901</v>
      </c>
      <c r="H146" s="412">
        <v>-4.11971745923101E-2</v>
      </c>
    </row>
    <row r="147" spans="1:8" s="159" customFormat="1" ht="11">
      <c r="A147" s="168" t="s">
        <v>202</v>
      </c>
      <c r="B147" s="168" t="s">
        <v>199</v>
      </c>
      <c r="C147" s="168" t="s">
        <v>203</v>
      </c>
      <c r="D147" s="168">
        <v>3.2</v>
      </c>
      <c r="E147" s="412">
        <v>0.113276902426224</v>
      </c>
      <c r="F147" s="412">
        <v>0.113526011056535</v>
      </c>
      <c r="G147" s="412">
        <v>0.18501284271393401</v>
      </c>
      <c r="H147" s="412">
        <v>-2.4910863031119002E-4</v>
      </c>
    </row>
    <row r="148" spans="1:8" s="159" customFormat="1" ht="11">
      <c r="A148" s="168" t="s">
        <v>177</v>
      </c>
      <c r="B148" s="168" t="s">
        <v>201</v>
      </c>
      <c r="C148" s="168" t="s">
        <v>203</v>
      </c>
      <c r="D148" s="168">
        <v>3.4</v>
      </c>
      <c r="E148" s="411">
        <v>53883.786105324398</v>
      </c>
      <c r="F148" s="411">
        <v>70469.526778013504</v>
      </c>
      <c r="G148" s="411">
        <v>161318.533132201</v>
      </c>
      <c r="H148" s="411">
        <v>-16585.740672689099</v>
      </c>
    </row>
    <row r="149" spans="1:8" s="159" customFormat="1" ht="11">
      <c r="A149" s="168" t="s">
        <v>177</v>
      </c>
      <c r="B149" s="168" t="s">
        <v>199</v>
      </c>
      <c r="C149" s="168" t="s">
        <v>203</v>
      </c>
      <c r="D149" s="168">
        <v>3.4</v>
      </c>
      <c r="E149" s="411">
        <v>53883.786105324398</v>
      </c>
      <c r="F149" s="411">
        <v>56899.567792877097</v>
      </c>
      <c r="G149" s="411">
        <v>131462.523025937</v>
      </c>
      <c r="H149" s="411">
        <v>-3015.7816875527201</v>
      </c>
    </row>
    <row r="150" spans="1:8" s="159" customFormat="1" ht="11">
      <c r="A150" s="168" t="s">
        <v>202</v>
      </c>
      <c r="B150" s="168" t="s">
        <v>201</v>
      </c>
      <c r="C150" s="168" t="s">
        <v>203</v>
      </c>
      <c r="D150" s="168">
        <v>3.4</v>
      </c>
      <c r="E150" s="412">
        <v>0.11181527363015401</v>
      </c>
      <c r="F150" s="412">
        <v>0.154342994172321</v>
      </c>
      <c r="G150" s="412">
        <v>0.20898621515237101</v>
      </c>
      <c r="H150" s="412">
        <v>-4.2527720542167101E-2</v>
      </c>
    </row>
    <row r="151" spans="1:8" s="159" customFormat="1" ht="11">
      <c r="A151" s="168" t="s">
        <v>202</v>
      </c>
      <c r="B151" s="168" t="s">
        <v>199</v>
      </c>
      <c r="C151" s="168" t="s">
        <v>203</v>
      </c>
      <c r="D151" s="168">
        <v>3.4</v>
      </c>
      <c r="E151" s="412">
        <v>0.11181527363015401</v>
      </c>
      <c r="F151" s="412">
        <v>0.112078219048713</v>
      </c>
      <c r="G151" s="412">
        <v>0.184195938247292</v>
      </c>
      <c r="H151" s="412">
        <v>-2.6294541855918801E-4</v>
      </c>
    </row>
    <row r="152" spans="1:8" s="159" customFormat="1" ht="11">
      <c r="A152" s="168" t="s">
        <v>177</v>
      </c>
      <c r="B152" s="168" t="s">
        <v>201</v>
      </c>
      <c r="C152" s="168" t="s">
        <v>203</v>
      </c>
      <c r="D152" s="168">
        <v>3.6</v>
      </c>
      <c r="E152" s="411">
        <v>53106.307446931904</v>
      </c>
      <c r="F152" s="411">
        <v>70429.414491138203</v>
      </c>
      <c r="G152" s="411">
        <v>161248.44082204899</v>
      </c>
      <c r="H152" s="411">
        <v>-17323.107044206299</v>
      </c>
    </row>
    <row r="153" spans="1:8" s="159" customFormat="1" ht="11">
      <c r="A153" s="168" t="s">
        <v>177</v>
      </c>
      <c r="B153" s="168" t="s">
        <v>199</v>
      </c>
      <c r="C153" s="168" t="s">
        <v>203</v>
      </c>
      <c r="D153" s="168">
        <v>3.6</v>
      </c>
      <c r="E153" s="411">
        <v>53106.307446931904</v>
      </c>
      <c r="F153" s="411">
        <v>56224.552231141897</v>
      </c>
      <c r="G153" s="411">
        <v>130600.678707889</v>
      </c>
      <c r="H153" s="411">
        <v>-3118.24478420995</v>
      </c>
    </row>
    <row r="154" spans="1:8" s="159" customFormat="1" ht="11">
      <c r="A154" s="168" t="s">
        <v>202</v>
      </c>
      <c r="B154" s="168" t="s">
        <v>201</v>
      </c>
      <c r="C154" s="168" t="s">
        <v>203</v>
      </c>
      <c r="D154" s="168">
        <v>3.6</v>
      </c>
      <c r="E154" s="412">
        <v>0.111147954645633</v>
      </c>
      <c r="F154" s="412">
        <v>0.15421879553020201</v>
      </c>
      <c r="G154" s="412">
        <v>0.208934664439552</v>
      </c>
      <c r="H154" s="412">
        <v>-4.3070840884568903E-2</v>
      </c>
    </row>
    <row r="155" spans="1:8" s="159" customFormat="1" ht="11">
      <c r="A155" s="168" t="s">
        <v>202</v>
      </c>
      <c r="B155" s="168" t="s">
        <v>199</v>
      </c>
      <c r="C155" s="168" t="s">
        <v>203</v>
      </c>
      <c r="D155" s="168">
        <v>3.6</v>
      </c>
      <c r="E155" s="412">
        <v>0.111147954645633</v>
      </c>
      <c r="F155" s="412">
        <v>0.11146453807201</v>
      </c>
      <c r="G155" s="412">
        <v>0.18353626495014999</v>
      </c>
      <c r="H155" s="412">
        <v>-3.1658342637701199E-4</v>
      </c>
    </row>
    <row r="156" spans="1:8" s="159" customFormat="1" ht="11">
      <c r="A156" s="168" t="s">
        <v>177</v>
      </c>
      <c r="B156" s="168" t="s">
        <v>201</v>
      </c>
      <c r="C156" s="168" t="s">
        <v>203</v>
      </c>
      <c r="D156" s="168">
        <v>3.8</v>
      </c>
      <c r="E156" s="411">
        <v>53152.634275005199</v>
      </c>
      <c r="F156" s="411">
        <v>70383.068828911302</v>
      </c>
      <c r="G156" s="411">
        <v>161182.072612797</v>
      </c>
      <c r="H156" s="411">
        <v>-17230.4345539061</v>
      </c>
    </row>
    <row r="157" spans="1:8" s="159" customFormat="1" ht="11">
      <c r="A157" s="168" t="s">
        <v>177</v>
      </c>
      <c r="B157" s="168" t="s">
        <v>199</v>
      </c>
      <c r="C157" s="168" t="s">
        <v>203</v>
      </c>
      <c r="D157" s="168">
        <v>3.8</v>
      </c>
      <c r="E157" s="411">
        <v>53152.634275005199</v>
      </c>
      <c r="F157" s="411">
        <v>56358.122489167399</v>
      </c>
      <c r="G157" s="411">
        <v>130456.54400722199</v>
      </c>
      <c r="H157" s="411">
        <v>-3205.4882141621501</v>
      </c>
    </row>
    <row r="158" spans="1:8" s="159" customFormat="1" ht="11">
      <c r="A158" s="168" t="s">
        <v>202</v>
      </c>
      <c r="B158" s="168" t="s">
        <v>201</v>
      </c>
      <c r="C158" s="168" t="s">
        <v>203</v>
      </c>
      <c r="D158" s="168">
        <v>3.8</v>
      </c>
      <c r="E158" s="412">
        <v>0.110574243353925</v>
      </c>
      <c r="F158" s="412">
        <v>0.15411280571453001</v>
      </c>
      <c r="G158" s="412">
        <v>0.20888506707799401</v>
      </c>
      <c r="H158" s="412">
        <v>-4.3538562360605298E-2</v>
      </c>
    </row>
    <row r="159" spans="1:8" s="159" customFormat="1" ht="11">
      <c r="A159" s="168" t="s">
        <v>202</v>
      </c>
      <c r="B159" s="168" t="s">
        <v>199</v>
      </c>
      <c r="C159" s="168" t="s">
        <v>203</v>
      </c>
      <c r="D159" s="168">
        <v>3.8</v>
      </c>
      <c r="E159" s="412">
        <v>0.110574243353925</v>
      </c>
      <c r="F159" s="412">
        <v>0.110910303753541</v>
      </c>
      <c r="G159" s="412">
        <v>0.18329939844155099</v>
      </c>
      <c r="H159" s="412">
        <v>-3.3606039961588103E-4</v>
      </c>
    </row>
    <row r="160" spans="1:8" s="159" customFormat="1" ht="11">
      <c r="A160" s="168" t="s">
        <v>177</v>
      </c>
      <c r="B160" s="168" t="s">
        <v>201</v>
      </c>
      <c r="C160" s="168" t="s">
        <v>203</v>
      </c>
      <c r="D160" s="168">
        <v>4</v>
      </c>
      <c r="E160" s="411">
        <v>52061.944274240297</v>
      </c>
      <c r="F160" s="411">
        <v>70358.008744898398</v>
      </c>
      <c r="G160" s="411">
        <v>161147.55344173001</v>
      </c>
      <c r="H160" s="411">
        <v>-18296.064470658101</v>
      </c>
    </row>
    <row r="161" spans="1:8" s="159" customFormat="1" ht="11">
      <c r="A161" s="168" t="s">
        <v>177</v>
      </c>
      <c r="B161" s="168" t="s">
        <v>199</v>
      </c>
      <c r="C161" s="168" t="s">
        <v>203</v>
      </c>
      <c r="D161" s="168">
        <v>4</v>
      </c>
      <c r="E161" s="411">
        <v>52061.944274240297</v>
      </c>
      <c r="F161" s="411">
        <v>55333.464530252597</v>
      </c>
      <c r="G161" s="411">
        <v>127785.032266019</v>
      </c>
      <c r="H161" s="411">
        <v>-3271.5202560122898</v>
      </c>
    </row>
    <row r="162" spans="1:8" s="159" customFormat="1" ht="11">
      <c r="A162" s="168" t="s">
        <v>202</v>
      </c>
      <c r="B162" s="168" t="s">
        <v>201</v>
      </c>
      <c r="C162" s="168" t="s">
        <v>203</v>
      </c>
      <c r="D162" s="168">
        <v>4</v>
      </c>
      <c r="E162" s="412">
        <v>0.10944327283265699</v>
      </c>
      <c r="F162" s="412">
        <v>0.154031250343971</v>
      </c>
      <c r="G162" s="412">
        <v>0.20884442541892201</v>
      </c>
      <c r="H162" s="412">
        <v>-4.4587977511313902E-2</v>
      </c>
    </row>
    <row r="163" spans="1:8" s="159" customFormat="1" ht="11">
      <c r="A163" s="168" t="s">
        <v>202</v>
      </c>
      <c r="B163" s="168" t="s">
        <v>199</v>
      </c>
      <c r="C163" s="168" t="s">
        <v>203</v>
      </c>
      <c r="D163" s="168">
        <v>4</v>
      </c>
      <c r="E163" s="412">
        <v>0.10944327283265699</v>
      </c>
      <c r="F163" s="412">
        <v>0.10983442517546101</v>
      </c>
      <c r="G163" s="412">
        <v>0.18288137082174599</v>
      </c>
      <c r="H163" s="412">
        <v>-3.9115234280398499E-4</v>
      </c>
    </row>
    <row r="164" spans="1:8" s="159" customFormat="1" ht="11">
      <c r="A164" s="168" t="s">
        <v>177</v>
      </c>
      <c r="B164" s="168" t="s">
        <v>201</v>
      </c>
      <c r="C164" s="168" t="s">
        <v>204</v>
      </c>
      <c r="D164" s="168">
        <v>0.2</v>
      </c>
      <c r="E164" s="411">
        <v>66799.944211289505</v>
      </c>
      <c r="F164" s="411">
        <v>71613.957716325604</v>
      </c>
      <c r="G164" s="411">
        <v>163217.27489614199</v>
      </c>
      <c r="H164" s="411">
        <v>-4814.0135050361396</v>
      </c>
    </row>
    <row r="165" spans="1:8" s="159" customFormat="1" ht="11">
      <c r="A165" s="168" t="s">
        <v>177</v>
      </c>
      <c r="B165" s="168" t="s">
        <v>199</v>
      </c>
      <c r="C165" s="168" t="s">
        <v>204</v>
      </c>
      <c r="D165" s="168">
        <v>0.2</v>
      </c>
      <c r="E165" s="411">
        <v>66746.115914986003</v>
      </c>
      <c r="F165" s="411">
        <v>67365.846855508004</v>
      </c>
      <c r="G165" s="411">
        <v>154846.967006288</v>
      </c>
      <c r="H165" s="411">
        <v>-619.73094052199997</v>
      </c>
    </row>
    <row r="166" spans="1:8" s="159" customFormat="1" ht="11">
      <c r="A166" s="168" t="s">
        <v>202</v>
      </c>
      <c r="B166" s="168" t="s">
        <v>201</v>
      </c>
      <c r="C166" s="168" t="s">
        <v>204</v>
      </c>
      <c r="D166" s="168">
        <v>0.2</v>
      </c>
      <c r="E166" s="412">
        <v>0.12938849652096801</v>
      </c>
      <c r="F166" s="412">
        <v>0.16518991595169299</v>
      </c>
      <c r="G166" s="412">
        <v>0.214040029145177</v>
      </c>
      <c r="H166" s="412">
        <v>-3.58014194307247E-2</v>
      </c>
    </row>
    <row r="167" spans="1:8" s="159" customFormat="1" ht="11">
      <c r="A167" s="168" t="s">
        <v>202</v>
      </c>
      <c r="B167" s="168" t="s">
        <v>199</v>
      </c>
      <c r="C167" s="168" t="s">
        <v>204</v>
      </c>
      <c r="D167" s="168">
        <v>0.2</v>
      </c>
      <c r="E167" s="412">
        <v>0.129377260093818</v>
      </c>
      <c r="F167" s="412">
        <v>0.129415722096729</v>
      </c>
      <c r="G167" s="412">
        <v>0.19450388643626301</v>
      </c>
      <c r="H167" s="412">
        <v>-3.8462002911132698E-5</v>
      </c>
    </row>
    <row r="168" spans="1:8" s="159" customFormat="1" ht="11">
      <c r="A168" s="168" t="s">
        <v>177</v>
      </c>
      <c r="B168" s="168" t="s">
        <v>201</v>
      </c>
      <c r="C168" s="168" t="s">
        <v>204</v>
      </c>
      <c r="D168" s="168">
        <v>0.4</v>
      </c>
      <c r="E168" s="411">
        <v>64713.697561047702</v>
      </c>
      <c r="F168" s="411">
        <v>71860.781834735099</v>
      </c>
      <c r="G168" s="411">
        <v>163462.289107919</v>
      </c>
      <c r="H168" s="411">
        <v>-7147.0842736873901</v>
      </c>
    </row>
    <row r="169" spans="1:8" s="159" customFormat="1" ht="11">
      <c r="A169" s="168" t="s">
        <v>177</v>
      </c>
      <c r="B169" s="168" t="s">
        <v>199</v>
      </c>
      <c r="C169" s="168" t="s">
        <v>204</v>
      </c>
      <c r="D169" s="168">
        <v>0.4</v>
      </c>
      <c r="E169" s="411">
        <v>64664.626620426803</v>
      </c>
      <c r="F169" s="411">
        <v>65646.873188532103</v>
      </c>
      <c r="G169" s="411">
        <v>151607.95067479499</v>
      </c>
      <c r="H169" s="411">
        <v>-982.24656810530701</v>
      </c>
    </row>
    <row r="170" spans="1:8" s="159" customFormat="1" ht="11">
      <c r="A170" s="168" t="s">
        <v>202</v>
      </c>
      <c r="B170" s="168" t="s">
        <v>201</v>
      </c>
      <c r="C170" s="168" t="s">
        <v>204</v>
      </c>
      <c r="D170" s="168">
        <v>0.4</v>
      </c>
      <c r="E170" s="412">
        <v>0.12658648456635099</v>
      </c>
      <c r="F170" s="412">
        <v>0.16281309407401201</v>
      </c>
      <c r="G170" s="412">
        <v>0.21302327181738201</v>
      </c>
      <c r="H170" s="412">
        <v>-3.6226609507660497E-2</v>
      </c>
    </row>
    <row r="171" spans="1:8" s="159" customFormat="1" ht="11">
      <c r="A171" s="168" t="s">
        <v>202</v>
      </c>
      <c r="B171" s="168" t="s">
        <v>199</v>
      </c>
      <c r="C171" s="168" t="s">
        <v>204</v>
      </c>
      <c r="D171" s="168">
        <v>0.4</v>
      </c>
      <c r="E171" s="412">
        <v>0.12657729852416499</v>
      </c>
      <c r="F171" s="412">
        <v>0.12663806653214699</v>
      </c>
      <c r="G171" s="412">
        <v>0.19252850157156501</v>
      </c>
      <c r="H171" s="412">
        <v>-6.0768007982131603E-5</v>
      </c>
    </row>
    <row r="172" spans="1:8" s="159" customFormat="1" ht="11">
      <c r="A172" s="168" t="s">
        <v>177</v>
      </c>
      <c r="B172" s="168" t="s">
        <v>201</v>
      </c>
      <c r="C172" s="168" t="s">
        <v>204</v>
      </c>
      <c r="D172" s="168">
        <v>0.6</v>
      </c>
      <c r="E172" s="411">
        <v>64358.512020070499</v>
      </c>
      <c r="F172" s="411">
        <v>71536.237103277599</v>
      </c>
      <c r="G172" s="411">
        <v>163080.16185890799</v>
      </c>
      <c r="H172" s="411">
        <v>-7177.7250832070904</v>
      </c>
    </row>
    <row r="173" spans="1:8" s="159" customFormat="1" ht="11">
      <c r="A173" s="168" t="s">
        <v>177</v>
      </c>
      <c r="B173" s="168" t="s">
        <v>199</v>
      </c>
      <c r="C173" s="168" t="s">
        <v>204</v>
      </c>
      <c r="D173" s="168">
        <v>0.6</v>
      </c>
      <c r="E173" s="411">
        <v>64319.6993367088</v>
      </c>
      <c r="F173" s="411">
        <v>65428.425814349197</v>
      </c>
      <c r="G173" s="411">
        <v>150515.03484024201</v>
      </c>
      <c r="H173" s="411">
        <v>-1108.72647764048</v>
      </c>
    </row>
    <row r="174" spans="1:8" s="159" customFormat="1" ht="11">
      <c r="A174" s="168" t="s">
        <v>202</v>
      </c>
      <c r="B174" s="168" t="s">
        <v>201</v>
      </c>
      <c r="C174" s="168" t="s">
        <v>204</v>
      </c>
      <c r="D174" s="168">
        <v>0.6</v>
      </c>
      <c r="E174" s="412">
        <v>0.122840841159952</v>
      </c>
      <c r="F174" s="412">
        <v>0.16166232212009499</v>
      </c>
      <c r="G174" s="412">
        <v>0.21250912144308001</v>
      </c>
      <c r="H174" s="412">
        <v>-3.8821480960143498E-2</v>
      </c>
    </row>
    <row r="175" spans="1:8" s="159" customFormat="1" ht="11">
      <c r="A175" s="168" t="s">
        <v>202</v>
      </c>
      <c r="B175" s="168" t="s">
        <v>199</v>
      </c>
      <c r="C175" s="168" t="s">
        <v>204</v>
      </c>
      <c r="D175" s="168">
        <v>0.6</v>
      </c>
      <c r="E175" s="412">
        <v>0.12283179247876699</v>
      </c>
      <c r="F175" s="412">
        <v>0.12289849873033599</v>
      </c>
      <c r="G175" s="412">
        <v>0.18985237559095799</v>
      </c>
      <c r="H175" s="412">
        <v>-6.6706251568890402E-5</v>
      </c>
    </row>
    <row r="176" spans="1:8" s="159" customFormat="1" ht="11">
      <c r="A176" s="168" t="s">
        <v>177</v>
      </c>
      <c r="B176" s="168" t="s">
        <v>201</v>
      </c>
      <c r="C176" s="168" t="s">
        <v>204</v>
      </c>
      <c r="D176" s="168">
        <v>0.8</v>
      </c>
      <c r="E176" s="411">
        <v>63903.0829197485</v>
      </c>
      <c r="F176" s="411">
        <v>71367.691321066406</v>
      </c>
      <c r="G176" s="411">
        <v>162773.78035355601</v>
      </c>
      <c r="H176" s="411">
        <v>-7464.6084013178597</v>
      </c>
    </row>
    <row r="177" spans="1:8" s="159" customFormat="1" ht="11">
      <c r="A177" s="168" t="s">
        <v>177</v>
      </c>
      <c r="B177" s="168" t="s">
        <v>199</v>
      </c>
      <c r="C177" s="168" t="s">
        <v>204</v>
      </c>
      <c r="D177" s="168">
        <v>0.8</v>
      </c>
      <c r="E177" s="411">
        <v>63872.750657750803</v>
      </c>
      <c r="F177" s="411">
        <v>65124.497751877803</v>
      </c>
      <c r="G177" s="411">
        <v>149924.07626862201</v>
      </c>
      <c r="H177" s="411">
        <v>-1251.7470941269901</v>
      </c>
    </row>
    <row r="178" spans="1:8" s="159" customFormat="1" ht="11">
      <c r="A178" s="168" t="s">
        <v>202</v>
      </c>
      <c r="B178" s="168" t="s">
        <v>201</v>
      </c>
      <c r="C178" s="168" t="s">
        <v>204</v>
      </c>
      <c r="D178" s="168">
        <v>0.8</v>
      </c>
      <c r="E178" s="412">
        <v>0.120648413867632</v>
      </c>
      <c r="F178" s="412">
        <v>0.16069437681590701</v>
      </c>
      <c r="G178" s="412">
        <v>0.21204432612396901</v>
      </c>
      <c r="H178" s="412">
        <v>-4.0045962948275497E-2</v>
      </c>
    </row>
    <row r="179" spans="1:8" s="159" customFormat="1" ht="11">
      <c r="A179" s="168" t="s">
        <v>202</v>
      </c>
      <c r="B179" s="168" t="s">
        <v>199</v>
      </c>
      <c r="C179" s="168" t="s">
        <v>204</v>
      </c>
      <c r="D179" s="168">
        <v>0.8</v>
      </c>
      <c r="E179" s="412">
        <v>0.12063970648571599</v>
      </c>
      <c r="F179" s="412">
        <v>0.120719456936383</v>
      </c>
      <c r="G179" s="412">
        <v>0.18835213757382199</v>
      </c>
      <c r="H179" s="412">
        <v>-7.9750450666993294E-5</v>
      </c>
    </row>
    <row r="180" spans="1:8" s="159" customFormat="1" ht="11">
      <c r="A180" s="168" t="s">
        <v>177</v>
      </c>
      <c r="B180" s="168" t="s">
        <v>201</v>
      </c>
      <c r="C180" s="168" t="s">
        <v>204</v>
      </c>
      <c r="D180" s="168">
        <v>1</v>
      </c>
      <c r="E180" s="411">
        <v>63073.444546973602</v>
      </c>
      <c r="F180" s="411">
        <v>71293.880561374201</v>
      </c>
      <c r="G180" s="411">
        <v>162639.33721062299</v>
      </c>
      <c r="H180" s="411">
        <v>-8220.4360144005695</v>
      </c>
    </row>
    <row r="181" spans="1:8" s="159" customFormat="1" ht="11">
      <c r="A181" s="168" t="s">
        <v>177</v>
      </c>
      <c r="B181" s="168" t="s">
        <v>199</v>
      </c>
      <c r="C181" s="168" t="s">
        <v>204</v>
      </c>
      <c r="D181" s="168">
        <v>1</v>
      </c>
      <c r="E181" s="411">
        <v>63037.980453040502</v>
      </c>
      <c r="F181" s="411">
        <v>64452.610659839898</v>
      </c>
      <c r="G181" s="411">
        <v>148459.06830057199</v>
      </c>
      <c r="H181" s="411">
        <v>-1414.6302067994</v>
      </c>
    </row>
    <row r="182" spans="1:8" s="159" customFormat="1" ht="11">
      <c r="A182" s="168" t="s">
        <v>202</v>
      </c>
      <c r="B182" s="168" t="s">
        <v>201</v>
      </c>
      <c r="C182" s="168" t="s">
        <v>204</v>
      </c>
      <c r="D182" s="168">
        <v>1</v>
      </c>
      <c r="E182" s="412">
        <v>0.118906400759408</v>
      </c>
      <c r="F182" s="412">
        <v>0.159830017898167</v>
      </c>
      <c r="G182" s="412">
        <v>0.21163315161048701</v>
      </c>
      <c r="H182" s="412">
        <v>-4.0923617138759E-2</v>
      </c>
    </row>
    <row r="183" spans="1:8" s="159" customFormat="1" ht="11">
      <c r="A183" s="168" t="s">
        <v>202</v>
      </c>
      <c r="B183" s="168" t="s">
        <v>199</v>
      </c>
      <c r="C183" s="168" t="s">
        <v>204</v>
      </c>
      <c r="D183" s="168">
        <v>1</v>
      </c>
      <c r="E183" s="412">
        <v>0.118896173316374</v>
      </c>
      <c r="F183" s="412">
        <v>0.118989332458163</v>
      </c>
      <c r="G183" s="412">
        <v>0.18713279202108499</v>
      </c>
      <c r="H183" s="412">
        <v>-9.3159141789311798E-5</v>
      </c>
    </row>
    <row r="184" spans="1:8" s="159" customFormat="1" ht="11">
      <c r="A184" s="168" t="s">
        <v>177</v>
      </c>
      <c r="B184" s="168" t="s">
        <v>201</v>
      </c>
      <c r="C184" s="168" t="s">
        <v>204</v>
      </c>
      <c r="D184" s="168">
        <v>1.2</v>
      </c>
      <c r="E184" s="411">
        <v>61988.067972918099</v>
      </c>
      <c r="F184" s="411">
        <v>71257.350864247594</v>
      </c>
      <c r="G184" s="411">
        <v>162645.29735804599</v>
      </c>
      <c r="H184" s="411">
        <v>-9269.2828913294707</v>
      </c>
    </row>
    <row r="185" spans="1:8" s="159" customFormat="1" ht="11">
      <c r="A185" s="168" t="s">
        <v>177</v>
      </c>
      <c r="B185" s="168" t="s">
        <v>199</v>
      </c>
      <c r="C185" s="168" t="s">
        <v>204</v>
      </c>
      <c r="D185" s="168">
        <v>1.2</v>
      </c>
      <c r="E185" s="411">
        <v>61957.117196334897</v>
      </c>
      <c r="F185" s="411">
        <v>63519.856363774998</v>
      </c>
      <c r="G185" s="411">
        <v>146025.35410112501</v>
      </c>
      <c r="H185" s="411">
        <v>-1562.7391674401099</v>
      </c>
    </row>
    <row r="186" spans="1:8" s="159" customFormat="1" ht="11">
      <c r="A186" s="168" t="s">
        <v>202</v>
      </c>
      <c r="B186" s="168" t="s">
        <v>201</v>
      </c>
      <c r="C186" s="168" t="s">
        <v>204</v>
      </c>
      <c r="D186" s="168">
        <v>1.2</v>
      </c>
      <c r="E186" s="412">
        <v>0.11775658170958</v>
      </c>
      <c r="F186" s="412">
        <v>0.15903051385080499</v>
      </c>
      <c r="G186" s="412">
        <v>0.211242580319662</v>
      </c>
      <c r="H186" s="412">
        <v>-4.1273932141224601E-2</v>
      </c>
    </row>
    <row r="187" spans="1:8" s="159" customFormat="1" ht="11">
      <c r="A187" s="168" t="s">
        <v>202</v>
      </c>
      <c r="B187" s="168" t="s">
        <v>199</v>
      </c>
      <c r="C187" s="168" t="s">
        <v>204</v>
      </c>
      <c r="D187" s="168">
        <v>1.2</v>
      </c>
      <c r="E187" s="412">
        <v>0.11774695601966</v>
      </c>
      <c r="F187" s="412">
        <v>0.117851786858785</v>
      </c>
      <c r="G187" s="412">
        <v>0.18642905711246299</v>
      </c>
      <c r="H187" s="412">
        <v>-1.04830839125172E-4</v>
      </c>
    </row>
    <row r="188" spans="1:8" s="159" customFormat="1" ht="11">
      <c r="A188" s="168" t="s">
        <v>177</v>
      </c>
      <c r="B188" s="168" t="s">
        <v>201</v>
      </c>
      <c r="C188" s="168" t="s">
        <v>204</v>
      </c>
      <c r="D188" s="168">
        <v>1.4</v>
      </c>
      <c r="E188" s="411">
        <v>61100.520724928298</v>
      </c>
      <c r="F188" s="411">
        <v>71176.641462272702</v>
      </c>
      <c r="G188" s="411">
        <v>162484.358248342</v>
      </c>
      <c r="H188" s="411">
        <v>-10076.120737344399</v>
      </c>
    </row>
    <row r="189" spans="1:8" s="159" customFormat="1" ht="11">
      <c r="A189" s="168" t="s">
        <v>177</v>
      </c>
      <c r="B189" s="168" t="s">
        <v>199</v>
      </c>
      <c r="C189" s="168" t="s">
        <v>204</v>
      </c>
      <c r="D189" s="168">
        <v>1.4</v>
      </c>
      <c r="E189" s="411">
        <v>61070.404973432203</v>
      </c>
      <c r="F189" s="411">
        <v>62786.458710018203</v>
      </c>
      <c r="G189" s="411">
        <v>144544.52272154801</v>
      </c>
      <c r="H189" s="411">
        <v>-1716.05373658601</v>
      </c>
    </row>
    <row r="190" spans="1:8" s="159" customFormat="1" ht="11">
      <c r="A190" s="168" t="s">
        <v>202</v>
      </c>
      <c r="B190" s="168" t="s">
        <v>201</v>
      </c>
      <c r="C190" s="168" t="s">
        <v>204</v>
      </c>
      <c r="D190" s="168">
        <v>1.4</v>
      </c>
      <c r="E190" s="412">
        <v>0.116964428044437</v>
      </c>
      <c r="F190" s="412">
        <v>0.15828602517483401</v>
      </c>
      <c r="G190" s="412">
        <v>0.210878853289452</v>
      </c>
      <c r="H190" s="412">
        <v>-4.1321597130397299E-2</v>
      </c>
    </row>
    <row r="191" spans="1:8" s="159" customFormat="1" ht="11">
      <c r="A191" s="168" t="s">
        <v>202</v>
      </c>
      <c r="B191" s="168" t="s">
        <v>199</v>
      </c>
      <c r="C191" s="168" t="s">
        <v>204</v>
      </c>
      <c r="D191" s="168">
        <v>1.4</v>
      </c>
      <c r="E191" s="412">
        <v>0.11695818537414999</v>
      </c>
      <c r="F191" s="412">
        <v>0.11707347295199801</v>
      </c>
      <c r="G191" s="412">
        <v>0.185978679645013</v>
      </c>
      <c r="H191" s="412">
        <v>-1.1528757784833E-4</v>
      </c>
    </row>
    <row r="192" spans="1:8" s="159" customFormat="1" ht="11">
      <c r="A192" s="168" t="s">
        <v>177</v>
      </c>
      <c r="B192" s="168" t="s">
        <v>201</v>
      </c>
      <c r="C192" s="168" t="s">
        <v>204</v>
      </c>
      <c r="D192" s="168">
        <v>1.6</v>
      </c>
      <c r="E192" s="411">
        <v>60227.852608950903</v>
      </c>
      <c r="F192" s="411">
        <v>71084.729931908005</v>
      </c>
      <c r="G192" s="411">
        <v>162302.220556769</v>
      </c>
      <c r="H192" s="411">
        <v>-10856.877322957</v>
      </c>
    </row>
    <row r="193" spans="1:8" s="159" customFormat="1" ht="11">
      <c r="A193" s="168" t="s">
        <v>177</v>
      </c>
      <c r="B193" s="168" t="s">
        <v>199</v>
      </c>
      <c r="C193" s="168" t="s">
        <v>204</v>
      </c>
      <c r="D193" s="168">
        <v>1.6</v>
      </c>
      <c r="E193" s="411">
        <v>60192.402675212499</v>
      </c>
      <c r="F193" s="411">
        <v>62026.581391415602</v>
      </c>
      <c r="G193" s="411">
        <v>143192.62304305501</v>
      </c>
      <c r="H193" s="411">
        <v>-1834.1787162031001</v>
      </c>
    </row>
    <row r="194" spans="1:8" s="159" customFormat="1" ht="11">
      <c r="A194" s="168" t="s">
        <v>202</v>
      </c>
      <c r="B194" s="168" t="s">
        <v>201</v>
      </c>
      <c r="C194" s="168" t="s">
        <v>204</v>
      </c>
      <c r="D194" s="168">
        <v>1.6</v>
      </c>
      <c r="E194" s="412">
        <v>0.116401140215563</v>
      </c>
      <c r="F194" s="412">
        <v>0.15760226419662801</v>
      </c>
      <c r="G194" s="412">
        <v>0.21054406554303001</v>
      </c>
      <c r="H194" s="412">
        <v>-4.1201123981065103E-2</v>
      </c>
    </row>
    <row r="195" spans="1:8" s="159" customFormat="1" ht="11">
      <c r="A195" s="168" t="s">
        <v>202</v>
      </c>
      <c r="B195" s="168" t="s">
        <v>199</v>
      </c>
      <c r="C195" s="168" t="s">
        <v>204</v>
      </c>
      <c r="D195" s="168">
        <v>1.6</v>
      </c>
      <c r="E195" s="412">
        <v>0.116393780409642</v>
      </c>
      <c r="F195" s="412">
        <v>0.116529773435154</v>
      </c>
      <c r="G195" s="412">
        <v>0.185712550662751</v>
      </c>
      <c r="H195" s="412">
        <v>-1.3599302551184399E-4</v>
      </c>
    </row>
    <row r="196" spans="1:8" s="159" customFormat="1" ht="11">
      <c r="A196" s="168" t="s">
        <v>177</v>
      </c>
      <c r="B196" s="168" t="s">
        <v>201</v>
      </c>
      <c r="C196" s="168" t="s">
        <v>204</v>
      </c>
      <c r="D196" s="168">
        <v>1.8</v>
      </c>
      <c r="E196" s="411">
        <v>59399.619505882401</v>
      </c>
      <c r="F196" s="411">
        <v>70987.343567946693</v>
      </c>
      <c r="G196" s="411">
        <v>162158.639941662</v>
      </c>
      <c r="H196" s="411">
        <v>-11587.724062064301</v>
      </c>
    </row>
    <row r="197" spans="1:8" s="159" customFormat="1" ht="11">
      <c r="A197" s="168" t="s">
        <v>177</v>
      </c>
      <c r="B197" s="168" t="s">
        <v>199</v>
      </c>
      <c r="C197" s="168" t="s">
        <v>204</v>
      </c>
      <c r="D197" s="168">
        <v>1.8</v>
      </c>
      <c r="E197" s="411">
        <v>59361.171333443097</v>
      </c>
      <c r="F197" s="411">
        <v>61359.195023551503</v>
      </c>
      <c r="G197" s="411">
        <v>141527.67688533</v>
      </c>
      <c r="H197" s="411">
        <v>-1998.0236901083599</v>
      </c>
    </row>
    <row r="198" spans="1:8" s="159" customFormat="1" ht="11">
      <c r="A198" s="168" t="s">
        <v>202</v>
      </c>
      <c r="B198" s="168" t="s">
        <v>201</v>
      </c>
      <c r="C198" s="168" t="s">
        <v>204</v>
      </c>
      <c r="D198" s="168">
        <v>1.8</v>
      </c>
      <c r="E198" s="412">
        <v>0.115831893388235</v>
      </c>
      <c r="F198" s="412">
        <v>0.157014560468968</v>
      </c>
      <c r="G198" s="412">
        <v>0.21025949487356099</v>
      </c>
      <c r="H198" s="412">
        <v>-4.1182667080732302E-2</v>
      </c>
    </row>
    <row r="199" spans="1:8" s="159" customFormat="1" ht="11">
      <c r="A199" s="168" t="s">
        <v>202</v>
      </c>
      <c r="B199" s="168" t="s">
        <v>199</v>
      </c>
      <c r="C199" s="168" t="s">
        <v>204</v>
      </c>
      <c r="D199" s="168">
        <v>1.8</v>
      </c>
      <c r="E199" s="412">
        <v>0.11583196584625501</v>
      </c>
      <c r="F199" s="412">
        <v>0.11597115866706</v>
      </c>
      <c r="G199" s="412">
        <v>0.185424463402588</v>
      </c>
      <c r="H199" s="412">
        <v>-1.39192820804726E-4</v>
      </c>
    </row>
    <row r="200" spans="1:8" s="159" customFormat="1" ht="11">
      <c r="A200" s="168" t="s">
        <v>177</v>
      </c>
      <c r="B200" s="168" t="s">
        <v>201</v>
      </c>
      <c r="C200" s="168" t="s">
        <v>204</v>
      </c>
      <c r="D200" s="168">
        <v>2</v>
      </c>
      <c r="E200" s="411">
        <v>58724.330553693202</v>
      </c>
      <c r="F200" s="411">
        <v>70882.045123020405</v>
      </c>
      <c r="G200" s="411">
        <v>161985.377654985</v>
      </c>
      <c r="H200" s="411">
        <v>-12157.7145693272</v>
      </c>
    </row>
    <row r="201" spans="1:8" s="159" customFormat="1" ht="11">
      <c r="A201" s="168" t="s">
        <v>177</v>
      </c>
      <c r="B201" s="168" t="s">
        <v>199</v>
      </c>
      <c r="C201" s="168" t="s">
        <v>204</v>
      </c>
      <c r="D201" s="168">
        <v>2</v>
      </c>
      <c r="E201" s="411">
        <v>58678.662606509301</v>
      </c>
      <c r="F201" s="411">
        <v>60832.180683055602</v>
      </c>
      <c r="G201" s="411">
        <v>140316.76737892401</v>
      </c>
      <c r="H201" s="411">
        <v>-2153.5180765463201</v>
      </c>
    </row>
    <row r="202" spans="1:8" s="159" customFormat="1" ht="11">
      <c r="A202" s="168" t="s">
        <v>202</v>
      </c>
      <c r="B202" s="168" t="s">
        <v>201</v>
      </c>
      <c r="C202" s="168" t="s">
        <v>204</v>
      </c>
      <c r="D202" s="168">
        <v>2</v>
      </c>
      <c r="E202" s="412">
        <v>0.11578224899430101</v>
      </c>
      <c r="F202" s="412">
        <v>0.15647477743691601</v>
      </c>
      <c r="G202" s="412">
        <v>0.20999242035867699</v>
      </c>
      <c r="H202" s="412">
        <v>-4.0692528442614603E-2</v>
      </c>
    </row>
    <row r="203" spans="1:8" s="159" customFormat="1" ht="11">
      <c r="A203" s="168" t="s">
        <v>202</v>
      </c>
      <c r="B203" s="168" t="s">
        <v>199</v>
      </c>
      <c r="C203" s="168" t="s">
        <v>204</v>
      </c>
      <c r="D203" s="168">
        <v>2</v>
      </c>
      <c r="E203" s="412">
        <v>0.115782333635983</v>
      </c>
      <c r="F203" s="412">
        <v>0.11595594073381101</v>
      </c>
      <c r="G203" s="412">
        <v>0.18565130075356001</v>
      </c>
      <c r="H203" s="412">
        <v>-1.73607097828252E-4</v>
      </c>
    </row>
    <row r="204" spans="1:8" s="159" customFormat="1" ht="11">
      <c r="A204" s="168" t="s">
        <v>177</v>
      </c>
      <c r="B204" s="168" t="s">
        <v>201</v>
      </c>
      <c r="C204" s="168" t="s">
        <v>204</v>
      </c>
      <c r="D204" s="168">
        <v>2.2000000000000002</v>
      </c>
      <c r="E204" s="411">
        <v>57867.324929183203</v>
      </c>
      <c r="F204" s="411">
        <v>70799.585681032302</v>
      </c>
      <c r="G204" s="411">
        <v>161878.33459425301</v>
      </c>
      <c r="H204" s="411">
        <v>-12932.2607518491</v>
      </c>
    </row>
    <row r="205" spans="1:8" s="159" customFormat="1" ht="11">
      <c r="A205" s="168" t="s">
        <v>177</v>
      </c>
      <c r="B205" s="168" t="s">
        <v>199</v>
      </c>
      <c r="C205" s="168" t="s">
        <v>204</v>
      </c>
      <c r="D205" s="168">
        <v>2.2000000000000002</v>
      </c>
      <c r="E205" s="411">
        <v>57842.996189908197</v>
      </c>
      <c r="F205" s="411">
        <v>60160.069040316397</v>
      </c>
      <c r="G205" s="411">
        <v>138352.33585863901</v>
      </c>
      <c r="H205" s="411">
        <v>-2317.0728504082199</v>
      </c>
    </row>
    <row r="206" spans="1:8" s="159" customFormat="1" ht="11">
      <c r="A206" s="168" t="s">
        <v>202</v>
      </c>
      <c r="B206" s="168" t="s">
        <v>201</v>
      </c>
      <c r="C206" s="168" t="s">
        <v>204</v>
      </c>
      <c r="D206" s="168">
        <v>2.2000000000000002</v>
      </c>
      <c r="E206" s="412">
        <v>0.115528650322196</v>
      </c>
      <c r="F206" s="412">
        <v>0.15604517079861699</v>
      </c>
      <c r="G206" s="412">
        <v>0.20978490107848199</v>
      </c>
      <c r="H206" s="412">
        <v>-4.0516520476420702E-2</v>
      </c>
    </row>
    <row r="207" spans="1:8" s="159" customFormat="1" ht="11">
      <c r="A207" s="168" t="s">
        <v>202</v>
      </c>
      <c r="B207" s="168" t="s">
        <v>199</v>
      </c>
      <c r="C207" s="168" t="s">
        <v>204</v>
      </c>
      <c r="D207" s="168">
        <v>2.2000000000000002</v>
      </c>
      <c r="E207" s="412">
        <v>0.115528726402279</v>
      </c>
      <c r="F207" s="412">
        <v>0.115709436310986</v>
      </c>
      <c r="G207" s="412">
        <v>0.185627811752057</v>
      </c>
      <c r="H207" s="412">
        <v>-1.8070990870669399E-4</v>
      </c>
    </row>
    <row r="208" spans="1:8" s="159" customFormat="1" ht="11">
      <c r="A208" s="168" t="s">
        <v>177</v>
      </c>
      <c r="B208" s="168" t="s">
        <v>201</v>
      </c>
      <c r="C208" s="168" t="s">
        <v>204</v>
      </c>
      <c r="D208" s="168">
        <v>2.4</v>
      </c>
      <c r="E208" s="411">
        <v>56740.930089507499</v>
      </c>
      <c r="F208" s="411">
        <v>70734.414457694307</v>
      </c>
      <c r="G208" s="411">
        <v>161758.01829109801</v>
      </c>
      <c r="H208" s="411">
        <v>-13993.484368186801</v>
      </c>
    </row>
    <row r="209" spans="1:8" s="159" customFormat="1" ht="11">
      <c r="A209" s="168" t="s">
        <v>177</v>
      </c>
      <c r="B209" s="168" t="s">
        <v>199</v>
      </c>
      <c r="C209" s="168" t="s">
        <v>204</v>
      </c>
      <c r="D209" s="168">
        <v>2.4</v>
      </c>
      <c r="E209" s="411">
        <v>56711.952840046499</v>
      </c>
      <c r="F209" s="411">
        <v>59170.053356936798</v>
      </c>
      <c r="G209" s="411">
        <v>136497.726478745</v>
      </c>
      <c r="H209" s="411">
        <v>-2458.1005168902302</v>
      </c>
    </row>
    <row r="210" spans="1:8" s="159" customFormat="1" ht="11">
      <c r="A210" s="168" t="s">
        <v>202</v>
      </c>
      <c r="B210" s="168" t="s">
        <v>201</v>
      </c>
      <c r="C210" s="168" t="s">
        <v>204</v>
      </c>
      <c r="D210" s="168">
        <v>2.4</v>
      </c>
      <c r="E210" s="412">
        <v>0.11503935735972599</v>
      </c>
      <c r="F210" s="412">
        <v>0.15569234845027299</v>
      </c>
      <c r="G210" s="412">
        <v>0.209610649826281</v>
      </c>
      <c r="H210" s="412">
        <v>-4.0652991090547097E-2</v>
      </c>
    </row>
    <row r="211" spans="1:8" s="159" customFormat="1" ht="11">
      <c r="A211" s="168" t="s">
        <v>202</v>
      </c>
      <c r="B211" s="168" t="s">
        <v>199</v>
      </c>
      <c r="C211" s="168" t="s">
        <v>204</v>
      </c>
      <c r="D211" s="168">
        <v>2.4</v>
      </c>
      <c r="E211" s="412">
        <v>0.11503943826028699</v>
      </c>
      <c r="F211" s="412">
        <v>0.115219413168128</v>
      </c>
      <c r="G211" s="412">
        <v>0.18552291662491599</v>
      </c>
      <c r="H211" s="412">
        <v>-1.79974907841787E-4</v>
      </c>
    </row>
    <row r="212" spans="1:8" s="159" customFormat="1" ht="11">
      <c r="A212" s="168" t="s">
        <v>177</v>
      </c>
      <c r="B212" s="168" t="s">
        <v>201</v>
      </c>
      <c r="C212" s="168" t="s">
        <v>204</v>
      </c>
      <c r="D212" s="168">
        <v>2.6</v>
      </c>
      <c r="E212" s="411">
        <v>56470.168399462498</v>
      </c>
      <c r="F212" s="411">
        <v>70634.246327298999</v>
      </c>
      <c r="G212" s="411">
        <v>161579.50380490001</v>
      </c>
      <c r="H212" s="411">
        <v>-14164.077927836501</v>
      </c>
    </row>
    <row r="213" spans="1:8" s="159" customFormat="1" ht="11">
      <c r="A213" s="168" t="s">
        <v>177</v>
      </c>
      <c r="B213" s="168" t="s">
        <v>199</v>
      </c>
      <c r="C213" s="168" t="s">
        <v>204</v>
      </c>
      <c r="D213" s="168">
        <v>2.6</v>
      </c>
      <c r="E213" s="411">
        <v>56435.5110571482</v>
      </c>
      <c r="F213" s="411">
        <v>58975.859648463098</v>
      </c>
      <c r="G213" s="411">
        <v>136548.46974616699</v>
      </c>
      <c r="H213" s="411">
        <v>-2540.3485913148302</v>
      </c>
    </row>
    <row r="214" spans="1:8" s="159" customFormat="1" ht="11">
      <c r="A214" s="168" t="s">
        <v>202</v>
      </c>
      <c r="B214" s="168" t="s">
        <v>201</v>
      </c>
      <c r="C214" s="168" t="s">
        <v>204</v>
      </c>
      <c r="D214" s="168">
        <v>2.6</v>
      </c>
      <c r="E214" s="412">
        <v>0.114818992597308</v>
      </c>
      <c r="F214" s="412">
        <v>0.15537837470350599</v>
      </c>
      <c r="G214" s="412">
        <v>0.20946322335604001</v>
      </c>
      <c r="H214" s="412">
        <v>-4.0559382106198201E-2</v>
      </c>
    </row>
    <row r="215" spans="1:8" s="159" customFormat="1" ht="11">
      <c r="A215" s="168" t="s">
        <v>202</v>
      </c>
      <c r="B215" s="168" t="s">
        <v>199</v>
      </c>
      <c r="C215" s="168" t="s">
        <v>204</v>
      </c>
      <c r="D215" s="168">
        <v>2.6</v>
      </c>
      <c r="E215" s="412">
        <v>0.114819084142776</v>
      </c>
      <c r="F215" s="412">
        <v>0.11501483890919199</v>
      </c>
      <c r="G215" s="412">
        <v>0.18546016081255601</v>
      </c>
      <c r="H215" s="412">
        <v>-1.9575476641611701E-4</v>
      </c>
    </row>
    <row r="216" spans="1:8" s="159" customFormat="1" ht="11">
      <c r="A216" s="168" t="s">
        <v>177</v>
      </c>
      <c r="B216" s="168" t="s">
        <v>201</v>
      </c>
      <c r="C216" s="168" t="s">
        <v>204</v>
      </c>
      <c r="D216" s="168">
        <v>2.8</v>
      </c>
      <c r="E216" s="411">
        <v>55666.966373980104</v>
      </c>
      <c r="F216" s="411">
        <v>70567.103099140106</v>
      </c>
      <c r="G216" s="411">
        <v>161478.20034909601</v>
      </c>
      <c r="H216" s="411">
        <v>-14900.13672516</v>
      </c>
    </row>
    <row r="217" spans="1:8" s="159" customFormat="1" ht="11">
      <c r="A217" s="168" t="s">
        <v>177</v>
      </c>
      <c r="B217" s="168" t="s">
        <v>199</v>
      </c>
      <c r="C217" s="168" t="s">
        <v>204</v>
      </c>
      <c r="D217" s="168">
        <v>2.8</v>
      </c>
      <c r="E217" s="411">
        <v>55666.966373980104</v>
      </c>
      <c r="F217" s="411">
        <v>58372.8052958396</v>
      </c>
      <c r="G217" s="411">
        <v>135124.36310236601</v>
      </c>
      <c r="H217" s="411">
        <v>-2705.8389218595198</v>
      </c>
    </row>
    <row r="218" spans="1:8" s="159" customFormat="1" ht="11">
      <c r="A218" s="168" t="s">
        <v>202</v>
      </c>
      <c r="B218" s="168" t="s">
        <v>201</v>
      </c>
      <c r="C218" s="168" t="s">
        <v>204</v>
      </c>
      <c r="D218" s="168">
        <v>2.8</v>
      </c>
      <c r="E218" s="412">
        <v>0.114703774527796</v>
      </c>
      <c r="F218" s="412">
        <v>0.15511258814023099</v>
      </c>
      <c r="G218" s="412">
        <v>0.20933617785262801</v>
      </c>
      <c r="H218" s="412">
        <v>-4.0408813612435097E-2</v>
      </c>
    </row>
    <row r="219" spans="1:8" s="159" customFormat="1" ht="11">
      <c r="A219" s="168" t="s">
        <v>202</v>
      </c>
      <c r="B219" s="168" t="s">
        <v>199</v>
      </c>
      <c r="C219" s="168" t="s">
        <v>204</v>
      </c>
      <c r="D219" s="168">
        <v>2.8</v>
      </c>
      <c r="E219" s="412">
        <v>0.114703774527796</v>
      </c>
      <c r="F219" s="412">
        <v>0.114903955912963</v>
      </c>
      <c r="G219" s="412">
        <v>0.18559288588602199</v>
      </c>
      <c r="H219" s="412">
        <v>-2.0018138516705899E-4</v>
      </c>
    </row>
    <row r="220" spans="1:8" s="159" customFormat="1" ht="11">
      <c r="A220" s="168" t="s">
        <v>177</v>
      </c>
      <c r="B220" s="168" t="s">
        <v>201</v>
      </c>
      <c r="C220" s="168" t="s">
        <v>204</v>
      </c>
      <c r="D220" s="168">
        <v>3</v>
      </c>
      <c r="E220" s="411">
        <v>54853.629715709998</v>
      </c>
      <c r="F220" s="411">
        <v>70509.229675294104</v>
      </c>
      <c r="G220" s="411">
        <v>161386.540702283</v>
      </c>
      <c r="H220" s="411">
        <v>-15655.599959584</v>
      </c>
    </row>
    <row r="221" spans="1:8" s="159" customFormat="1" ht="11">
      <c r="A221" s="168" t="s">
        <v>177</v>
      </c>
      <c r="B221" s="168" t="s">
        <v>199</v>
      </c>
      <c r="C221" s="168" t="s">
        <v>204</v>
      </c>
      <c r="D221" s="168">
        <v>3</v>
      </c>
      <c r="E221" s="411">
        <v>54853.629715709998</v>
      </c>
      <c r="F221" s="411">
        <v>57721.897476491002</v>
      </c>
      <c r="G221" s="411">
        <v>133610.42919979899</v>
      </c>
      <c r="H221" s="411">
        <v>-2868.2677607809501</v>
      </c>
    </row>
    <row r="222" spans="1:8" s="159" customFormat="1" ht="11">
      <c r="A222" s="168" t="s">
        <v>202</v>
      </c>
      <c r="B222" s="168" t="s">
        <v>201</v>
      </c>
      <c r="C222" s="168" t="s">
        <v>204</v>
      </c>
      <c r="D222" s="168">
        <v>3</v>
      </c>
      <c r="E222" s="412">
        <v>0.11409200084209099</v>
      </c>
      <c r="F222" s="412">
        <v>0.154910920933098</v>
      </c>
      <c r="G222" s="412">
        <v>0.20923864788079599</v>
      </c>
      <c r="H222" s="412">
        <v>-4.0818920091007002E-2</v>
      </c>
    </row>
    <row r="223" spans="1:8" s="159" customFormat="1" ht="11">
      <c r="A223" s="168" t="s">
        <v>202</v>
      </c>
      <c r="B223" s="168" t="s">
        <v>199</v>
      </c>
      <c r="C223" s="168" t="s">
        <v>204</v>
      </c>
      <c r="D223" s="168">
        <v>3</v>
      </c>
      <c r="E223" s="412">
        <v>0.11409200084209099</v>
      </c>
      <c r="F223" s="412">
        <v>0.11429804376489899</v>
      </c>
      <c r="G223" s="412">
        <v>0.185413145634135</v>
      </c>
      <c r="H223" s="412">
        <v>-2.0604292280787501E-4</v>
      </c>
    </row>
    <row r="224" spans="1:8" s="159" customFormat="1" ht="11">
      <c r="A224" s="168" t="s">
        <v>177</v>
      </c>
      <c r="B224" s="168" t="s">
        <v>201</v>
      </c>
      <c r="C224" s="168" t="s">
        <v>204</v>
      </c>
      <c r="D224" s="168">
        <v>3.2</v>
      </c>
      <c r="E224" s="411">
        <v>53997.035404653398</v>
      </c>
      <c r="F224" s="411">
        <v>70457.217724352697</v>
      </c>
      <c r="G224" s="411">
        <v>161299.62670295499</v>
      </c>
      <c r="H224" s="411">
        <v>-16460.182319699299</v>
      </c>
    </row>
    <row r="225" spans="1:8" s="159" customFormat="1" ht="11">
      <c r="A225" s="168" t="s">
        <v>177</v>
      </c>
      <c r="B225" s="168" t="s">
        <v>199</v>
      </c>
      <c r="C225" s="168" t="s">
        <v>204</v>
      </c>
      <c r="D225" s="168">
        <v>3.2</v>
      </c>
      <c r="E225" s="411">
        <v>53997.035404653398</v>
      </c>
      <c r="F225" s="411">
        <v>56897.522091303501</v>
      </c>
      <c r="G225" s="411">
        <v>132236.88292704799</v>
      </c>
      <c r="H225" s="411">
        <v>-2900.4866866500502</v>
      </c>
    </row>
    <row r="226" spans="1:8" s="159" customFormat="1" ht="11">
      <c r="A226" s="168" t="s">
        <v>202</v>
      </c>
      <c r="B226" s="168" t="s">
        <v>201</v>
      </c>
      <c r="C226" s="168" t="s">
        <v>204</v>
      </c>
      <c r="D226" s="168">
        <v>3.2</v>
      </c>
      <c r="E226" s="412">
        <v>0.112926775716763</v>
      </c>
      <c r="F226" s="412">
        <v>0.154750394128879</v>
      </c>
      <c r="G226" s="412">
        <v>0.209164246056151</v>
      </c>
      <c r="H226" s="412">
        <v>-4.1823618412116001E-2</v>
      </c>
    </row>
    <row r="227" spans="1:8" s="159" customFormat="1" ht="11">
      <c r="A227" s="168" t="s">
        <v>202</v>
      </c>
      <c r="B227" s="168" t="s">
        <v>199</v>
      </c>
      <c r="C227" s="168" t="s">
        <v>204</v>
      </c>
      <c r="D227" s="168">
        <v>3.2</v>
      </c>
      <c r="E227" s="412">
        <v>0.112926775716763</v>
      </c>
      <c r="F227" s="412">
        <v>0.113101043169491</v>
      </c>
      <c r="G227" s="412">
        <v>0.18469919769790699</v>
      </c>
      <c r="H227" s="412">
        <v>-1.7426745272783301E-4</v>
      </c>
    </row>
    <row r="228" spans="1:8" s="159" customFormat="1" ht="11">
      <c r="A228" s="168" t="s">
        <v>177</v>
      </c>
      <c r="B228" s="168" t="s">
        <v>201</v>
      </c>
      <c r="C228" s="168" t="s">
        <v>204</v>
      </c>
      <c r="D228" s="168">
        <v>3.4</v>
      </c>
      <c r="E228" s="411">
        <v>53456.190384430098</v>
      </c>
      <c r="F228" s="411">
        <v>70405.410972150697</v>
      </c>
      <c r="G228" s="411">
        <v>161209.30863784</v>
      </c>
      <c r="H228" s="411">
        <v>-16949.2205877206</v>
      </c>
    </row>
    <row r="229" spans="1:8" s="159" customFormat="1" ht="11">
      <c r="A229" s="168" t="s">
        <v>177</v>
      </c>
      <c r="B229" s="168" t="s">
        <v>199</v>
      </c>
      <c r="C229" s="168" t="s">
        <v>204</v>
      </c>
      <c r="D229" s="168">
        <v>3.4</v>
      </c>
      <c r="E229" s="411">
        <v>53456.190384430098</v>
      </c>
      <c r="F229" s="411">
        <v>56439.103335582498</v>
      </c>
      <c r="G229" s="411">
        <v>131766.44503829599</v>
      </c>
      <c r="H229" s="411">
        <v>-2982.9129511523702</v>
      </c>
    </row>
    <row r="230" spans="1:8" s="159" customFormat="1" ht="11">
      <c r="A230" s="168" t="s">
        <v>202</v>
      </c>
      <c r="B230" s="168" t="s">
        <v>201</v>
      </c>
      <c r="C230" s="168" t="s">
        <v>204</v>
      </c>
      <c r="D230" s="168">
        <v>3.4</v>
      </c>
      <c r="E230" s="412">
        <v>0.11254056426438</v>
      </c>
      <c r="F230" s="412">
        <v>0.154599540863053</v>
      </c>
      <c r="G230" s="412">
        <v>0.209092629916521</v>
      </c>
      <c r="H230" s="412">
        <v>-4.2058976598673303E-2</v>
      </c>
    </row>
    <row r="231" spans="1:8" s="159" customFormat="1" ht="11">
      <c r="A231" s="168" t="s">
        <v>202</v>
      </c>
      <c r="B231" s="168" t="s">
        <v>199</v>
      </c>
      <c r="C231" s="168" t="s">
        <v>204</v>
      </c>
      <c r="D231" s="168">
        <v>3.4</v>
      </c>
      <c r="E231" s="412">
        <v>0.11254056426438</v>
      </c>
      <c r="F231" s="412">
        <v>0.112728301322437</v>
      </c>
      <c r="G231" s="412">
        <v>0.18469447277109299</v>
      </c>
      <c r="H231" s="412">
        <v>-1.8773705805665E-4</v>
      </c>
    </row>
    <row r="232" spans="1:8" s="159" customFormat="1" ht="11">
      <c r="A232" s="168" t="s">
        <v>177</v>
      </c>
      <c r="B232" s="168" t="s">
        <v>201</v>
      </c>
      <c r="C232" s="168" t="s">
        <v>204</v>
      </c>
      <c r="D232" s="168">
        <v>3.6</v>
      </c>
      <c r="E232" s="411">
        <v>52697.745310786602</v>
      </c>
      <c r="F232" s="411">
        <v>70363.369656710798</v>
      </c>
      <c r="G232" s="411">
        <v>161152.93306959001</v>
      </c>
      <c r="H232" s="411">
        <v>-17665.624345924101</v>
      </c>
    </row>
    <row r="233" spans="1:8" s="159" customFormat="1" ht="11">
      <c r="A233" s="168" t="s">
        <v>177</v>
      </c>
      <c r="B233" s="168" t="s">
        <v>199</v>
      </c>
      <c r="C233" s="168" t="s">
        <v>204</v>
      </c>
      <c r="D233" s="168">
        <v>3.6</v>
      </c>
      <c r="E233" s="411">
        <v>52697.745310786602</v>
      </c>
      <c r="F233" s="411">
        <v>55853.287093338797</v>
      </c>
      <c r="G233" s="411">
        <v>129979.800971634</v>
      </c>
      <c r="H233" s="411">
        <v>-3155.5417825521199</v>
      </c>
    </row>
    <row r="234" spans="1:8" s="159" customFormat="1" ht="11">
      <c r="A234" s="168" t="s">
        <v>202</v>
      </c>
      <c r="B234" s="168" t="s">
        <v>201</v>
      </c>
      <c r="C234" s="168" t="s">
        <v>204</v>
      </c>
      <c r="D234" s="168">
        <v>3.6</v>
      </c>
      <c r="E234" s="412">
        <v>0.11169117302475901</v>
      </c>
      <c r="F234" s="412">
        <v>0.15447850418907499</v>
      </c>
      <c r="G234" s="412">
        <v>0.20903698858754699</v>
      </c>
      <c r="H234" s="412">
        <v>-4.2787331164316302E-2</v>
      </c>
    </row>
    <row r="235" spans="1:8" s="159" customFormat="1" ht="11">
      <c r="A235" s="168" t="s">
        <v>202</v>
      </c>
      <c r="B235" s="168" t="s">
        <v>199</v>
      </c>
      <c r="C235" s="168" t="s">
        <v>204</v>
      </c>
      <c r="D235" s="168">
        <v>3.6</v>
      </c>
      <c r="E235" s="412">
        <v>0.11169117302475901</v>
      </c>
      <c r="F235" s="412">
        <v>0.11190894225436999</v>
      </c>
      <c r="G235" s="412">
        <v>0.18425464881050799</v>
      </c>
      <c r="H235" s="412">
        <v>-2.17769229610809E-4</v>
      </c>
    </row>
    <row r="236" spans="1:8" s="159" customFormat="1" ht="11">
      <c r="A236" s="168" t="s">
        <v>177</v>
      </c>
      <c r="B236" s="168" t="s">
        <v>201</v>
      </c>
      <c r="C236" s="168" t="s">
        <v>204</v>
      </c>
      <c r="D236" s="168">
        <v>3.8</v>
      </c>
      <c r="E236" s="411">
        <v>53021.680030361596</v>
      </c>
      <c r="F236" s="411">
        <v>70312.342474035206</v>
      </c>
      <c r="G236" s="411">
        <v>161077.831555034</v>
      </c>
      <c r="H236" s="411">
        <v>-17290.6624436737</v>
      </c>
    </row>
    <row r="237" spans="1:8" s="159" customFormat="1" ht="11">
      <c r="A237" s="168" t="s">
        <v>177</v>
      </c>
      <c r="B237" s="168" t="s">
        <v>199</v>
      </c>
      <c r="C237" s="168" t="s">
        <v>204</v>
      </c>
      <c r="D237" s="168">
        <v>3.8</v>
      </c>
      <c r="E237" s="411">
        <v>53021.680030361596</v>
      </c>
      <c r="F237" s="411">
        <v>56258.663348773996</v>
      </c>
      <c r="G237" s="411">
        <v>130500.73072977499</v>
      </c>
      <c r="H237" s="411">
        <v>-3236.98331841245</v>
      </c>
    </row>
    <row r="238" spans="1:8" s="159" customFormat="1" ht="11">
      <c r="A238" s="168" t="s">
        <v>202</v>
      </c>
      <c r="B238" s="168" t="s">
        <v>201</v>
      </c>
      <c r="C238" s="168" t="s">
        <v>204</v>
      </c>
      <c r="D238" s="168">
        <v>3.8</v>
      </c>
      <c r="E238" s="412">
        <v>0.110016662158432</v>
      </c>
      <c r="F238" s="412">
        <v>0.15438811094136201</v>
      </c>
      <c r="G238" s="412">
        <v>0.20899652701662599</v>
      </c>
      <c r="H238" s="412">
        <v>-4.4371448782929299E-2</v>
      </c>
    </row>
    <row r="239" spans="1:8" s="159" customFormat="1" ht="11">
      <c r="A239" s="168" t="s">
        <v>202</v>
      </c>
      <c r="B239" s="168" t="s">
        <v>199</v>
      </c>
      <c r="C239" s="168" t="s">
        <v>204</v>
      </c>
      <c r="D239" s="168">
        <v>3.8</v>
      </c>
      <c r="E239" s="412">
        <v>0.110016662158432</v>
      </c>
      <c r="F239" s="412">
        <v>0.110276576180215</v>
      </c>
      <c r="G239" s="412">
        <v>0.18309110634251</v>
      </c>
      <c r="H239" s="412">
        <v>-2.5991402178306101E-4</v>
      </c>
    </row>
    <row r="240" spans="1:8" s="159" customFormat="1" ht="11">
      <c r="A240" s="168" t="s">
        <v>177</v>
      </c>
      <c r="B240" s="168" t="s">
        <v>201</v>
      </c>
      <c r="C240" s="168" t="s">
        <v>204</v>
      </c>
      <c r="D240" s="168">
        <v>4</v>
      </c>
      <c r="E240" s="411">
        <v>51885.769440542099</v>
      </c>
      <c r="F240" s="411">
        <v>70286.692189933994</v>
      </c>
      <c r="G240" s="411">
        <v>161037.355961583</v>
      </c>
      <c r="H240" s="411">
        <v>-18400.922749391899</v>
      </c>
    </row>
    <row r="241" spans="1:8" s="159" customFormat="1" ht="11">
      <c r="A241" s="168" t="s">
        <v>177</v>
      </c>
      <c r="B241" s="168" t="s">
        <v>199</v>
      </c>
      <c r="C241" s="168" t="s">
        <v>204</v>
      </c>
      <c r="D241" s="168">
        <v>4</v>
      </c>
      <c r="E241" s="411">
        <v>51885.769440542099</v>
      </c>
      <c r="F241" s="411">
        <v>55250.663255479703</v>
      </c>
      <c r="G241" s="411">
        <v>128284.673362427</v>
      </c>
      <c r="H241" s="411">
        <v>-3364.8938149375799</v>
      </c>
    </row>
    <row r="242" spans="1:8" s="159" customFormat="1" ht="11">
      <c r="A242" s="168" t="s">
        <v>202</v>
      </c>
      <c r="B242" s="168" t="s">
        <v>201</v>
      </c>
      <c r="C242" s="168" t="s">
        <v>204</v>
      </c>
      <c r="D242" s="168">
        <v>4</v>
      </c>
      <c r="E242" s="412">
        <v>0.108503754317825</v>
      </c>
      <c r="F242" s="412">
        <v>0.154306516883112</v>
      </c>
      <c r="G242" s="412">
        <v>0.20896262732044499</v>
      </c>
      <c r="H242" s="412">
        <v>-4.5802762565287099E-2</v>
      </c>
    </row>
    <row r="243" spans="1:8" s="159" customFormat="1" ht="11">
      <c r="A243" s="413" t="s">
        <v>202</v>
      </c>
      <c r="B243" s="413" t="s">
        <v>199</v>
      </c>
      <c r="C243" s="413" t="s">
        <v>204</v>
      </c>
      <c r="D243" s="413">
        <v>4</v>
      </c>
      <c r="E243" s="414">
        <v>0.108503754317825</v>
      </c>
      <c r="F243" s="414">
        <v>0.108782889973978</v>
      </c>
      <c r="G243" s="414">
        <v>0.18179702314721799</v>
      </c>
      <c r="H243" s="414">
        <v>-2.7913565615314599E-4</v>
      </c>
    </row>
    <row r="244" spans="1:8" s="159" customFormat="1" ht="11">
      <c r="A244" s="159" t="s">
        <v>2881</v>
      </c>
    </row>
  </sheetData>
  <sortState ref="A4:H243">
    <sortCondition ref="C4:C243"/>
    <sortCondition ref="D4:D243"/>
    <sortCondition ref="A4:A243"/>
    <sortCondition descending="1" ref="B4:B243"/>
  </sortState>
  <pageMargins left="0.7" right="0.7" top="0.75" bottom="0.75" header="0.3" footer="0.3"/>
  <extLst>
    <ext xmlns:mx="http://schemas.microsoft.com/office/mac/excel/2008/main" uri="{64002731-A6B0-56B0-2670-7721B7C09600}">
      <mx:PLV Mode="0" OnePage="0" WScale="0"/>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71"/>
  <sheetViews>
    <sheetView showGridLines="0" zoomScale="85" zoomScaleNormal="85" zoomScalePageLayoutView="85" workbookViewId="0">
      <selection activeCell="A5" sqref="A5"/>
    </sheetView>
  </sheetViews>
  <sheetFormatPr baseColWidth="10" defaultColWidth="8.6640625" defaultRowHeight="12" x14ac:dyDescent="0"/>
  <cols>
    <col min="1" max="1" width="10.5" style="3" customWidth="1"/>
    <col min="2" max="2" width="11.1640625" style="3" customWidth="1"/>
    <col min="3" max="3" width="1.5" style="15" customWidth="1"/>
    <col min="4" max="4" width="8.5" style="3" customWidth="1"/>
    <col min="5" max="5" width="16" style="3" customWidth="1"/>
    <col min="6" max="6" width="11.1640625" style="3" customWidth="1"/>
    <col min="7" max="7" width="11.83203125" style="3" bestFit="1" customWidth="1"/>
    <col min="8" max="8" width="1.5" style="3" customWidth="1"/>
    <col min="9" max="9" width="8.6640625" style="3"/>
    <col min="10" max="10" width="17.1640625" style="3" bestFit="1" customWidth="1"/>
    <col min="11" max="11" width="12.1640625" style="3" customWidth="1"/>
    <col min="12" max="12" width="9.83203125" style="3" customWidth="1"/>
    <col min="13" max="13" width="1.83203125" style="3" customWidth="1"/>
    <col min="14" max="14" width="17.83203125" style="3" bestFit="1" customWidth="1"/>
    <col min="15" max="15" width="11.5" style="3" customWidth="1"/>
    <col min="16" max="16" width="1.83203125" style="3" customWidth="1"/>
    <col min="17" max="17" width="8.6640625" style="3"/>
    <col min="18" max="18" width="13.1640625" style="3" customWidth="1"/>
    <col min="19" max="19" width="14.33203125" style="3" customWidth="1"/>
    <col min="20" max="20" width="8.6640625" style="3"/>
    <col min="21" max="21" width="1.5" style="3" customWidth="1"/>
    <col min="22" max="22" width="8.6640625" style="3"/>
    <col min="23" max="23" width="14.5" style="3" customWidth="1"/>
    <col min="24" max="25" width="8.6640625" style="3"/>
    <col min="26" max="26" width="1.5" style="3" customWidth="1"/>
    <col min="27" max="27" width="17.1640625" style="3" bestFit="1" customWidth="1"/>
    <col min="28" max="16384" width="8.6640625" style="3"/>
  </cols>
  <sheetData>
    <row r="1" spans="1:28">
      <c r="A1" s="24" t="s">
        <v>8504</v>
      </c>
      <c r="B1" s="91"/>
    </row>
    <row r="3" spans="1:28" s="159" customFormat="1" ht="11">
      <c r="C3" s="415"/>
      <c r="D3" s="524" t="s">
        <v>318</v>
      </c>
      <c r="E3" s="524"/>
      <c r="F3" s="524"/>
      <c r="G3" s="524"/>
      <c r="H3" s="524"/>
      <c r="I3" s="524"/>
      <c r="J3" s="524"/>
      <c r="K3" s="524"/>
      <c r="L3" s="524"/>
      <c r="M3" s="524"/>
      <c r="N3" s="524"/>
      <c r="O3" s="524"/>
      <c r="Q3" s="524" t="s">
        <v>317</v>
      </c>
      <c r="R3" s="524"/>
      <c r="S3" s="524"/>
      <c r="T3" s="524"/>
      <c r="U3" s="524"/>
      <c r="V3" s="524"/>
      <c r="W3" s="524"/>
      <c r="X3" s="524"/>
      <c r="Y3" s="524"/>
      <c r="Z3" s="524"/>
      <c r="AA3" s="524"/>
      <c r="AB3" s="524"/>
    </row>
    <row r="4" spans="1:28" s="159" customFormat="1" ht="11">
      <c r="C4" s="415"/>
      <c r="D4" s="510" t="s">
        <v>316</v>
      </c>
      <c r="E4" s="510"/>
      <c r="F4" s="510"/>
      <c r="G4" s="510"/>
      <c r="H4" s="294"/>
      <c r="I4" s="510" t="s">
        <v>315</v>
      </c>
      <c r="J4" s="510"/>
      <c r="K4" s="510"/>
      <c r="L4" s="510"/>
      <c r="M4" s="294"/>
      <c r="N4" s="510" t="s">
        <v>314</v>
      </c>
      <c r="O4" s="510"/>
      <c r="Q4" s="510" t="s">
        <v>316</v>
      </c>
      <c r="R4" s="510"/>
      <c r="S4" s="510"/>
      <c r="T4" s="510"/>
      <c r="U4" s="166"/>
      <c r="V4" s="510" t="s">
        <v>315</v>
      </c>
      <c r="W4" s="510"/>
      <c r="X4" s="510"/>
      <c r="Y4" s="510"/>
      <c r="Z4" s="166"/>
      <c r="AA4" s="510" t="s">
        <v>314</v>
      </c>
      <c r="AB4" s="510"/>
    </row>
    <row r="5" spans="1:28" s="159" customFormat="1" ht="33">
      <c r="A5" s="410" t="s">
        <v>175</v>
      </c>
      <c r="B5" s="410" t="s">
        <v>195</v>
      </c>
      <c r="C5" s="416"/>
      <c r="D5" s="410" t="s">
        <v>313</v>
      </c>
      <c r="E5" s="410" t="s">
        <v>2883</v>
      </c>
      <c r="F5" s="410" t="s">
        <v>312</v>
      </c>
      <c r="G5" s="410" t="s">
        <v>8</v>
      </c>
      <c r="H5" s="323"/>
      <c r="I5" s="417" t="s">
        <v>313</v>
      </c>
      <c r="J5" s="410" t="s">
        <v>2883</v>
      </c>
      <c r="K5" s="410" t="s">
        <v>312</v>
      </c>
      <c r="L5" s="410" t="s">
        <v>8</v>
      </c>
      <c r="M5" s="323"/>
      <c r="N5" s="410" t="s">
        <v>311</v>
      </c>
      <c r="O5" s="410" t="s">
        <v>2</v>
      </c>
      <c r="P5" s="160"/>
      <c r="Q5" s="410" t="s">
        <v>313</v>
      </c>
      <c r="R5" s="410" t="s">
        <v>2883</v>
      </c>
      <c r="S5" s="410" t="s">
        <v>312</v>
      </c>
      <c r="T5" s="410" t="s">
        <v>8</v>
      </c>
      <c r="U5" s="418"/>
      <c r="V5" s="410" t="s">
        <v>313</v>
      </c>
      <c r="W5" s="410" t="s">
        <v>2883</v>
      </c>
      <c r="X5" s="410" t="s">
        <v>312</v>
      </c>
      <c r="Y5" s="410" t="s">
        <v>8</v>
      </c>
      <c r="Z5" s="418"/>
      <c r="AA5" s="410" t="s">
        <v>311</v>
      </c>
      <c r="AB5" s="410" t="s">
        <v>2</v>
      </c>
    </row>
    <row r="6" spans="1:28" s="159" customFormat="1" ht="11">
      <c r="A6" s="168" t="s">
        <v>200</v>
      </c>
      <c r="B6" s="168">
        <v>0</v>
      </c>
      <c r="C6" s="416"/>
      <c r="D6" s="419">
        <v>546834</v>
      </c>
      <c r="E6" s="419">
        <v>45</v>
      </c>
      <c r="F6" s="420">
        <v>8.2291883825804497E-5</v>
      </c>
      <c r="G6" s="420">
        <v>1.22668449866894E-5</v>
      </c>
      <c r="H6" s="419"/>
      <c r="I6" s="419">
        <v>440390</v>
      </c>
      <c r="J6" s="419">
        <v>54</v>
      </c>
      <c r="K6" s="419">
        <v>1.22618588069666E-4</v>
      </c>
      <c r="L6" s="420">
        <v>1.6685253264327601E-5</v>
      </c>
      <c r="M6" s="419"/>
      <c r="N6" s="419" t="s">
        <v>310</v>
      </c>
      <c r="O6" s="419">
        <v>5.4336709954467599E-2</v>
      </c>
      <c r="P6" s="168"/>
      <c r="Q6" s="419">
        <v>546924</v>
      </c>
      <c r="R6" s="419">
        <v>45</v>
      </c>
      <c r="S6" s="420">
        <v>8.2278342146257995E-5</v>
      </c>
      <c r="T6" s="420">
        <v>1.2264826478401701E-5</v>
      </c>
      <c r="U6" s="419"/>
      <c r="V6" s="419">
        <v>440412</v>
      </c>
      <c r="W6" s="419">
        <v>54</v>
      </c>
      <c r="X6" s="419">
        <v>1.22612462875671E-4</v>
      </c>
      <c r="Y6" s="420">
        <v>1.66844198332108E-5</v>
      </c>
      <c r="Z6" s="419"/>
      <c r="AA6" s="419" t="s">
        <v>310</v>
      </c>
      <c r="AB6" s="419">
        <v>5.4330326755574199E-2</v>
      </c>
    </row>
    <row r="7" spans="1:28" s="159" customFormat="1" ht="11">
      <c r="A7" s="168" t="s">
        <v>200</v>
      </c>
      <c r="B7" s="168">
        <v>0.2</v>
      </c>
      <c r="C7" s="416"/>
      <c r="D7" s="419">
        <v>313276</v>
      </c>
      <c r="E7" s="419">
        <v>102</v>
      </c>
      <c r="F7" s="419">
        <v>3.2559149120903001E-4</v>
      </c>
      <c r="G7" s="420">
        <v>3.22331128081078E-5</v>
      </c>
      <c r="H7" s="419"/>
      <c r="I7" s="419">
        <v>673832</v>
      </c>
      <c r="J7" s="419">
        <v>55</v>
      </c>
      <c r="K7" s="420">
        <v>8.1622719016015901E-5</v>
      </c>
      <c r="L7" s="420">
        <v>1.10055560076943E-5</v>
      </c>
      <c r="M7" s="419"/>
      <c r="N7" s="419" t="s">
        <v>309</v>
      </c>
      <c r="O7" s="420">
        <v>1.59553484895532E-17</v>
      </c>
      <c r="P7" s="168"/>
      <c r="Q7" s="419">
        <v>313285</v>
      </c>
      <c r="R7" s="419">
        <v>102</v>
      </c>
      <c r="S7" s="419">
        <v>3.2558213767017299E-4</v>
      </c>
      <c r="T7" s="420">
        <v>3.22321869713313E-5</v>
      </c>
      <c r="U7" s="419"/>
      <c r="V7" s="419">
        <v>674051</v>
      </c>
      <c r="W7" s="419">
        <v>55</v>
      </c>
      <c r="X7" s="420">
        <v>8.1596199694088396E-5</v>
      </c>
      <c r="Y7" s="420">
        <v>1.10019804348884E-5</v>
      </c>
      <c r="Z7" s="419"/>
      <c r="AA7" s="419" t="s">
        <v>309</v>
      </c>
      <c r="AB7" s="420">
        <v>1.5763387863429599E-17</v>
      </c>
    </row>
    <row r="8" spans="1:28" s="159" customFormat="1" ht="11">
      <c r="A8" s="168" t="s">
        <v>200</v>
      </c>
      <c r="B8" s="168">
        <v>0.4</v>
      </c>
      <c r="C8" s="416"/>
      <c r="D8" s="419">
        <v>244980</v>
      </c>
      <c r="E8" s="419">
        <v>109</v>
      </c>
      <c r="F8" s="419">
        <v>4.4493428034941601E-4</v>
      </c>
      <c r="G8" s="420">
        <v>4.2607492960109399E-5</v>
      </c>
      <c r="H8" s="419"/>
      <c r="I8" s="419">
        <v>742032</v>
      </c>
      <c r="J8" s="419">
        <v>55</v>
      </c>
      <c r="K8" s="420">
        <v>7.4120792634279896E-5</v>
      </c>
      <c r="L8" s="420">
        <v>9.9940752349594108E-6</v>
      </c>
      <c r="M8" s="419"/>
      <c r="N8" s="419" t="s">
        <v>308</v>
      </c>
      <c r="O8" s="420">
        <v>3.60331625297456E-29</v>
      </c>
      <c r="P8" s="168"/>
      <c r="Q8" s="419">
        <v>244987</v>
      </c>
      <c r="R8" s="419">
        <v>109</v>
      </c>
      <c r="S8" s="419">
        <v>4.4492156726683499E-4</v>
      </c>
      <c r="T8" s="420">
        <v>4.2606275809518899E-5</v>
      </c>
      <c r="U8" s="419"/>
      <c r="V8" s="419">
        <v>742349</v>
      </c>
      <c r="W8" s="419">
        <v>55</v>
      </c>
      <c r="X8" s="420">
        <v>7.4089141360734602E-5</v>
      </c>
      <c r="Y8" s="420">
        <v>9.9898076943833898E-6</v>
      </c>
      <c r="Z8" s="419"/>
      <c r="AA8" s="419" t="s">
        <v>307</v>
      </c>
      <c r="AB8" s="420">
        <v>3.5062921554000201E-29</v>
      </c>
    </row>
    <row r="9" spans="1:28" s="159" customFormat="1" ht="11">
      <c r="A9" s="168" t="s">
        <v>200</v>
      </c>
      <c r="B9" s="168">
        <v>0.6</v>
      </c>
      <c r="C9" s="416"/>
      <c r="D9" s="419">
        <v>199395</v>
      </c>
      <c r="E9" s="419">
        <v>98</v>
      </c>
      <c r="F9" s="419">
        <v>4.9148674741091795E-4</v>
      </c>
      <c r="G9" s="420">
        <v>4.96354567684255E-5</v>
      </c>
      <c r="H9" s="419"/>
      <c r="I9" s="419">
        <v>787483</v>
      </c>
      <c r="J9" s="419">
        <v>63</v>
      </c>
      <c r="K9" s="420">
        <v>8.0001727021408701E-5</v>
      </c>
      <c r="L9" s="420">
        <v>1.0078867010249399E-5</v>
      </c>
      <c r="M9" s="419"/>
      <c r="N9" s="419" t="s">
        <v>306</v>
      </c>
      <c r="O9" s="420">
        <v>2.8137673329775202E-29</v>
      </c>
      <c r="P9" s="168"/>
      <c r="Q9" s="419">
        <v>199400</v>
      </c>
      <c r="R9" s="419">
        <v>98</v>
      </c>
      <c r="S9" s="419">
        <v>4.9147442326980895E-4</v>
      </c>
      <c r="T9" s="420">
        <v>4.96342124541453E-5</v>
      </c>
      <c r="U9" s="419"/>
      <c r="V9" s="419">
        <v>787936</v>
      </c>
      <c r="W9" s="419">
        <v>63</v>
      </c>
      <c r="X9" s="420">
        <v>7.9955732445274695E-5</v>
      </c>
      <c r="Y9" s="420">
        <v>1.00730727018119E-5</v>
      </c>
      <c r="Z9" s="419"/>
      <c r="AA9" s="419" t="s">
        <v>305</v>
      </c>
      <c r="AB9" s="420">
        <v>2.7139647293896399E-29</v>
      </c>
    </row>
    <row r="10" spans="1:28" s="159" customFormat="1" ht="11">
      <c r="A10" s="168" t="s">
        <v>200</v>
      </c>
      <c r="B10" s="168">
        <v>0.8</v>
      </c>
      <c r="C10" s="416"/>
      <c r="D10" s="419">
        <v>169565</v>
      </c>
      <c r="E10" s="419">
        <v>96</v>
      </c>
      <c r="F10" s="419">
        <v>5.6615457199304096E-4</v>
      </c>
      <c r="G10" s="420">
        <v>5.7766549693739802E-5</v>
      </c>
      <c r="H10" s="419"/>
      <c r="I10" s="419">
        <v>817271</v>
      </c>
      <c r="J10" s="419">
        <v>65</v>
      </c>
      <c r="K10" s="420">
        <v>7.9532982327771301E-5</v>
      </c>
      <c r="L10" s="420">
        <v>9.8644600557490293E-6</v>
      </c>
      <c r="M10" s="419"/>
      <c r="N10" s="419" t="s">
        <v>304</v>
      </c>
      <c r="O10" s="420">
        <v>1.93313789419841E-33</v>
      </c>
      <c r="P10" s="168"/>
      <c r="Q10" s="419">
        <v>169570</v>
      </c>
      <c r="R10" s="419">
        <v>96</v>
      </c>
      <c r="S10" s="419">
        <v>5.6613787816241104E-4</v>
      </c>
      <c r="T10" s="420">
        <v>5.7764846851594598E-5</v>
      </c>
      <c r="U10" s="419"/>
      <c r="V10" s="419">
        <v>817766</v>
      </c>
      <c r="W10" s="419">
        <v>65</v>
      </c>
      <c r="X10" s="420">
        <v>7.9484840406668898E-5</v>
      </c>
      <c r="Y10" s="420">
        <v>9.8584892601258396E-6</v>
      </c>
      <c r="Z10" s="419"/>
      <c r="AA10" s="419" t="s">
        <v>304</v>
      </c>
      <c r="AB10" s="420">
        <v>1.8583540469411299E-33</v>
      </c>
    </row>
    <row r="11" spans="1:28" s="159" customFormat="1" ht="11">
      <c r="A11" s="168" t="s">
        <v>200</v>
      </c>
      <c r="B11" s="168">
        <v>1</v>
      </c>
      <c r="C11" s="416"/>
      <c r="D11" s="419">
        <v>145390</v>
      </c>
      <c r="E11" s="419">
        <v>80</v>
      </c>
      <c r="F11" s="419">
        <v>5.5024417085081502E-4</v>
      </c>
      <c r="G11" s="420">
        <v>6.1502240901436598E-5</v>
      </c>
      <c r="H11" s="419"/>
      <c r="I11" s="419">
        <v>841394</v>
      </c>
      <c r="J11" s="419">
        <v>69</v>
      </c>
      <c r="K11" s="420">
        <v>8.2006764963857599E-5</v>
      </c>
      <c r="L11" s="420">
        <v>9.8720495466565399E-6</v>
      </c>
      <c r="M11" s="419"/>
      <c r="N11" s="419" t="s">
        <v>303</v>
      </c>
      <c r="O11" s="420">
        <v>1.8039107226398999E-28</v>
      </c>
      <c r="P11" s="168"/>
      <c r="Q11" s="419">
        <v>145395</v>
      </c>
      <c r="R11" s="419">
        <v>80</v>
      </c>
      <c r="S11" s="419">
        <v>5.5022524846108905E-4</v>
      </c>
      <c r="T11" s="420">
        <v>6.1500126478260296E-5</v>
      </c>
      <c r="U11" s="419"/>
      <c r="V11" s="419">
        <v>841941</v>
      </c>
      <c r="W11" s="419">
        <v>69</v>
      </c>
      <c r="X11" s="420">
        <v>8.1953486051873005E-5</v>
      </c>
      <c r="Y11" s="420">
        <v>9.8656360452247198E-6</v>
      </c>
      <c r="Z11" s="419"/>
      <c r="AA11" s="419" t="s">
        <v>303</v>
      </c>
      <c r="AB11" s="420">
        <v>1.7404150160516901E-28</v>
      </c>
    </row>
    <row r="12" spans="1:28" s="159" customFormat="1" ht="11">
      <c r="A12" s="168" t="s">
        <v>200</v>
      </c>
      <c r="B12" s="168">
        <v>1.2</v>
      </c>
      <c r="C12" s="416"/>
      <c r="D12" s="419">
        <v>125089</v>
      </c>
      <c r="E12" s="419">
        <v>71</v>
      </c>
      <c r="F12" s="419">
        <v>5.6759587173932195E-4</v>
      </c>
      <c r="G12" s="420">
        <v>6.7342117291214007E-5</v>
      </c>
      <c r="H12" s="419"/>
      <c r="I12" s="419">
        <v>861668</v>
      </c>
      <c r="J12" s="419">
        <v>71</v>
      </c>
      <c r="K12" s="420">
        <v>8.23983251089747E-5</v>
      </c>
      <c r="L12" s="420">
        <v>9.7784792004701308E-6</v>
      </c>
      <c r="M12" s="419"/>
      <c r="N12" s="419" t="s">
        <v>302</v>
      </c>
      <c r="O12" s="420">
        <v>5.9923239487284099E-27</v>
      </c>
      <c r="P12" s="168"/>
      <c r="Q12" s="419">
        <v>125094</v>
      </c>
      <c r="R12" s="419">
        <v>71</v>
      </c>
      <c r="S12" s="419">
        <v>5.6757318496490595E-4</v>
      </c>
      <c r="T12" s="420">
        <v>6.7339426394942101E-5</v>
      </c>
      <c r="U12" s="419"/>
      <c r="V12" s="419">
        <v>862242</v>
      </c>
      <c r="W12" s="419">
        <v>71</v>
      </c>
      <c r="X12" s="420">
        <v>8.23434720182965E-5</v>
      </c>
      <c r="Y12" s="420">
        <v>9.7719698725188498E-6</v>
      </c>
      <c r="Z12" s="419"/>
      <c r="AA12" s="419" t="s">
        <v>301</v>
      </c>
      <c r="AB12" s="420">
        <v>5.7961907399991798E-27</v>
      </c>
    </row>
    <row r="13" spans="1:28" s="159" customFormat="1" ht="11">
      <c r="A13" s="168" t="s">
        <v>200</v>
      </c>
      <c r="B13" s="168">
        <v>1.4</v>
      </c>
      <c r="C13" s="416"/>
      <c r="D13" s="419">
        <v>107081</v>
      </c>
      <c r="E13" s="419">
        <v>60</v>
      </c>
      <c r="F13" s="419">
        <v>5.6032349343020701E-4</v>
      </c>
      <c r="G13" s="420">
        <v>7.2317182924872697E-5</v>
      </c>
      <c r="H13" s="419"/>
      <c r="I13" s="419">
        <v>879602</v>
      </c>
      <c r="J13" s="419">
        <v>72</v>
      </c>
      <c r="K13" s="420">
        <v>8.1855202693945702E-5</v>
      </c>
      <c r="L13" s="420">
        <v>9.6463333245242292E-6</v>
      </c>
      <c r="M13" s="419"/>
      <c r="N13" s="419" t="s">
        <v>300</v>
      </c>
      <c r="O13" s="420">
        <v>8.9771004157292195E-24</v>
      </c>
      <c r="P13" s="168"/>
      <c r="Q13" s="419">
        <v>107085</v>
      </c>
      <c r="R13" s="419">
        <v>60</v>
      </c>
      <c r="S13" s="419">
        <v>5.6030256338422701E-4</v>
      </c>
      <c r="T13" s="420">
        <v>7.2314482381871697E-5</v>
      </c>
      <c r="U13" s="419"/>
      <c r="V13" s="419">
        <v>880251</v>
      </c>
      <c r="W13" s="419">
        <v>72</v>
      </c>
      <c r="X13" s="420">
        <v>8.1794851695709506E-5</v>
      </c>
      <c r="Y13" s="420">
        <v>9.6392214731664499E-6</v>
      </c>
      <c r="Z13" s="419"/>
      <c r="AA13" s="419" t="s">
        <v>299</v>
      </c>
      <c r="AB13" s="420">
        <v>8.6935301417972206E-24</v>
      </c>
    </row>
    <row r="14" spans="1:28" s="159" customFormat="1" ht="11">
      <c r="A14" s="168" t="s">
        <v>200</v>
      </c>
      <c r="B14" s="168">
        <v>1.6</v>
      </c>
      <c r="C14" s="416"/>
      <c r="D14" s="419">
        <v>91029</v>
      </c>
      <c r="E14" s="419">
        <v>51</v>
      </c>
      <c r="F14" s="419">
        <v>5.6026101572026498E-4</v>
      </c>
      <c r="G14" s="420">
        <v>7.8430254273767399E-5</v>
      </c>
      <c r="H14" s="419"/>
      <c r="I14" s="419">
        <v>895513</v>
      </c>
      <c r="J14" s="419">
        <v>72</v>
      </c>
      <c r="K14" s="420">
        <v>8.0400842868836103E-5</v>
      </c>
      <c r="L14" s="420">
        <v>9.4749492810206397E-6</v>
      </c>
      <c r="M14" s="419"/>
      <c r="N14" s="419" t="s">
        <v>298</v>
      </c>
      <c r="O14" s="420">
        <v>2.3317444124411601E-21</v>
      </c>
      <c r="P14" s="168"/>
      <c r="Q14" s="419">
        <v>91033</v>
      </c>
      <c r="R14" s="419">
        <v>51</v>
      </c>
      <c r="S14" s="419">
        <v>5.6023639778981203E-4</v>
      </c>
      <c r="T14" s="420">
        <v>7.8426809005690304E-5</v>
      </c>
      <c r="U14" s="419"/>
      <c r="V14" s="419">
        <v>896303</v>
      </c>
      <c r="W14" s="419">
        <v>72</v>
      </c>
      <c r="X14" s="420">
        <v>8.0329977697274306E-5</v>
      </c>
      <c r="Y14" s="420">
        <v>9.4665984116556403E-6</v>
      </c>
      <c r="Z14" s="419"/>
      <c r="AA14" s="419" t="s">
        <v>298</v>
      </c>
      <c r="AB14" s="420">
        <v>2.2552466420842601E-21</v>
      </c>
    </row>
    <row r="15" spans="1:28" s="159" customFormat="1" ht="11">
      <c r="A15" s="168" t="s">
        <v>200</v>
      </c>
      <c r="B15" s="168">
        <v>1.8</v>
      </c>
      <c r="C15" s="416"/>
      <c r="D15" s="419">
        <v>77011</v>
      </c>
      <c r="E15" s="419">
        <v>45</v>
      </c>
      <c r="F15" s="419">
        <v>5.8433210840009903E-4</v>
      </c>
      <c r="G15" s="420">
        <v>8.7081634268253304E-5</v>
      </c>
      <c r="H15" s="419"/>
      <c r="I15" s="419">
        <v>909393</v>
      </c>
      <c r="J15" s="419">
        <v>71</v>
      </c>
      <c r="K15" s="420">
        <v>7.8074055991194101E-5</v>
      </c>
      <c r="L15" s="420">
        <v>9.2653240512201601E-6</v>
      </c>
      <c r="M15" s="419"/>
      <c r="N15" s="419" t="s">
        <v>297</v>
      </c>
      <c r="O15" s="420">
        <v>1.7521281100442899E-20</v>
      </c>
      <c r="P15" s="168"/>
      <c r="Q15" s="419">
        <v>77015</v>
      </c>
      <c r="R15" s="419">
        <v>45</v>
      </c>
      <c r="S15" s="419">
        <v>5.8430175939751998E-4</v>
      </c>
      <c r="T15" s="420">
        <v>8.7077112750189603E-5</v>
      </c>
      <c r="U15" s="419"/>
      <c r="V15" s="419">
        <v>910321</v>
      </c>
      <c r="W15" s="419">
        <v>71</v>
      </c>
      <c r="X15" s="420">
        <v>7.7994465688476902E-5</v>
      </c>
      <c r="Y15" s="420">
        <v>9.25587915718109E-6</v>
      </c>
      <c r="Z15" s="419"/>
      <c r="AA15" s="419" t="s">
        <v>296</v>
      </c>
      <c r="AB15" s="420">
        <v>1.6919689903801599E-20</v>
      </c>
    </row>
    <row r="16" spans="1:28" s="159" customFormat="1" ht="11">
      <c r="A16" s="168" t="s">
        <v>200</v>
      </c>
      <c r="B16" s="168">
        <v>2</v>
      </c>
      <c r="C16" s="416"/>
      <c r="D16" s="419">
        <v>64894</v>
      </c>
      <c r="E16" s="419">
        <v>48</v>
      </c>
      <c r="F16" s="419">
        <v>7.3966776589515205E-4</v>
      </c>
      <c r="G16" s="419">
        <v>1.06722354485591E-4</v>
      </c>
      <c r="H16" s="419"/>
      <c r="I16" s="419">
        <v>921343</v>
      </c>
      <c r="J16" s="419">
        <v>74</v>
      </c>
      <c r="K16" s="420">
        <v>8.0317536465789594E-5</v>
      </c>
      <c r="L16" s="420">
        <v>9.3363490050058306E-6</v>
      </c>
      <c r="M16" s="419"/>
      <c r="N16" s="419" t="s">
        <v>295</v>
      </c>
      <c r="O16" s="420">
        <v>3.3332832945492799E-25</v>
      </c>
      <c r="P16" s="168"/>
      <c r="Q16" s="419">
        <v>64898</v>
      </c>
      <c r="R16" s="419">
        <v>48</v>
      </c>
      <c r="S16" s="419">
        <v>7.39622176338254E-4</v>
      </c>
      <c r="T16" s="419">
        <v>1.0671577906828001E-4</v>
      </c>
      <c r="U16" s="419"/>
      <c r="V16" s="419">
        <v>922438</v>
      </c>
      <c r="W16" s="419">
        <v>74</v>
      </c>
      <c r="X16" s="420">
        <v>8.0222193795138498E-5</v>
      </c>
      <c r="Y16" s="420">
        <v>9.3252665343577302E-6</v>
      </c>
      <c r="Z16" s="419"/>
      <c r="AA16" s="419" t="s">
        <v>294</v>
      </c>
      <c r="AB16" s="420">
        <v>3.18613777419577E-25</v>
      </c>
    </row>
    <row r="17" spans="1:28" s="159" customFormat="1" ht="11">
      <c r="A17" s="168" t="s">
        <v>200</v>
      </c>
      <c r="B17" s="168">
        <v>2.2000000000000002</v>
      </c>
      <c r="C17" s="416"/>
      <c r="D17" s="419">
        <v>54749</v>
      </c>
      <c r="E17" s="419">
        <v>43</v>
      </c>
      <c r="F17" s="419">
        <v>7.8540247310453204E-4</v>
      </c>
      <c r="G17" s="419">
        <v>1.19725710136458E-4</v>
      </c>
      <c r="H17" s="419"/>
      <c r="I17" s="419">
        <v>931287</v>
      </c>
      <c r="J17" s="419">
        <v>75</v>
      </c>
      <c r="K17" s="420">
        <v>8.0533713022945696E-5</v>
      </c>
      <c r="L17" s="420">
        <v>9.2988577201404702E-6</v>
      </c>
      <c r="M17" s="419"/>
      <c r="N17" s="419" t="s">
        <v>293</v>
      </c>
      <c r="O17" s="420">
        <v>4.9935696307778403E-24</v>
      </c>
      <c r="P17" s="168"/>
      <c r="Q17" s="419">
        <v>54752</v>
      </c>
      <c r="R17" s="419">
        <v>43</v>
      </c>
      <c r="S17" s="419">
        <v>7.8535943892460501E-4</v>
      </c>
      <c r="T17" s="419">
        <v>1.19719152641244E-4</v>
      </c>
      <c r="U17" s="419"/>
      <c r="V17" s="419">
        <v>932584</v>
      </c>
      <c r="W17" s="419">
        <v>75</v>
      </c>
      <c r="X17" s="420">
        <v>8.0421710001458296E-5</v>
      </c>
      <c r="Y17" s="420">
        <v>9.2859257660685597E-6</v>
      </c>
      <c r="Z17" s="419"/>
      <c r="AA17" s="419" t="s">
        <v>292</v>
      </c>
      <c r="AB17" s="420">
        <v>4.7553648692625996E-24</v>
      </c>
    </row>
    <row r="18" spans="1:28" s="159" customFormat="1" ht="11">
      <c r="A18" s="168" t="s">
        <v>200</v>
      </c>
      <c r="B18" s="168">
        <v>2.4</v>
      </c>
      <c r="C18" s="416"/>
      <c r="D18" s="419">
        <v>46012</v>
      </c>
      <c r="E18" s="419">
        <v>43</v>
      </c>
      <c r="F18" s="419">
        <v>9.3453881596105399E-4</v>
      </c>
      <c r="G18" s="419">
        <v>1.42449224499529E-4</v>
      </c>
      <c r="H18" s="419"/>
      <c r="I18" s="419">
        <v>939840</v>
      </c>
      <c r="J18" s="419">
        <v>83</v>
      </c>
      <c r="K18" s="420">
        <v>8.8312904324140302E-5</v>
      </c>
      <c r="L18" s="420">
        <v>9.6931725462181499E-6</v>
      </c>
      <c r="M18" s="419"/>
      <c r="N18" s="419" t="s">
        <v>291</v>
      </c>
      <c r="O18" s="420">
        <v>1.2402096671240801E-25</v>
      </c>
      <c r="P18" s="168"/>
      <c r="Q18" s="419">
        <v>46013</v>
      </c>
      <c r="R18" s="419">
        <v>43</v>
      </c>
      <c r="S18" s="419">
        <v>9.3451850563971105E-4</v>
      </c>
      <c r="T18" s="419">
        <v>1.4244613010008699E-4</v>
      </c>
      <c r="U18" s="419"/>
      <c r="V18" s="419">
        <v>941323</v>
      </c>
      <c r="W18" s="419">
        <v>83</v>
      </c>
      <c r="X18" s="420">
        <v>8.8173772445802306E-5</v>
      </c>
      <c r="Y18" s="420">
        <v>9.6779021862224802E-6</v>
      </c>
      <c r="Z18" s="419"/>
      <c r="AA18" s="419" t="s">
        <v>290</v>
      </c>
      <c r="AB18" s="420">
        <v>1.1704683944621799E-25</v>
      </c>
    </row>
    <row r="19" spans="1:28" s="159" customFormat="1" ht="11">
      <c r="A19" s="168" t="s">
        <v>200</v>
      </c>
      <c r="B19" s="168">
        <v>2.6</v>
      </c>
      <c r="C19" s="416"/>
      <c r="D19" s="419">
        <v>38528</v>
      </c>
      <c r="E19" s="419">
        <v>41</v>
      </c>
      <c r="F19" s="419">
        <v>1.06416112956811E-3</v>
      </c>
      <c r="G19" s="419">
        <v>1.6610559469986099E-4</v>
      </c>
      <c r="H19" s="419"/>
      <c r="I19" s="419">
        <v>947046</v>
      </c>
      <c r="J19" s="419">
        <v>82</v>
      </c>
      <c r="K19" s="420">
        <v>8.6585023325160595E-5</v>
      </c>
      <c r="L19" s="420">
        <v>9.5613023013500499E-6</v>
      </c>
      <c r="M19" s="419"/>
      <c r="N19" s="419" t="s">
        <v>289</v>
      </c>
      <c r="O19" s="420">
        <v>6.0562930443467003E-27</v>
      </c>
      <c r="P19" s="168"/>
      <c r="Q19" s="419">
        <v>38529</v>
      </c>
      <c r="R19" s="419">
        <v>41</v>
      </c>
      <c r="S19" s="419">
        <v>1.0641335098237701E-3</v>
      </c>
      <c r="T19" s="419">
        <v>1.66101285812496E-4</v>
      </c>
      <c r="U19" s="419"/>
      <c r="V19" s="419">
        <v>948807</v>
      </c>
      <c r="W19" s="419">
        <v>82</v>
      </c>
      <c r="X19" s="420">
        <v>8.6424320225293505E-5</v>
      </c>
      <c r="Y19" s="420">
        <v>9.5435571480080404E-6</v>
      </c>
      <c r="Z19" s="419"/>
      <c r="AA19" s="419" t="s">
        <v>288</v>
      </c>
      <c r="AB19" s="420">
        <v>5.6669126557564298E-27</v>
      </c>
    </row>
    <row r="20" spans="1:28" s="159" customFormat="1" ht="11">
      <c r="A20" s="168" t="s">
        <v>200</v>
      </c>
      <c r="B20" s="168">
        <v>2.8</v>
      </c>
      <c r="C20" s="416"/>
      <c r="D20" s="419">
        <v>32075</v>
      </c>
      <c r="E20" s="419">
        <v>43</v>
      </c>
      <c r="F20" s="419">
        <v>1.34060795011691E-3</v>
      </c>
      <c r="G20" s="419">
        <v>2.0430371233208999E-4</v>
      </c>
      <c r="H20" s="419"/>
      <c r="I20" s="419">
        <v>953100</v>
      </c>
      <c r="J20" s="419">
        <v>84</v>
      </c>
      <c r="K20" s="420">
        <v>8.8133459238275098E-5</v>
      </c>
      <c r="L20" s="420">
        <v>9.6157250055233207E-6</v>
      </c>
      <c r="M20" s="419"/>
      <c r="N20" s="419" t="s">
        <v>287</v>
      </c>
      <c r="O20" s="420">
        <v>1.13144840259539E-31</v>
      </c>
      <c r="P20" s="168"/>
      <c r="Q20" s="419">
        <v>32076</v>
      </c>
      <c r="R20" s="419">
        <v>43</v>
      </c>
      <c r="S20" s="419">
        <v>1.3405661553809701E-3</v>
      </c>
      <c r="T20" s="419">
        <v>2.0429734724332601E-4</v>
      </c>
      <c r="U20" s="419"/>
      <c r="V20" s="419">
        <v>955260</v>
      </c>
      <c r="W20" s="419">
        <v>84</v>
      </c>
      <c r="X20" s="420">
        <v>8.7934174989008203E-5</v>
      </c>
      <c r="Y20" s="420">
        <v>9.5939832255507692E-6</v>
      </c>
      <c r="Z20" s="419"/>
      <c r="AA20" s="419" t="s">
        <v>286</v>
      </c>
      <c r="AB20" s="420">
        <v>1.0372537096245E-31</v>
      </c>
    </row>
    <row r="21" spans="1:28" s="159" customFormat="1" ht="11">
      <c r="A21" s="168" t="s">
        <v>200</v>
      </c>
      <c r="B21" s="168">
        <v>3</v>
      </c>
      <c r="C21" s="416"/>
      <c r="D21" s="419">
        <v>26813</v>
      </c>
      <c r="E21" s="419">
        <v>26</v>
      </c>
      <c r="F21" s="419">
        <v>9.6967888710700002E-4</v>
      </c>
      <c r="G21" s="419">
        <v>1.90077451542422E-4</v>
      </c>
      <c r="H21" s="419"/>
      <c r="I21" s="419">
        <v>957819</v>
      </c>
      <c r="J21" s="419">
        <v>91</v>
      </c>
      <c r="K21" s="420">
        <v>9.5007511857668305E-5</v>
      </c>
      <c r="L21" s="420">
        <v>9.9590202809253807E-6</v>
      </c>
      <c r="M21" s="419"/>
      <c r="N21" s="419" t="s">
        <v>285</v>
      </c>
      <c r="O21" s="420">
        <v>1.3498061711981701E-16</v>
      </c>
      <c r="P21" s="168"/>
      <c r="Q21" s="419">
        <v>26813</v>
      </c>
      <c r="R21" s="419">
        <v>26</v>
      </c>
      <c r="S21" s="419">
        <v>9.6967888710700002E-4</v>
      </c>
      <c r="T21" s="419">
        <v>1.90077451542422E-4</v>
      </c>
      <c r="U21" s="419"/>
      <c r="V21" s="419">
        <v>960523</v>
      </c>
      <c r="W21" s="419">
        <v>91</v>
      </c>
      <c r="X21" s="420">
        <v>9.4740053075251704E-5</v>
      </c>
      <c r="Y21" s="420">
        <v>9.9309856424190497E-6</v>
      </c>
      <c r="Z21" s="419"/>
      <c r="AA21" s="419" t="s">
        <v>284</v>
      </c>
      <c r="AB21" s="420">
        <v>1.26535235868637E-16</v>
      </c>
    </row>
    <row r="22" spans="1:28" s="159" customFormat="1" ht="11">
      <c r="A22" s="168" t="s">
        <v>200</v>
      </c>
      <c r="B22" s="168">
        <v>3.2</v>
      </c>
      <c r="C22" s="416"/>
      <c r="D22" s="419">
        <v>22417</v>
      </c>
      <c r="E22" s="419">
        <v>47</v>
      </c>
      <c r="F22" s="419">
        <v>2.0966230985412899E-3</v>
      </c>
      <c r="G22" s="419">
        <v>3.0550314348558099E-4</v>
      </c>
      <c r="H22" s="419"/>
      <c r="I22" s="419">
        <v>961492</v>
      </c>
      <c r="J22" s="419">
        <v>90</v>
      </c>
      <c r="K22" s="420">
        <v>9.3604522970549902E-5</v>
      </c>
      <c r="L22" s="420">
        <v>9.8663212641151507E-6</v>
      </c>
      <c r="M22" s="419"/>
      <c r="N22" s="419" t="s">
        <v>283</v>
      </c>
      <c r="O22" s="420">
        <v>1.1529522054434E-41</v>
      </c>
      <c r="P22" s="168"/>
      <c r="Q22" s="419">
        <v>22417</v>
      </c>
      <c r="R22" s="419">
        <v>47</v>
      </c>
      <c r="S22" s="419">
        <v>2.0966230985412899E-3</v>
      </c>
      <c r="T22" s="419">
        <v>3.0550314348558099E-4</v>
      </c>
      <c r="U22" s="419"/>
      <c r="V22" s="419">
        <v>964919</v>
      </c>
      <c r="W22" s="419">
        <v>90</v>
      </c>
      <c r="X22" s="420">
        <v>9.3272077759894902E-5</v>
      </c>
      <c r="Y22" s="420">
        <v>9.8312817364736092E-6</v>
      </c>
      <c r="Z22" s="419"/>
      <c r="AA22" s="419" t="s">
        <v>282</v>
      </c>
      <c r="AB22" s="420">
        <v>9.8614325821882506E-42</v>
      </c>
    </row>
    <row r="23" spans="1:28" s="159" customFormat="1" ht="11">
      <c r="A23" s="168" t="s">
        <v>200</v>
      </c>
      <c r="B23" s="168">
        <v>3.4</v>
      </c>
      <c r="C23" s="416"/>
      <c r="D23" s="419">
        <v>18785</v>
      </c>
      <c r="E23" s="419">
        <v>49</v>
      </c>
      <c r="F23" s="419">
        <v>2.6084642001597E-3</v>
      </c>
      <c r="G23" s="419">
        <v>3.7215141942758103E-4</v>
      </c>
      <c r="H23" s="419"/>
      <c r="I23" s="419">
        <v>964486</v>
      </c>
      <c r="J23" s="419">
        <v>89</v>
      </c>
      <c r="K23" s="420">
        <v>9.2277129994629303E-5</v>
      </c>
      <c r="L23" s="420">
        <v>9.7809049085866697E-6</v>
      </c>
      <c r="M23" s="419"/>
      <c r="N23" s="419" t="s">
        <v>281</v>
      </c>
      <c r="O23" s="420">
        <v>8.1193169984961703E-48</v>
      </c>
      <c r="P23" s="168"/>
      <c r="Q23" s="419">
        <v>18785</v>
      </c>
      <c r="R23" s="419">
        <v>49</v>
      </c>
      <c r="S23" s="419">
        <v>2.6084642001597E-3</v>
      </c>
      <c r="T23" s="419">
        <v>3.7215141942758103E-4</v>
      </c>
      <c r="U23" s="419"/>
      <c r="V23" s="419">
        <v>968551</v>
      </c>
      <c r="W23" s="419">
        <v>88</v>
      </c>
      <c r="X23" s="420">
        <v>9.0857373540474405E-5</v>
      </c>
      <c r="Y23" s="420">
        <v>9.6849885562141308E-6</v>
      </c>
      <c r="Z23" s="419"/>
      <c r="AA23" s="419" t="s">
        <v>280</v>
      </c>
      <c r="AB23" s="420">
        <v>4.3900361973863102E-48</v>
      </c>
    </row>
    <row r="24" spans="1:28" s="159" customFormat="1" ht="11">
      <c r="A24" s="168" t="s">
        <v>200</v>
      </c>
      <c r="B24" s="168">
        <v>3.6</v>
      </c>
      <c r="C24" s="416"/>
      <c r="D24" s="419">
        <v>15700</v>
      </c>
      <c r="E24" s="419">
        <v>32</v>
      </c>
      <c r="F24" s="419">
        <v>2.03821656050955E-3</v>
      </c>
      <c r="G24" s="419">
        <v>3.59941806492765E-4</v>
      </c>
      <c r="H24" s="419"/>
      <c r="I24" s="419">
        <v>967109</v>
      </c>
      <c r="J24" s="419">
        <v>92</v>
      </c>
      <c r="K24" s="420">
        <v>9.5128884127849099E-5</v>
      </c>
      <c r="L24" s="420">
        <v>9.9174000176543394E-6</v>
      </c>
      <c r="M24" s="419"/>
      <c r="N24" s="419" t="s">
        <v>279</v>
      </c>
      <c r="O24" s="420">
        <v>3.65134511249709E-29</v>
      </c>
      <c r="P24" s="168"/>
      <c r="Q24" s="419">
        <v>15700</v>
      </c>
      <c r="R24" s="419">
        <v>32</v>
      </c>
      <c r="S24" s="419">
        <v>2.03821656050955E-3</v>
      </c>
      <c r="T24" s="419">
        <v>3.59941806492765E-4</v>
      </c>
      <c r="U24" s="419"/>
      <c r="V24" s="419">
        <v>971636</v>
      </c>
      <c r="W24" s="419">
        <v>92</v>
      </c>
      <c r="X24" s="420">
        <v>9.4685664178766502E-5</v>
      </c>
      <c r="Y24" s="420">
        <v>9.8711955293780306E-6</v>
      </c>
      <c r="Z24" s="419"/>
      <c r="AA24" s="419" t="s">
        <v>278</v>
      </c>
      <c r="AB24" s="420">
        <v>3.17300586510329E-29</v>
      </c>
    </row>
    <row r="25" spans="1:28" s="159" customFormat="1" ht="11">
      <c r="A25" s="168" t="s">
        <v>200</v>
      </c>
      <c r="B25" s="168">
        <v>3.8</v>
      </c>
      <c r="C25" s="416"/>
      <c r="D25" s="419">
        <v>13194</v>
      </c>
      <c r="E25" s="419">
        <v>27</v>
      </c>
      <c r="F25" s="419">
        <v>2.0463847203274202E-3</v>
      </c>
      <c r="G25" s="419">
        <v>3.9342375598560902E-4</v>
      </c>
      <c r="H25" s="419"/>
      <c r="I25" s="419">
        <v>968855</v>
      </c>
      <c r="J25" s="419">
        <v>92</v>
      </c>
      <c r="K25" s="420">
        <v>9.4957449773185905E-5</v>
      </c>
      <c r="L25" s="420">
        <v>9.8995284494408595E-6</v>
      </c>
      <c r="M25" s="419"/>
      <c r="N25" s="419" t="s">
        <v>277</v>
      </c>
      <c r="O25" s="420">
        <v>3.6950827802650402E-25</v>
      </c>
      <c r="P25" s="168"/>
      <c r="Q25" s="419">
        <v>13194</v>
      </c>
      <c r="R25" s="419">
        <v>27</v>
      </c>
      <c r="S25" s="419">
        <v>2.0463847203274202E-3</v>
      </c>
      <c r="T25" s="419">
        <v>3.9342375598560902E-4</v>
      </c>
      <c r="U25" s="419"/>
      <c r="V25" s="419">
        <v>974142</v>
      </c>
      <c r="W25" s="419">
        <v>92</v>
      </c>
      <c r="X25" s="420">
        <v>9.4442083392359602E-5</v>
      </c>
      <c r="Y25" s="420">
        <v>9.8458028784411308E-6</v>
      </c>
      <c r="Z25" s="419"/>
      <c r="AA25" s="419" t="s">
        <v>276</v>
      </c>
      <c r="AB25" s="420">
        <v>3.2171794415390299E-25</v>
      </c>
    </row>
    <row r="26" spans="1:28" s="159" customFormat="1" ht="11">
      <c r="A26" s="168" t="s">
        <v>200</v>
      </c>
      <c r="B26" s="168">
        <v>4</v>
      </c>
      <c r="C26" s="416"/>
      <c r="D26" s="419">
        <v>10987</v>
      </c>
      <c r="E26" s="419">
        <v>20</v>
      </c>
      <c r="F26" s="419">
        <v>1.8203331209611399E-3</v>
      </c>
      <c r="G26" s="419">
        <v>4.0666821810737602E-4</v>
      </c>
      <c r="H26" s="419"/>
      <c r="I26" s="419">
        <v>969442</v>
      </c>
      <c r="J26" s="419">
        <v>92</v>
      </c>
      <c r="K26" s="420">
        <v>9.4899952756327894E-5</v>
      </c>
      <c r="L26" s="420">
        <v>9.8935345401190807E-6</v>
      </c>
      <c r="M26" s="419"/>
      <c r="N26" s="419" t="s">
        <v>275</v>
      </c>
      <c r="O26" s="420">
        <v>2.4155255375140198E-18</v>
      </c>
      <c r="P26" s="168"/>
      <c r="Q26" s="419">
        <v>10987</v>
      </c>
      <c r="R26" s="419">
        <v>20</v>
      </c>
      <c r="S26" s="419">
        <v>1.8203331209611399E-3</v>
      </c>
      <c r="T26" s="419">
        <v>4.0666821810737602E-4</v>
      </c>
      <c r="U26" s="419"/>
      <c r="V26" s="419">
        <v>976349</v>
      </c>
      <c r="W26" s="419">
        <v>92</v>
      </c>
      <c r="X26" s="420">
        <v>9.4228600633584894E-5</v>
      </c>
      <c r="Y26" s="420">
        <v>9.8235478619694808E-6</v>
      </c>
      <c r="Z26" s="419"/>
      <c r="AA26" s="419" t="s">
        <v>274</v>
      </c>
      <c r="AB26" s="420">
        <v>2.1137291671806199E-18</v>
      </c>
    </row>
    <row r="27" spans="1:28" s="159" customFormat="1" ht="8" customHeight="1">
      <c r="A27" s="168"/>
      <c r="B27" s="168"/>
      <c r="C27" s="416"/>
      <c r="D27" s="419"/>
      <c r="E27" s="419"/>
      <c r="F27" s="419"/>
      <c r="G27" s="419"/>
      <c r="H27" s="419"/>
      <c r="I27" s="419"/>
      <c r="J27" s="419"/>
      <c r="K27" s="419"/>
      <c r="L27" s="419"/>
      <c r="M27" s="419"/>
      <c r="N27" s="419"/>
      <c r="O27" s="419"/>
      <c r="P27" s="168"/>
      <c r="Q27" s="419"/>
      <c r="R27" s="419"/>
      <c r="S27" s="419"/>
      <c r="T27" s="419"/>
      <c r="U27" s="419"/>
      <c r="V27" s="419"/>
      <c r="W27" s="419"/>
      <c r="X27" s="419"/>
      <c r="Y27" s="419"/>
      <c r="Z27" s="419"/>
      <c r="AA27" s="419"/>
      <c r="AB27" s="419"/>
    </row>
    <row r="28" spans="1:28" s="159" customFormat="1" ht="11">
      <c r="A28" s="168" t="s">
        <v>203</v>
      </c>
      <c r="B28" s="168">
        <v>0</v>
      </c>
      <c r="C28" s="416"/>
      <c r="D28" s="419">
        <v>601355</v>
      </c>
      <c r="E28" s="419">
        <v>235</v>
      </c>
      <c r="F28" s="419">
        <v>3.9078414580405902E-4</v>
      </c>
      <c r="G28" s="420">
        <v>2.54869654701646E-5</v>
      </c>
      <c r="H28" s="419"/>
      <c r="I28" s="419">
        <v>487018</v>
      </c>
      <c r="J28" s="419">
        <v>281</v>
      </c>
      <c r="K28" s="419">
        <v>5.7698072761170997E-4</v>
      </c>
      <c r="L28" s="420">
        <v>3.4409853304699098E-5</v>
      </c>
      <c r="M28" s="419"/>
      <c r="N28" s="419" t="s">
        <v>273</v>
      </c>
      <c r="O28" s="420">
        <v>1.10300823310129E-5</v>
      </c>
      <c r="P28" s="168"/>
      <c r="Q28" s="419">
        <v>601420</v>
      </c>
      <c r="R28" s="419">
        <v>235</v>
      </c>
      <c r="S28" s="419">
        <v>3.9074191081107999E-4</v>
      </c>
      <c r="T28" s="420">
        <v>2.5484211439757899E-5</v>
      </c>
      <c r="U28" s="419"/>
      <c r="V28" s="419">
        <v>487056</v>
      </c>
      <c r="W28" s="419">
        <v>286</v>
      </c>
      <c r="X28" s="419">
        <v>5.8720147169935295E-4</v>
      </c>
      <c r="Y28" s="420">
        <v>3.47117550285671E-5</v>
      </c>
      <c r="Z28" s="419"/>
      <c r="AA28" s="419" t="s">
        <v>272</v>
      </c>
      <c r="AB28" s="420">
        <v>3.5170024230817598E-6</v>
      </c>
    </row>
    <row r="29" spans="1:28" s="159" customFormat="1" ht="11">
      <c r="A29" s="168" t="s">
        <v>203</v>
      </c>
      <c r="B29" s="168">
        <v>0.2</v>
      </c>
      <c r="C29" s="416"/>
      <c r="D29" s="419">
        <v>346451</v>
      </c>
      <c r="E29" s="419">
        <v>211</v>
      </c>
      <c r="F29" s="419">
        <v>6.0903273478789201E-4</v>
      </c>
      <c r="G29" s="420">
        <v>4.1914772989244999E-5</v>
      </c>
      <c r="H29" s="419"/>
      <c r="I29" s="419">
        <v>741891</v>
      </c>
      <c r="J29" s="419">
        <v>292</v>
      </c>
      <c r="K29" s="419">
        <v>3.9358881560768398E-4</v>
      </c>
      <c r="L29" s="420">
        <v>2.3028510030938199E-5</v>
      </c>
      <c r="M29" s="419"/>
      <c r="N29" s="419" t="s">
        <v>271</v>
      </c>
      <c r="O29" s="420">
        <v>1.9758450104288098E-6</v>
      </c>
      <c r="P29" s="168"/>
      <c r="Q29" s="419">
        <v>346461</v>
      </c>
      <c r="R29" s="419">
        <v>211</v>
      </c>
      <c r="S29" s="419">
        <v>6.0901515610703699E-4</v>
      </c>
      <c r="T29" s="420">
        <v>4.1913563560136298E-5</v>
      </c>
      <c r="U29" s="419"/>
      <c r="V29" s="419">
        <v>742015</v>
      </c>
      <c r="W29" s="419">
        <v>292</v>
      </c>
      <c r="X29" s="419">
        <v>3.9352304198702199E-4</v>
      </c>
      <c r="Y29" s="420">
        <v>2.3024662435993099E-5</v>
      </c>
      <c r="Z29" s="419"/>
      <c r="AA29" s="419" t="s">
        <v>271</v>
      </c>
      <c r="AB29" s="420">
        <v>1.9725532218711899E-6</v>
      </c>
    </row>
    <row r="30" spans="1:28" s="159" customFormat="1" ht="11">
      <c r="A30" s="168" t="s">
        <v>203</v>
      </c>
      <c r="B30" s="168">
        <v>0.4</v>
      </c>
      <c r="C30" s="416"/>
      <c r="D30" s="419">
        <v>271226</v>
      </c>
      <c r="E30" s="419">
        <v>197</v>
      </c>
      <c r="F30" s="419">
        <v>7.2633154638567096E-4</v>
      </c>
      <c r="G30" s="420">
        <v>5.1730183120994199E-5</v>
      </c>
      <c r="H30" s="419"/>
      <c r="I30" s="419">
        <v>817066</v>
      </c>
      <c r="J30" s="419">
        <v>322</v>
      </c>
      <c r="K30" s="419">
        <v>3.9409301084612498E-4</v>
      </c>
      <c r="L30" s="420">
        <v>2.1957616916342599E-5</v>
      </c>
      <c r="M30" s="419"/>
      <c r="N30" s="419" t="s">
        <v>270</v>
      </c>
      <c r="O30" s="420">
        <v>5.7517089981247401E-11</v>
      </c>
      <c r="P30" s="168"/>
      <c r="Q30" s="419">
        <v>271234</v>
      </c>
      <c r="R30" s="419">
        <v>197</v>
      </c>
      <c r="S30" s="419">
        <v>7.2631012336211499E-4</v>
      </c>
      <c r="T30" s="420">
        <v>5.1728657902669399E-5</v>
      </c>
      <c r="U30" s="419"/>
      <c r="V30" s="419">
        <v>817242</v>
      </c>
      <c r="W30" s="419">
        <v>322</v>
      </c>
      <c r="X30" s="419">
        <v>3.94008139571877E-4</v>
      </c>
      <c r="Y30" s="420">
        <v>2.19528890891544E-5</v>
      </c>
      <c r="Z30" s="419"/>
      <c r="AA30" s="419" t="s">
        <v>270</v>
      </c>
      <c r="AB30" s="420">
        <v>5.72835132480025E-11</v>
      </c>
    </row>
    <row r="31" spans="1:28" s="159" customFormat="1" ht="11">
      <c r="A31" s="168" t="s">
        <v>203</v>
      </c>
      <c r="B31" s="168">
        <v>0.6</v>
      </c>
      <c r="C31" s="416"/>
      <c r="D31" s="419">
        <v>220337</v>
      </c>
      <c r="E31" s="419">
        <v>193</v>
      </c>
      <c r="F31" s="419">
        <v>8.7593096030172E-4</v>
      </c>
      <c r="G31" s="420">
        <v>6.3023270016305304E-5</v>
      </c>
      <c r="H31" s="419"/>
      <c r="I31" s="419">
        <v>867878</v>
      </c>
      <c r="J31" s="419">
        <v>340</v>
      </c>
      <c r="K31" s="419">
        <v>3.9176013218447799E-4</v>
      </c>
      <c r="L31" s="420">
        <v>2.1242014097392102E-5</v>
      </c>
      <c r="M31" s="419"/>
      <c r="N31" s="419" t="s">
        <v>269</v>
      </c>
      <c r="O31" s="420">
        <v>2.01550808773612E-17</v>
      </c>
      <c r="P31" s="168"/>
      <c r="Q31" s="419">
        <v>220339</v>
      </c>
      <c r="R31" s="419">
        <v>193</v>
      </c>
      <c r="S31" s="419">
        <v>8.7592300954438397E-4</v>
      </c>
      <c r="T31" s="420">
        <v>6.3022698209734096E-5</v>
      </c>
      <c r="U31" s="419"/>
      <c r="V31" s="419">
        <v>868137</v>
      </c>
      <c r="W31" s="419">
        <v>340</v>
      </c>
      <c r="X31" s="419">
        <v>3.91643254463293E-4</v>
      </c>
      <c r="Y31" s="420">
        <v>2.1235677996199801E-5</v>
      </c>
      <c r="Z31" s="419"/>
      <c r="AA31" s="419" t="s">
        <v>269</v>
      </c>
      <c r="AB31" s="420">
        <v>2.0040749095794601E-17</v>
      </c>
    </row>
    <row r="32" spans="1:28" s="159" customFormat="1" ht="11">
      <c r="A32" s="168" t="s">
        <v>203</v>
      </c>
      <c r="B32" s="168">
        <v>0.8</v>
      </c>
      <c r="C32" s="416"/>
      <c r="D32" s="419">
        <v>187016</v>
      </c>
      <c r="E32" s="419">
        <v>182</v>
      </c>
      <c r="F32" s="419">
        <v>9.7317876545322305E-4</v>
      </c>
      <c r="G32" s="420">
        <v>7.21016999384826E-5</v>
      </c>
      <c r="H32" s="419"/>
      <c r="I32" s="419">
        <v>901167</v>
      </c>
      <c r="J32" s="419">
        <v>356</v>
      </c>
      <c r="K32" s="419">
        <v>3.9504331605573701E-4</v>
      </c>
      <c r="L32" s="420">
        <v>2.0933117906875799E-5</v>
      </c>
      <c r="M32" s="419"/>
      <c r="N32" s="419" t="s">
        <v>268</v>
      </c>
      <c r="O32" s="420">
        <v>1.5683936460967301E-20</v>
      </c>
      <c r="P32" s="168"/>
      <c r="Q32" s="419">
        <v>187018</v>
      </c>
      <c r="R32" s="419">
        <v>182</v>
      </c>
      <c r="S32" s="419">
        <v>9.7316835812595603E-4</v>
      </c>
      <c r="T32" s="420">
        <v>7.2100929247081603E-5</v>
      </c>
      <c r="U32" s="419"/>
      <c r="V32" s="419">
        <v>901458</v>
      </c>
      <c r="W32" s="419">
        <v>356</v>
      </c>
      <c r="X32" s="419">
        <v>3.9491579197255998E-4</v>
      </c>
      <c r="Y32" s="420">
        <v>2.09263618139536E-5</v>
      </c>
      <c r="Z32" s="419"/>
      <c r="AA32" s="419" t="s">
        <v>268</v>
      </c>
      <c r="AB32" s="420">
        <v>1.01192016774502E-20</v>
      </c>
    </row>
    <row r="33" spans="1:28" s="159" customFormat="1" ht="11">
      <c r="A33" s="168" t="s">
        <v>203</v>
      </c>
      <c r="B33" s="168">
        <v>1</v>
      </c>
      <c r="C33" s="416"/>
      <c r="D33" s="419">
        <v>160016</v>
      </c>
      <c r="E33" s="419">
        <v>158</v>
      </c>
      <c r="F33" s="419">
        <v>9.874012598740131E-4</v>
      </c>
      <c r="G33" s="420">
        <v>7.8514635015527006E-5</v>
      </c>
      <c r="H33" s="419"/>
      <c r="I33" s="419">
        <v>928081</v>
      </c>
      <c r="J33" s="419">
        <v>375</v>
      </c>
      <c r="K33" s="419">
        <v>4.0405955945655602E-4</v>
      </c>
      <c r="L33" s="420">
        <v>2.08613300411236E-5</v>
      </c>
      <c r="M33" s="419"/>
      <c r="N33" s="419" t="s">
        <v>267</v>
      </c>
      <c r="O33" s="420">
        <v>1.3403781225917699E-18</v>
      </c>
      <c r="P33" s="168"/>
      <c r="Q33" s="419">
        <v>160018</v>
      </c>
      <c r="R33" s="419">
        <v>158</v>
      </c>
      <c r="S33" s="419">
        <v>9.873889187466409E-4</v>
      </c>
      <c r="T33" s="420">
        <v>7.85136541779404E-5</v>
      </c>
      <c r="U33" s="419"/>
      <c r="V33" s="419">
        <v>928458</v>
      </c>
      <c r="W33" s="419">
        <v>375</v>
      </c>
      <c r="X33" s="419">
        <v>4.0389549123385203E-4</v>
      </c>
      <c r="Y33" s="420">
        <v>2.0852861017731301E-5</v>
      </c>
      <c r="Z33" s="419"/>
      <c r="AA33" s="419" t="s">
        <v>267</v>
      </c>
      <c r="AB33" s="420">
        <v>1.30832855399096E-18</v>
      </c>
    </row>
    <row r="34" spans="1:28" s="159" customFormat="1" ht="11">
      <c r="A34" s="168" t="s">
        <v>203</v>
      </c>
      <c r="B34" s="168">
        <v>1.2</v>
      </c>
      <c r="C34" s="416"/>
      <c r="D34" s="419">
        <v>137684</v>
      </c>
      <c r="E34" s="419">
        <v>109</v>
      </c>
      <c r="F34" s="419">
        <v>7.9166787716800796E-4</v>
      </c>
      <c r="G34" s="420">
        <v>7.5798008940937598E-5</v>
      </c>
      <c r="H34" s="419"/>
      <c r="I34" s="419">
        <v>950344</v>
      </c>
      <c r="J34" s="419">
        <v>402</v>
      </c>
      <c r="K34" s="419">
        <v>4.2300472250048402E-4</v>
      </c>
      <c r="L34" s="420">
        <v>2.1093095340278901E-5</v>
      </c>
      <c r="M34" s="419"/>
      <c r="N34" s="419" t="s">
        <v>266</v>
      </c>
      <c r="O34" s="420">
        <v>5.2276059231632502E-8</v>
      </c>
      <c r="P34" s="168"/>
      <c r="Q34" s="419">
        <v>137686</v>
      </c>
      <c r="R34" s="419">
        <v>109</v>
      </c>
      <c r="S34" s="419">
        <v>7.9165637755472605E-4</v>
      </c>
      <c r="T34" s="420">
        <v>7.5796908349996095E-5</v>
      </c>
      <c r="U34" s="419"/>
      <c r="V34" s="419">
        <v>950790</v>
      </c>
      <c r="W34" s="419">
        <v>402</v>
      </c>
      <c r="X34" s="419">
        <v>4.2280629792067599E-4</v>
      </c>
      <c r="Y34" s="420">
        <v>2.1083203007691499E-5</v>
      </c>
      <c r="Z34" s="419"/>
      <c r="AA34" s="419" t="s">
        <v>266</v>
      </c>
      <c r="AB34" s="420">
        <v>5.1972214518319802E-8</v>
      </c>
    </row>
    <row r="35" spans="1:28" s="159" customFormat="1" ht="11">
      <c r="A35" s="168" t="s">
        <v>203</v>
      </c>
      <c r="B35" s="168">
        <v>1.4</v>
      </c>
      <c r="C35" s="416"/>
      <c r="D35" s="419">
        <v>117799</v>
      </c>
      <c r="E35" s="419">
        <v>89</v>
      </c>
      <c r="F35" s="419">
        <v>7.5552424044346704E-4</v>
      </c>
      <c r="G35" s="420">
        <v>8.0055150365904303E-5</v>
      </c>
      <c r="H35" s="419"/>
      <c r="I35" s="419">
        <v>970114</v>
      </c>
      <c r="J35" s="419">
        <v>418</v>
      </c>
      <c r="K35" s="419">
        <v>4.3087719587594901E-4</v>
      </c>
      <c r="L35" s="420">
        <v>2.1070351704183199E-5</v>
      </c>
      <c r="M35" s="419"/>
      <c r="N35" s="419" t="s">
        <v>265</v>
      </c>
      <c r="O35" s="420">
        <v>5.7124025531537297E-6</v>
      </c>
      <c r="P35" s="168"/>
      <c r="Q35" s="419">
        <v>117800</v>
      </c>
      <c r="R35" s="419">
        <v>89</v>
      </c>
      <c r="S35" s="419">
        <v>7.5551782682512696E-4</v>
      </c>
      <c r="T35" s="420">
        <v>8.0054471037500606E-5</v>
      </c>
      <c r="U35" s="419"/>
      <c r="V35" s="419">
        <v>970676</v>
      </c>
      <c r="W35" s="419">
        <v>419</v>
      </c>
      <c r="X35" s="419">
        <v>4.3165793735499799E-4</v>
      </c>
      <c r="Y35" s="420">
        <v>2.1083318331547701E-5</v>
      </c>
      <c r="Z35" s="419"/>
      <c r="AA35" s="419" t="s">
        <v>265</v>
      </c>
      <c r="AB35" s="420">
        <v>5.8647850121291297E-6</v>
      </c>
    </row>
    <row r="36" spans="1:28" s="159" customFormat="1" ht="11">
      <c r="A36" s="168" t="s">
        <v>203</v>
      </c>
      <c r="B36" s="168">
        <v>1.6</v>
      </c>
      <c r="C36" s="416"/>
      <c r="D36" s="419">
        <v>100240</v>
      </c>
      <c r="E36" s="419">
        <v>78</v>
      </c>
      <c r="F36" s="419">
        <v>7.7813248204309702E-4</v>
      </c>
      <c r="G36" s="420">
        <v>8.8071868092804798E-5</v>
      </c>
      <c r="H36" s="419"/>
      <c r="I36" s="419">
        <v>987433</v>
      </c>
      <c r="J36" s="419">
        <v>431</v>
      </c>
      <c r="K36" s="419">
        <v>4.3648531090210698E-4</v>
      </c>
      <c r="L36" s="420">
        <v>2.1020168621304601E-5</v>
      </c>
      <c r="M36" s="419"/>
      <c r="N36" s="419" t="s">
        <v>264</v>
      </c>
      <c r="O36" s="420">
        <v>1.05804282913912E-5</v>
      </c>
      <c r="P36" s="168"/>
      <c r="Q36" s="419">
        <v>100241</v>
      </c>
      <c r="R36" s="419">
        <v>77</v>
      </c>
      <c r="S36" s="419">
        <v>7.6814876148482199E-4</v>
      </c>
      <c r="T36" s="420">
        <v>8.7505047843886903E-5</v>
      </c>
      <c r="U36" s="419"/>
      <c r="V36" s="419">
        <v>988235</v>
      </c>
      <c r="W36" s="419">
        <v>432</v>
      </c>
      <c r="X36" s="419">
        <v>4.3714298724493702E-4</v>
      </c>
      <c r="Y36" s="420">
        <v>2.10274542705498E-5</v>
      </c>
      <c r="Z36" s="419"/>
      <c r="AA36" s="419" t="s">
        <v>263</v>
      </c>
      <c r="AB36" s="420">
        <v>2.1271355236878399E-5</v>
      </c>
    </row>
    <row r="37" spans="1:28" s="159" customFormat="1" ht="11">
      <c r="A37" s="168" t="s">
        <v>203</v>
      </c>
      <c r="B37" s="168">
        <v>1.8</v>
      </c>
      <c r="C37" s="416"/>
      <c r="D37" s="419">
        <v>84852</v>
      </c>
      <c r="E37" s="419">
        <v>65</v>
      </c>
      <c r="F37" s="419">
        <v>7.6603969264130503E-4</v>
      </c>
      <c r="G37" s="420">
        <v>9.4979130155619599E-5</v>
      </c>
      <c r="H37" s="419"/>
      <c r="I37" s="419">
        <v>1002704</v>
      </c>
      <c r="J37" s="419">
        <v>441</v>
      </c>
      <c r="K37" s="419">
        <v>4.3981075172732899E-4</v>
      </c>
      <c r="L37" s="420">
        <v>2.0938763063907402E-5</v>
      </c>
      <c r="M37" s="419"/>
      <c r="N37" s="419" t="s">
        <v>262</v>
      </c>
      <c r="O37" s="420">
        <v>8.6632043475234595E-5</v>
      </c>
      <c r="P37" s="168"/>
      <c r="Q37" s="419">
        <v>84852</v>
      </c>
      <c r="R37" s="419">
        <v>65</v>
      </c>
      <c r="S37" s="419">
        <v>7.6603969264130503E-4</v>
      </c>
      <c r="T37" s="420">
        <v>9.4979130155619599E-5</v>
      </c>
      <c r="U37" s="419"/>
      <c r="V37" s="419">
        <v>1003624</v>
      </c>
      <c r="W37" s="419">
        <v>442</v>
      </c>
      <c r="X37" s="419">
        <v>4.40403975991009E-4</v>
      </c>
      <c r="Y37" s="420">
        <v>2.0943267648165301E-5</v>
      </c>
      <c r="Z37" s="419"/>
      <c r="AA37" s="419" t="s">
        <v>262</v>
      </c>
      <c r="AB37" s="420">
        <v>8.7986146602183797E-5</v>
      </c>
    </row>
    <row r="38" spans="1:28" s="159" customFormat="1" ht="11">
      <c r="A38" s="168" t="s">
        <v>203</v>
      </c>
      <c r="B38" s="168">
        <v>2</v>
      </c>
      <c r="C38" s="416"/>
      <c r="D38" s="419">
        <v>71498</v>
      </c>
      <c r="E38" s="419">
        <v>57</v>
      </c>
      <c r="F38" s="419">
        <v>7.9722509720551603E-4</v>
      </c>
      <c r="G38" s="419">
        <v>1.05552943809362E-4</v>
      </c>
      <c r="H38" s="419"/>
      <c r="I38" s="419">
        <v>1015844</v>
      </c>
      <c r="J38" s="419">
        <v>445</v>
      </c>
      <c r="K38" s="419">
        <v>4.3805938707124298E-4</v>
      </c>
      <c r="L38" s="420">
        <v>2.0761457632436601E-5</v>
      </c>
      <c r="M38" s="419"/>
      <c r="N38" s="419" t="s">
        <v>261</v>
      </c>
      <c r="O38" s="420">
        <v>6.5679544147749801E-5</v>
      </c>
      <c r="P38" s="168"/>
      <c r="Q38" s="419">
        <v>71498</v>
      </c>
      <c r="R38" s="419">
        <v>57</v>
      </c>
      <c r="S38" s="419">
        <v>7.9722509720551603E-4</v>
      </c>
      <c r="T38" s="419">
        <v>1.05552943809362E-4</v>
      </c>
      <c r="U38" s="419"/>
      <c r="V38" s="419">
        <v>1016978</v>
      </c>
      <c r="W38" s="419">
        <v>445</v>
      </c>
      <c r="X38" s="419">
        <v>4.3757092090487701E-4</v>
      </c>
      <c r="Y38" s="420">
        <v>2.0738312254931402E-5</v>
      </c>
      <c r="Z38" s="419"/>
      <c r="AA38" s="419" t="s">
        <v>261</v>
      </c>
      <c r="AB38" s="420">
        <v>6.4657070049408698E-5</v>
      </c>
    </row>
    <row r="39" spans="1:28" s="159" customFormat="1" ht="11">
      <c r="A39" s="168" t="s">
        <v>203</v>
      </c>
      <c r="B39" s="168">
        <v>2.2000000000000002</v>
      </c>
      <c r="C39" s="416"/>
      <c r="D39" s="419">
        <v>60161</v>
      </c>
      <c r="E39" s="419">
        <v>47</v>
      </c>
      <c r="F39" s="419">
        <v>7.8123701401240002E-4</v>
      </c>
      <c r="G39" s="419">
        <v>1.13910608726659E-4</v>
      </c>
      <c r="H39" s="419"/>
      <c r="I39" s="419">
        <v>1026780</v>
      </c>
      <c r="J39" s="419">
        <v>456</v>
      </c>
      <c r="K39" s="419">
        <v>4.4410681937708202E-4</v>
      </c>
      <c r="L39" s="420">
        <v>2.0792588689125801E-5</v>
      </c>
      <c r="M39" s="419"/>
      <c r="N39" s="419" t="s">
        <v>260</v>
      </c>
      <c r="O39" s="419">
        <v>5.7337944432151399E-4</v>
      </c>
      <c r="P39" s="168"/>
      <c r="Q39" s="419">
        <v>60161</v>
      </c>
      <c r="R39" s="419">
        <v>47</v>
      </c>
      <c r="S39" s="419">
        <v>7.8123701401240002E-4</v>
      </c>
      <c r="T39" s="419">
        <v>1.13910608726659E-4</v>
      </c>
      <c r="U39" s="419"/>
      <c r="V39" s="419">
        <v>1028315</v>
      </c>
      <c r="W39" s="419">
        <v>456</v>
      </c>
      <c r="X39" s="419">
        <v>4.4344388635777902E-4</v>
      </c>
      <c r="Y39" s="420">
        <v>2.0761557785288901E-5</v>
      </c>
      <c r="Z39" s="419"/>
      <c r="AA39" s="419" t="s">
        <v>259</v>
      </c>
      <c r="AB39" s="419">
        <v>5.6664979134403502E-4</v>
      </c>
    </row>
    <row r="40" spans="1:28" s="159" customFormat="1" ht="11">
      <c r="A40" s="168" t="s">
        <v>203</v>
      </c>
      <c r="B40" s="168">
        <v>2.4</v>
      </c>
      <c r="C40" s="416"/>
      <c r="D40" s="419">
        <v>50536</v>
      </c>
      <c r="E40" s="419">
        <v>33</v>
      </c>
      <c r="F40" s="419">
        <v>6.5299984169700802E-4</v>
      </c>
      <c r="G40" s="419">
        <v>1.13635561599595E-4</v>
      </c>
      <c r="H40" s="419"/>
      <c r="I40" s="419">
        <v>1036120</v>
      </c>
      <c r="J40" s="419">
        <v>466</v>
      </c>
      <c r="K40" s="419">
        <v>4.4975485465004102E-4</v>
      </c>
      <c r="L40" s="420">
        <v>2.08298055847743E-5</v>
      </c>
      <c r="M40" s="419"/>
      <c r="N40" s="419" t="s">
        <v>258</v>
      </c>
      <c r="O40" s="419">
        <v>4.2867101655693199E-2</v>
      </c>
      <c r="P40" s="168"/>
      <c r="Q40" s="419">
        <v>50536</v>
      </c>
      <c r="R40" s="419">
        <v>33</v>
      </c>
      <c r="S40" s="419">
        <v>6.5299984169700802E-4</v>
      </c>
      <c r="T40" s="419">
        <v>1.13635561599595E-4</v>
      </c>
      <c r="U40" s="419"/>
      <c r="V40" s="419">
        <v>1037940</v>
      </c>
      <c r="W40" s="419">
        <v>467</v>
      </c>
      <c r="X40" s="419">
        <v>4.4992966838160203E-4</v>
      </c>
      <c r="Y40" s="420">
        <v>2.0815577689295499E-5</v>
      </c>
      <c r="Z40" s="419"/>
      <c r="AA40" s="419" t="s">
        <v>258</v>
      </c>
      <c r="AB40" s="419">
        <v>4.2937047040939202E-2</v>
      </c>
    </row>
    <row r="41" spans="1:28" s="159" customFormat="1" ht="11">
      <c r="A41" s="168" t="s">
        <v>203</v>
      </c>
      <c r="B41" s="168">
        <v>2.6</v>
      </c>
      <c r="C41" s="416"/>
      <c r="D41" s="419">
        <v>42317</v>
      </c>
      <c r="E41" s="419">
        <v>17</v>
      </c>
      <c r="F41" s="419">
        <v>4.0172980126190402E-4</v>
      </c>
      <c r="G41" s="420">
        <v>9.7414215450582504E-5</v>
      </c>
      <c r="H41" s="419"/>
      <c r="I41" s="419">
        <v>1044001</v>
      </c>
      <c r="J41" s="419">
        <v>480</v>
      </c>
      <c r="K41" s="419">
        <v>4.5976967455011998E-4</v>
      </c>
      <c r="L41" s="420">
        <v>2.0980693693514698E-5</v>
      </c>
      <c r="M41" s="419"/>
      <c r="N41" s="419" t="s">
        <v>257</v>
      </c>
      <c r="O41" s="419">
        <v>0.727040085322332</v>
      </c>
      <c r="P41" s="168"/>
      <c r="Q41" s="419">
        <v>42317</v>
      </c>
      <c r="R41" s="419">
        <v>17</v>
      </c>
      <c r="S41" s="419">
        <v>4.0172980126190402E-4</v>
      </c>
      <c r="T41" s="420">
        <v>9.7414215450582504E-5</v>
      </c>
      <c r="U41" s="419"/>
      <c r="V41" s="419">
        <v>1046159</v>
      </c>
      <c r="W41" s="419">
        <v>481</v>
      </c>
      <c r="X41" s="419">
        <v>4.5977714668611603E-4</v>
      </c>
      <c r="Y41" s="420">
        <v>2.0959213436741101E-5</v>
      </c>
      <c r="Z41" s="419"/>
      <c r="AA41" s="419" t="s">
        <v>257</v>
      </c>
      <c r="AB41" s="419">
        <v>0.72705312463856997</v>
      </c>
    </row>
    <row r="42" spans="1:28" s="159" customFormat="1" ht="11">
      <c r="A42" s="168" t="s">
        <v>203</v>
      </c>
      <c r="B42" s="168">
        <v>2.8</v>
      </c>
      <c r="C42" s="416"/>
      <c r="D42" s="419">
        <v>35380</v>
      </c>
      <c r="E42" s="419">
        <v>14</v>
      </c>
      <c r="F42" s="419">
        <v>3.9570378745053698E-4</v>
      </c>
      <c r="G42" s="419">
        <v>1.05735359511744E-4</v>
      </c>
      <c r="H42" s="419"/>
      <c r="I42" s="419">
        <v>1050593</v>
      </c>
      <c r="J42" s="419">
        <v>482</v>
      </c>
      <c r="K42" s="419">
        <v>4.5878851277326202E-4</v>
      </c>
      <c r="L42" s="420">
        <v>2.08924498702076E-5</v>
      </c>
      <c r="M42" s="419"/>
      <c r="N42" s="419" t="s">
        <v>256</v>
      </c>
      <c r="O42" s="419">
        <v>0.70379351008495405</v>
      </c>
      <c r="P42" s="168"/>
      <c r="Q42" s="419">
        <v>35380</v>
      </c>
      <c r="R42" s="419">
        <v>14</v>
      </c>
      <c r="S42" s="419">
        <v>3.9570378745053698E-4</v>
      </c>
      <c r="T42" s="419">
        <v>1.05735359511744E-4</v>
      </c>
      <c r="U42" s="419"/>
      <c r="V42" s="419">
        <v>1053096</v>
      </c>
      <c r="W42" s="419">
        <v>480</v>
      </c>
      <c r="X42" s="419">
        <v>4.5579890152464702E-4</v>
      </c>
      <c r="Y42" s="420">
        <v>2.0799536513596E-5</v>
      </c>
      <c r="Z42" s="419"/>
      <c r="AA42" s="419" t="s">
        <v>255</v>
      </c>
      <c r="AB42" s="419">
        <v>0.70353765970517002</v>
      </c>
    </row>
    <row r="43" spans="1:28" s="159" customFormat="1" ht="11">
      <c r="A43" s="168" t="s">
        <v>203</v>
      </c>
      <c r="B43" s="168">
        <v>3</v>
      </c>
      <c r="C43" s="416"/>
      <c r="D43" s="419">
        <v>29583</v>
      </c>
      <c r="E43" s="419">
        <v>13</v>
      </c>
      <c r="F43" s="419">
        <v>4.39441571172633E-4</v>
      </c>
      <c r="G43" s="419">
        <v>1.21852380551436E-4</v>
      </c>
      <c r="H43" s="419"/>
      <c r="I43" s="419">
        <v>1055654</v>
      </c>
      <c r="J43" s="419">
        <v>477</v>
      </c>
      <c r="K43" s="419">
        <v>4.5185259564213298E-4</v>
      </c>
      <c r="L43" s="420">
        <v>2.0684234422922599E-5</v>
      </c>
      <c r="M43" s="419"/>
      <c r="N43" s="419" t="s">
        <v>254</v>
      </c>
      <c r="O43" s="419">
        <v>1</v>
      </c>
      <c r="P43" s="168"/>
      <c r="Q43" s="419">
        <v>29583</v>
      </c>
      <c r="R43" s="419">
        <v>13</v>
      </c>
      <c r="S43" s="419">
        <v>4.39441571172633E-4</v>
      </c>
      <c r="T43" s="419">
        <v>1.21852380551436E-4</v>
      </c>
      <c r="U43" s="419"/>
      <c r="V43" s="419">
        <v>1058893</v>
      </c>
      <c r="W43" s="419">
        <v>479</v>
      </c>
      <c r="X43" s="419">
        <v>4.5235920909855899E-4</v>
      </c>
      <c r="Y43" s="420">
        <v>2.0664144428143399E-5</v>
      </c>
      <c r="Z43" s="419"/>
      <c r="AA43" s="419" t="s">
        <v>254</v>
      </c>
      <c r="AB43" s="419">
        <v>1</v>
      </c>
    </row>
    <row r="44" spans="1:28" s="159" customFormat="1" ht="11">
      <c r="A44" s="168" t="s">
        <v>203</v>
      </c>
      <c r="B44" s="168">
        <v>3.2</v>
      </c>
      <c r="C44" s="416"/>
      <c r="D44" s="419">
        <v>24771</v>
      </c>
      <c r="E44" s="419">
        <v>13</v>
      </c>
      <c r="F44" s="419">
        <v>5.24807234265875E-4</v>
      </c>
      <c r="G44" s="419">
        <v>1.45517138654219E-4</v>
      </c>
      <c r="H44" s="419"/>
      <c r="I44" s="419">
        <v>1059995</v>
      </c>
      <c r="J44" s="419">
        <v>477</v>
      </c>
      <c r="K44" s="419">
        <v>4.5000212265152199E-4</v>
      </c>
      <c r="L44" s="420">
        <v>2.05995452974057E-5</v>
      </c>
      <c r="M44" s="419"/>
      <c r="N44" s="419" t="s">
        <v>253</v>
      </c>
      <c r="O44" s="419">
        <v>0.543584690674488</v>
      </c>
      <c r="P44" s="168"/>
      <c r="Q44" s="419">
        <v>24771</v>
      </c>
      <c r="R44" s="419">
        <v>13</v>
      </c>
      <c r="S44" s="419">
        <v>5.24807234265875E-4</v>
      </c>
      <c r="T44" s="419">
        <v>1.45517138654219E-4</v>
      </c>
      <c r="U44" s="419"/>
      <c r="V44" s="419">
        <v>1063705</v>
      </c>
      <c r="W44" s="419">
        <v>480</v>
      </c>
      <c r="X44" s="419">
        <v>4.5125293196891997E-4</v>
      </c>
      <c r="Y44" s="420">
        <v>2.0592136460973301E-5</v>
      </c>
      <c r="Z44" s="419"/>
      <c r="AA44" s="419" t="s">
        <v>252</v>
      </c>
      <c r="AB44" s="419">
        <v>0.54445972519493602</v>
      </c>
    </row>
    <row r="45" spans="1:28" s="159" customFormat="1" ht="11">
      <c r="A45" s="168" t="s">
        <v>203</v>
      </c>
      <c r="B45" s="168">
        <v>3.4</v>
      </c>
      <c r="C45" s="416"/>
      <c r="D45" s="419">
        <v>20641</v>
      </c>
      <c r="E45" s="419">
        <v>19</v>
      </c>
      <c r="F45" s="419">
        <v>9.20498037885761E-4</v>
      </c>
      <c r="G45" s="419">
        <v>2.1107951662684401E-4</v>
      </c>
      <c r="H45" s="419"/>
      <c r="I45" s="419">
        <v>1063679</v>
      </c>
      <c r="J45" s="419">
        <v>475</v>
      </c>
      <c r="K45" s="419">
        <v>4.46563295881558E-4</v>
      </c>
      <c r="L45" s="420">
        <v>2.0485153757483699E-5</v>
      </c>
      <c r="M45" s="419"/>
      <c r="N45" s="419" t="s">
        <v>251</v>
      </c>
      <c r="O45" s="419">
        <v>4.3170255592876799E-3</v>
      </c>
      <c r="P45" s="168"/>
      <c r="Q45" s="419">
        <v>20641</v>
      </c>
      <c r="R45" s="419">
        <v>19</v>
      </c>
      <c r="S45" s="419">
        <v>9.20498037885761E-4</v>
      </c>
      <c r="T45" s="419">
        <v>2.1107951662684401E-4</v>
      </c>
      <c r="U45" s="419"/>
      <c r="V45" s="419">
        <v>1067835</v>
      </c>
      <c r="W45" s="419">
        <v>479</v>
      </c>
      <c r="X45" s="419">
        <v>4.48571174385556E-4</v>
      </c>
      <c r="Y45" s="420">
        <v>2.0491142683919802E-5</v>
      </c>
      <c r="Z45" s="419"/>
      <c r="AA45" s="419" t="s">
        <v>250</v>
      </c>
      <c r="AB45" s="419">
        <v>4.4525500033322203E-3</v>
      </c>
    </row>
    <row r="46" spans="1:28" s="159" customFormat="1" ht="11">
      <c r="A46" s="168" t="s">
        <v>203</v>
      </c>
      <c r="B46" s="168">
        <v>3.6</v>
      </c>
      <c r="C46" s="416"/>
      <c r="D46" s="419">
        <v>17242</v>
      </c>
      <c r="E46" s="419">
        <v>27</v>
      </c>
      <c r="F46" s="419">
        <v>1.56594362602946E-3</v>
      </c>
      <c r="G46" s="419">
        <v>3.0112993781684103E-4</v>
      </c>
      <c r="H46" s="419"/>
      <c r="I46" s="419">
        <v>1066587</v>
      </c>
      <c r="J46" s="419">
        <v>474</v>
      </c>
      <c r="K46" s="419">
        <v>4.4440819173681997E-4</v>
      </c>
      <c r="L46" s="420">
        <v>2.04078080774286E-5</v>
      </c>
      <c r="M46" s="419"/>
      <c r="N46" s="419" t="s">
        <v>249</v>
      </c>
      <c r="O46" s="420">
        <v>6.8127560093454606E-8</v>
      </c>
      <c r="P46" s="168"/>
      <c r="Q46" s="419">
        <v>17242</v>
      </c>
      <c r="R46" s="419">
        <v>27</v>
      </c>
      <c r="S46" s="419">
        <v>1.56594362602946E-3</v>
      </c>
      <c r="T46" s="419">
        <v>3.0112993781684103E-4</v>
      </c>
      <c r="U46" s="419"/>
      <c r="V46" s="419">
        <v>1071234</v>
      </c>
      <c r="W46" s="419">
        <v>477</v>
      </c>
      <c r="X46" s="419">
        <v>4.4528086300472198E-4</v>
      </c>
      <c r="Y46" s="420">
        <v>2.0383470451834601E-5</v>
      </c>
      <c r="Z46" s="419"/>
      <c r="AA46" s="419" t="s">
        <v>248</v>
      </c>
      <c r="AB46" s="420">
        <v>7.0590298037758698E-8</v>
      </c>
    </row>
    <row r="47" spans="1:28" s="159" customFormat="1" ht="11">
      <c r="A47" s="168" t="s">
        <v>203</v>
      </c>
      <c r="B47" s="168">
        <v>3.8</v>
      </c>
      <c r="C47" s="416"/>
      <c r="D47" s="419">
        <v>14407</v>
      </c>
      <c r="E47" s="419">
        <v>23</v>
      </c>
      <c r="F47" s="419">
        <v>1.5964461719997201E-3</v>
      </c>
      <c r="G47" s="419">
        <v>3.32616217866122E-4</v>
      </c>
      <c r="H47" s="419"/>
      <c r="I47" s="419">
        <v>1068573</v>
      </c>
      <c r="J47" s="419">
        <v>476</v>
      </c>
      <c r="K47" s="419">
        <v>4.4545389037529498E-4</v>
      </c>
      <c r="L47" s="420">
        <v>2.0412797590570599E-5</v>
      </c>
      <c r="M47" s="419"/>
      <c r="N47" s="419" t="s">
        <v>247</v>
      </c>
      <c r="O47" s="420">
        <v>4.3642900547757299E-7</v>
      </c>
      <c r="P47" s="168"/>
      <c r="Q47" s="419">
        <v>14407</v>
      </c>
      <c r="R47" s="419">
        <v>23</v>
      </c>
      <c r="S47" s="419">
        <v>1.5964461719997201E-3</v>
      </c>
      <c r="T47" s="419">
        <v>3.32616217866122E-4</v>
      </c>
      <c r="U47" s="419"/>
      <c r="V47" s="419">
        <v>1074069</v>
      </c>
      <c r="W47" s="419">
        <v>480</v>
      </c>
      <c r="X47" s="419">
        <v>4.4689866293506301E-4</v>
      </c>
      <c r="Y47" s="420">
        <v>2.0393481446313801E-5</v>
      </c>
      <c r="Z47" s="419"/>
      <c r="AA47" s="419" t="s">
        <v>246</v>
      </c>
      <c r="AB47" s="420">
        <v>4.5953443103443498E-7</v>
      </c>
    </row>
    <row r="48" spans="1:28" s="159" customFormat="1" ht="11">
      <c r="A48" s="168" t="s">
        <v>203</v>
      </c>
      <c r="B48" s="168">
        <v>4</v>
      </c>
      <c r="C48" s="416"/>
      <c r="D48" s="419">
        <v>12077</v>
      </c>
      <c r="E48" s="419">
        <v>25</v>
      </c>
      <c r="F48" s="419">
        <v>2.07005050923243E-3</v>
      </c>
      <c r="G48" s="419">
        <v>4.13581368945776E-4</v>
      </c>
      <c r="H48" s="419"/>
      <c r="I48" s="419">
        <v>1069667</v>
      </c>
      <c r="J48" s="419">
        <v>478</v>
      </c>
      <c r="K48" s="419">
        <v>4.46868043980042E-4</v>
      </c>
      <c r="L48" s="420">
        <v>2.0434701246299799E-5</v>
      </c>
      <c r="M48" s="419"/>
      <c r="N48" s="419" t="s">
        <v>245</v>
      </c>
      <c r="O48" s="420">
        <v>1.14182189309331E-9</v>
      </c>
      <c r="P48" s="168"/>
      <c r="Q48" s="419">
        <v>12077</v>
      </c>
      <c r="R48" s="419">
        <v>25</v>
      </c>
      <c r="S48" s="419">
        <v>2.07005050923243E-3</v>
      </c>
      <c r="T48" s="419">
        <v>4.13581368945776E-4</v>
      </c>
      <c r="U48" s="419"/>
      <c r="V48" s="419">
        <v>1076399</v>
      </c>
      <c r="W48" s="419">
        <v>481</v>
      </c>
      <c r="X48" s="419">
        <v>4.4686031852500801E-4</v>
      </c>
      <c r="Y48" s="420">
        <v>2.03705237982964E-5</v>
      </c>
      <c r="Z48" s="419"/>
      <c r="AA48" s="419" t="s">
        <v>244</v>
      </c>
      <c r="AB48" s="420">
        <v>1.13853837120124E-9</v>
      </c>
    </row>
    <row r="49" spans="1:28" s="159" customFormat="1" ht="11">
      <c r="A49" s="168"/>
      <c r="B49" s="168"/>
      <c r="C49" s="416"/>
      <c r="D49" s="419"/>
      <c r="E49" s="419"/>
      <c r="F49" s="419"/>
      <c r="G49" s="419"/>
      <c r="H49" s="419"/>
      <c r="I49" s="419"/>
      <c r="J49" s="419"/>
      <c r="K49" s="419"/>
      <c r="L49" s="419"/>
      <c r="M49" s="419"/>
      <c r="N49" s="419"/>
      <c r="O49" s="420"/>
      <c r="P49" s="168"/>
      <c r="Q49" s="419"/>
      <c r="R49" s="419"/>
      <c r="S49" s="419"/>
      <c r="T49" s="419"/>
      <c r="U49" s="419"/>
      <c r="V49" s="419"/>
      <c r="W49" s="419"/>
      <c r="X49" s="419"/>
      <c r="Y49" s="419"/>
      <c r="Z49" s="419"/>
      <c r="AA49" s="419"/>
      <c r="AB49" s="420"/>
    </row>
    <row r="50" spans="1:28" s="159" customFormat="1" ht="11">
      <c r="A50" s="168" t="s">
        <v>204</v>
      </c>
      <c r="B50" s="168">
        <v>0</v>
      </c>
      <c r="C50" s="416"/>
      <c r="D50" s="419">
        <v>599491</v>
      </c>
      <c r="E50" s="419">
        <v>276</v>
      </c>
      <c r="F50" s="419">
        <v>4.6039056466235499E-4</v>
      </c>
      <c r="G50" s="420">
        <v>2.7705875474889899E-5</v>
      </c>
      <c r="H50" s="419"/>
      <c r="I50" s="419">
        <v>488356</v>
      </c>
      <c r="J50" s="419">
        <v>270</v>
      </c>
      <c r="K50" s="419">
        <v>5.5287536141667099E-4</v>
      </c>
      <c r="L50" s="420">
        <v>3.3637620429647799E-5</v>
      </c>
      <c r="M50" s="419"/>
      <c r="N50" s="419" t="s">
        <v>243</v>
      </c>
      <c r="O50" s="419">
        <v>3.4899792346391699E-2</v>
      </c>
      <c r="P50" s="168"/>
      <c r="Q50" s="419">
        <v>599569</v>
      </c>
      <c r="R50" s="419">
        <v>276</v>
      </c>
      <c r="S50" s="419">
        <v>4.6033067086523799E-4</v>
      </c>
      <c r="T50" s="420">
        <v>2.7702271951930502E-5</v>
      </c>
      <c r="U50" s="419"/>
      <c r="V50" s="419">
        <v>488400</v>
      </c>
      <c r="W50" s="419">
        <v>270</v>
      </c>
      <c r="X50" s="419">
        <v>5.5282555282555297E-4</v>
      </c>
      <c r="Y50" s="420">
        <v>3.3634590851501999E-5</v>
      </c>
      <c r="Z50" s="419"/>
      <c r="AA50" s="419" t="s">
        <v>243</v>
      </c>
      <c r="AB50" s="419">
        <v>3.4898370414654302E-2</v>
      </c>
    </row>
    <row r="51" spans="1:28" s="159" customFormat="1" ht="11">
      <c r="A51" s="168" t="s">
        <v>204</v>
      </c>
      <c r="B51" s="168">
        <v>0.2</v>
      </c>
      <c r="C51" s="416"/>
      <c r="D51" s="419">
        <v>346202</v>
      </c>
      <c r="E51" s="419">
        <v>276</v>
      </c>
      <c r="F51" s="419">
        <v>7.9722243083517699E-4</v>
      </c>
      <c r="G51" s="420">
        <v>4.7968019187049199E-5</v>
      </c>
      <c r="H51" s="419"/>
      <c r="I51" s="419">
        <v>741605</v>
      </c>
      <c r="J51" s="419">
        <v>291</v>
      </c>
      <c r="K51" s="419">
        <v>3.9239217642815202E-4</v>
      </c>
      <c r="L51" s="420">
        <v>2.29979233234672E-5</v>
      </c>
      <c r="M51" s="419"/>
      <c r="N51" s="419" t="s">
        <v>242</v>
      </c>
      <c r="O51" s="420">
        <v>1.04243023602745E-16</v>
      </c>
      <c r="P51" s="168"/>
      <c r="Q51" s="419">
        <v>346217</v>
      </c>
      <c r="R51" s="419">
        <v>276</v>
      </c>
      <c r="S51" s="419">
        <v>7.9718789083147302E-4</v>
      </c>
      <c r="T51" s="420">
        <v>4.7965941781079601E-5</v>
      </c>
      <c r="U51" s="419"/>
      <c r="V51" s="419">
        <v>741752</v>
      </c>
      <c r="W51" s="419">
        <v>291</v>
      </c>
      <c r="X51" s="419">
        <v>3.9231441236423997E-4</v>
      </c>
      <c r="Y51" s="420">
        <v>2.2993366502156801E-5</v>
      </c>
      <c r="Z51" s="419"/>
      <c r="AA51" s="419" t="s">
        <v>242</v>
      </c>
      <c r="AB51" s="420">
        <v>1.0398675599125699E-16</v>
      </c>
    </row>
    <row r="52" spans="1:28" s="159" customFormat="1" ht="11">
      <c r="A52" s="168" t="s">
        <v>204</v>
      </c>
      <c r="B52" s="168">
        <v>0.4</v>
      </c>
      <c r="C52" s="416"/>
      <c r="D52" s="419">
        <v>270762</v>
      </c>
      <c r="E52" s="419">
        <v>225</v>
      </c>
      <c r="F52" s="419">
        <v>8.3098810025040396E-4</v>
      </c>
      <c r="G52" s="420">
        <v>5.5376183858684299E-5</v>
      </c>
      <c r="H52" s="419"/>
      <c r="I52" s="419">
        <v>816901</v>
      </c>
      <c r="J52" s="419">
        <v>342</v>
      </c>
      <c r="K52" s="419">
        <v>4.18655381741484E-4</v>
      </c>
      <c r="L52" s="420">
        <v>2.26335510129213E-5</v>
      </c>
      <c r="M52" s="419"/>
      <c r="N52" s="419" t="s">
        <v>241</v>
      </c>
      <c r="O52" s="420">
        <v>1.25471686224029E-14</v>
      </c>
      <c r="P52" s="168"/>
      <c r="Q52" s="419">
        <v>270772</v>
      </c>
      <c r="R52" s="419">
        <v>225</v>
      </c>
      <c r="S52" s="419">
        <v>8.3095741066284597E-4</v>
      </c>
      <c r="T52" s="420">
        <v>5.5374139586857903E-5</v>
      </c>
      <c r="U52" s="419"/>
      <c r="V52" s="419">
        <v>817197</v>
      </c>
      <c r="W52" s="419">
        <v>342</v>
      </c>
      <c r="X52" s="419">
        <v>4.1850373900051001E-4</v>
      </c>
      <c r="Y52" s="420">
        <v>2.2625354545455899E-5</v>
      </c>
      <c r="Z52" s="419"/>
      <c r="AA52" s="419" t="s">
        <v>240</v>
      </c>
      <c r="AB52" s="420">
        <v>1.24919313543573E-14</v>
      </c>
    </row>
    <row r="53" spans="1:28" s="159" customFormat="1" ht="11">
      <c r="A53" s="168" t="s">
        <v>204</v>
      </c>
      <c r="B53" s="168">
        <v>0.6</v>
      </c>
      <c r="C53" s="416"/>
      <c r="D53" s="419">
        <v>220416</v>
      </c>
      <c r="E53" s="419">
        <v>184</v>
      </c>
      <c r="F53" s="419">
        <v>8.3478513356562102E-4</v>
      </c>
      <c r="G53" s="420">
        <v>6.1515484338351499E-5</v>
      </c>
      <c r="H53" s="419"/>
      <c r="I53" s="419">
        <v>867212</v>
      </c>
      <c r="J53" s="419">
        <v>385</v>
      </c>
      <c r="K53" s="419">
        <v>4.4395142133642099E-4</v>
      </c>
      <c r="L53" s="420">
        <v>2.26208365530943E-5</v>
      </c>
      <c r="M53" s="419"/>
      <c r="N53" s="419" t="s">
        <v>239</v>
      </c>
      <c r="O53" s="420">
        <v>1.5940870735940901E-11</v>
      </c>
      <c r="P53" s="168"/>
      <c r="Q53" s="419">
        <v>220423</v>
      </c>
      <c r="R53" s="419">
        <v>184</v>
      </c>
      <c r="S53" s="419">
        <v>8.3475862319267998E-4</v>
      </c>
      <c r="T53" s="420">
        <v>6.1513531599693605E-5</v>
      </c>
      <c r="U53" s="419"/>
      <c r="V53" s="419">
        <v>867546</v>
      </c>
      <c r="W53" s="419">
        <v>385</v>
      </c>
      <c r="X53" s="419">
        <v>4.4378050270533202E-4</v>
      </c>
      <c r="Y53" s="420">
        <v>2.2612129600144699E-5</v>
      </c>
      <c r="Z53" s="419"/>
      <c r="AA53" s="419" t="s">
        <v>239</v>
      </c>
      <c r="AB53" s="420">
        <v>1.58379284022275E-11</v>
      </c>
    </row>
    <row r="54" spans="1:28" s="159" customFormat="1" ht="11">
      <c r="A54" s="168" t="s">
        <v>204</v>
      </c>
      <c r="B54" s="168">
        <v>0.8</v>
      </c>
      <c r="C54" s="416"/>
      <c r="D54" s="419">
        <v>187381</v>
      </c>
      <c r="E54" s="419">
        <v>155</v>
      </c>
      <c r="F54" s="419">
        <v>8.2719165763871498E-4</v>
      </c>
      <c r="G54" s="420">
        <v>6.6414147144885704E-5</v>
      </c>
      <c r="H54" s="419"/>
      <c r="I54" s="419">
        <v>900176</v>
      </c>
      <c r="J54" s="419">
        <v>409</v>
      </c>
      <c r="K54" s="419">
        <v>4.5435559268409699E-4</v>
      </c>
      <c r="L54" s="420">
        <v>2.2461333680933301E-5</v>
      </c>
      <c r="M54" s="419"/>
      <c r="N54" s="419" t="s">
        <v>238</v>
      </c>
      <c r="O54" s="420">
        <v>1.30199749065975E-9</v>
      </c>
      <c r="P54" s="168"/>
      <c r="Q54" s="419">
        <v>187386</v>
      </c>
      <c r="R54" s="419">
        <v>155</v>
      </c>
      <c r="S54" s="419">
        <v>8.2716958577481797E-4</v>
      </c>
      <c r="T54" s="420">
        <v>6.64123757570413E-5</v>
      </c>
      <c r="U54" s="419"/>
      <c r="V54" s="419">
        <v>900583</v>
      </c>
      <c r="W54" s="419">
        <v>413</v>
      </c>
      <c r="X54" s="419">
        <v>4.5859182329668701E-4</v>
      </c>
      <c r="Y54" s="420">
        <v>2.2560653548839E-5</v>
      </c>
      <c r="Z54" s="419"/>
      <c r="AA54" s="419" t="s">
        <v>237</v>
      </c>
      <c r="AB54" s="420">
        <v>2.1338790161120301E-9</v>
      </c>
    </row>
    <row r="55" spans="1:28" s="159" customFormat="1" ht="11">
      <c r="A55" s="168" t="s">
        <v>204</v>
      </c>
      <c r="B55" s="168">
        <v>1</v>
      </c>
      <c r="C55" s="416"/>
      <c r="D55" s="419">
        <v>160383</v>
      </c>
      <c r="E55" s="419">
        <v>130</v>
      </c>
      <c r="F55" s="419">
        <v>8.1055972266387295E-4</v>
      </c>
      <c r="G55" s="420">
        <v>7.1061972982490505E-5</v>
      </c>
      <c r="H55" s="419"/>
      <c r="I55" s="419">
        <v>927097</v>
      </c>
      <c r="J55" s="419">
        <v>431</v>
      </c>
      <c r="K55" s="419">
        <v>4.64892023164782E-4</v>
      </c>
      <c r="L55" s="420">
        <v>2.23878550210336E-5</v>
      </c>
      <c r="M55" s="419"/>
      <c r="N55" s="419" t="s">
        <v>236</v>
      </c>
      <c r="O55" s="420">
        <v>1.3089549059116299E-7</v>
      </c>
      <c r="P55" s="168"/>
      <c r="Q55" s="419">
        <v>160388</v>
      </c>
      <c r="R55" s="419">
        <v>130</v>
      </c>
      <c r="S55" s="419">
        <v>8.1053445394917297E-4</v>
      </c>
      <c r="T55" s="420">
        <v>7.1059758566495193E-5</v>
      </c>
      <c r="U55" s="419"/>
      <c r="V55" s="419">
        <v>927581</v>
      </c>
      <c r="W55" s="419">
        <v>436</v>
      </c>
      <c r="X55" s="419">
        <v>4.7003981323463898E-4</v>
      </c>
      <c r="Y55" s="420">
        <v>2.2505533297146399E-5</v>
      </c>
      <c r="Z55" s="419"/>
      <c r="AA55" s="419" t="s">
        <v>235</v>
      </c>
      <c r="AB55" s="420">
        <v>2.0801958201804299E-7</v>
      </c>
    </row>
    <row r="56" spans="1:28" s="159" customFormat="1" ht="11">
      <c r="A56" s="168" t="s">
        <v>204</v>
      </c>
      <c r="B56" s="168">
        <v>1.2</v>
      </c>
      <c r="C56" s="416"/>
      <c r="D56" s="419">
        <v>137948</v>
      </c>
      <c r="E56" s="419">
        <v>110</v>
      </c>
      <c r="F56" s="419">
        <v>7.9740191956389399E-4</v>
      </c>
      <c r="G56" s="420">
        <v>7.5998970893517194E-5</v>
      </c>
      <c r="H56" s="419"/>
      <c r="I56" s="419">
        <v>949502</v>
      </c>
      <c r="J56" s="419">
        <v>441</v>
      </c>
      <c r="K56" s="419">
        <v>4.6445399799052597E-4</v>
      </c>
      <c r="L56" s="420">
        <v>2.2111720319315899E-5</v>
      </c>
      <c r="M56" s="419"/>
      <c r="N56" s="419" t="s">
        <v>234</v>
      </c>
      <c r="O56" s="420">
        <v>1.3858991360689599E-6</v>
      </c>
      <c r="P56" s="168"/>
      <c r="Q56" s="419">
        <v>137952</v>
      </c>
      <c r="R56" s="419">
        <v>110</v>
      </c>
      <c r="S56" s="419">
        <v>7.9737879842264002E-4</v>
      </c>
      <c r="T56" s="420">
        <v>7.5996768137580895E-5</v>
      </c>
      <c r="U56" s="419"/>
      <c r="V56" s="419">
        <v>950017</v>
      </c>
      <c r="W56" s="419">
        <v>445</v>
      </c>
      <c r="X56" s="419">
        <v>4.6841267051010699E-4</v>
      </c>
      <c r="Y56" s="420">
        <v>2.2199688998176101E-5</v>
      </c>
      <c r="Z56" s="419"/>
      <c r="AA56" s="419" t="s">
        <v>233</v>
      </c>
      <c r="AB56" s="420">
        <v>2.0433512614127002E-6</v>
      </c>
    </row>
    <row r="57" spans="1:28" s="159" customFormat="1" ht="11">
      <c r="A57" s="168" t="s">
        <v>204</v>
      </c>
      <c r="B57" s="168">
        <v>1.4</v>
      </c>
      <c r="C57" s="416"/>
      <c r="D57" s="419">
        <v>118188</v>
      </c>
      <c r="E57" s="419">
        <v>82</v>
      </c>
      <c r="F57" s="419">
        <v>6.9380986225335897E-4</v>
      </c>
      <c r="G57" s="420">
        <v>7.6591897953382697E-5</v>
      </c>
      <c r="H57" s="419"/>
      <c r="I57" s="419">
        <v>969150</v>
      </c>
      <c r="J57" s="419">
        <v>462</v>
      </c>
      <c r="K57" s="419">
        <v>4.7670639219935001E-4</v>
      </c>
      <c r="L57" s="420">
        <v>2.21731016269291E-5</v>
      </c>
      <c r="M57" s="419"/>
      <c r="N57" s="419" t="s">
        <v>232</v>
      </c>
      <c r="O57" s="419">
        <v>2.3951964986564898E-3</v>
      </c>
      <c r="P57" s="168"/>
      <c r="Q57" s="419">
        <v>118191</v>
      </c>
      <c r="R57" s="419">
        <v>82</v>
      </c>
      <c r="S57" s="419">
        <v>6.9379225152507403E-4</v>
      </c>
      <c r="T57" s="420">
        <v>7.6589954523424204E-5</v>
      </c>
      <c r="U57" s="419"/>
      <c r="V57" s="419">
        <v>969778</v>
      </c>
      <c r="W57" s="419">
        <v>465</v>
      </c>
      <c r="X57" s="419">
        <v>4.7949118251806102E-4</v>
      </c>
      <c r="Y57" s="420">
        <v>2.2230539559500702E-5</v>
      </c>
      <c r="Z57" s="419"/>
      <c r="AA57" s="419" t="s">
        <v>231</v>
      </c>
      <c r="AB57" s="419">
        <v>3.0336405426327402E-3</v>
      </c>
    </row>
    <row r="58" spans="1:28" s="159" customFormat="1" ht="11">
      <c r="A58" s="168" t="s">
        <v>204</v>
      </c>
      <c r="B58" s="168">
        <v>1.6</v>
      </c>
      <c r="C58" s="416"/>
      <c r="D58" s="419">
        <v>100478</v>
      </c>
      <c r="E58" s="419">
        <v>80</v>
      </c>
      <c r="F58" s="419">
        <v>7.9619419176337098E-4</v>
      </c>
      <c r="G58" s="420">
        <v>8.8981772251585495E-5</v>
      </c>
      <c r="H58" s="419"/>
      <c r="I58" s="419">
        <v>986725</v>
      </c>
      <c r="J58" s="419">
        <v>475</v>
      </c>
      <c r="K58" s="419">
        <v>4.8139045833438899E-4</v>
      </c>
      <c r="L58" s="420">
        <v>2.20823920092503E-5</v>
      </c>
      <c r="M58" s="419"/>
      <c r="N58" s="419" t="s">
        <v>230</v>
      </c>
      <c r="O58" s="420">
        <v>9.2270539821088E-5</v>
      </c>
      <c r="P58" s="168"/>
      <c r="Q58" s="419">
        <v>100481</v>
      </c>
      <c r="R58" s="419">
        <v>80</v>
      </c>
      <c r="S58" s="419">
        <v>7.9617042027846103E-4</v>
      </c>
      <c r="T58" s="420">
        <v>8.8979116635448197E-5</v>
      </c>
      <c r="U58" s="419"/>
      <c r="V58" s="419">
        <v>987488</v>
      </c>
      <c r="W58" s="419">
        <v>477</v>
      </c>
      <c r="X58" s="419">
        <v>4.8304384458342799E-4</v>
      </c>
      <c r="Y58" s="420">
        <v>2.2111715901639899E-5</v>
      </c>
      <c r="Z58" s="419"/>
      <c r="AA58" s="419" t="s">
        <v>229</v>
      </c>
      <c r="AB58" s="420">
        <v>9.4885639863034706E-5</v>
      </c>
    </row>
    <row r="59" spans="1:28" s="159" customFormat="1" ht="11">
      <c r="A59" s="168" t="s">
        <v>204</v>
      </c>
      <c r="B59" s="168">
        <v>1.8</v>
      </c>
      <c r="C59" s="416"/>
      <c r="D59" s="419">
        <v>84998</v>
      </c>
      <c r="E59" s="419">
        <v>66</v>
      </c>
      <c r="F59" s="419">
        <v>7.7648885856137801E-4</v>
      </c>
      <c r="G59" s="420">
        <v>9.5542056042035502E-5</v>
      </c>
      <c r="H59" s="419"/>
      <c r="I59" s="419">
        <v>1002134</v>
      </c>
      <c r="J59" s="419">
        <v>488</v>
      </c>
      <c r="K59" s="419">
        <v>4.8696082559817298E-4</v>
      </c>
      <c r="L59" s="420">
        <v>2.20383129614364E-5</v>
      </c>
      <c r="M59" s="419"/>
      <c r="N59" s="419" t="s">
        <v>228</v>
      </c>
      <c r="O59" s="419">
        <v>8.2681670852297496E-4</v>
      </c>
      <c r="P59" s="168"/>
      <c r="Q59" s="419">
        <v>85000</v>
      </c>
      <c r="R59" s="419">
        <v>66</v>
      </c>
      <c r="S59" s="419">
        <v>7.7647058823529405E-4</v>
      </c>
      <c r="T59" s="420">
        <v>9.5539808867107999E-5</v>
      </c>
      <c r="U59" s="419"/>
      <c r="V59" s="419">
        <v>1002969</v>
      </c>
      <c r="W59" s="419">
        <v>492</v>
      </c>
      <c r="X59" s="419">
        <v>4.9054357612249202E-4</v>
      </c>
      <c r="Y59" s="420">
        <v>2.2109987401434001E-5</v>
      </c>
      <c r="Z59" s="419"/>
      <c r="AA59" s="419" t="s">
        <v>227</v>
      </c>
      <c r="AB59" s="419">
        <v>8.6900770737396895E-4</v>
      </c>
    </row>
    <row r="60" spans="1:28" s="159" customFormat="1" ht="11">
      <c r="A60" s="168" t="s">
        <v>204</v>
      </c>
      <c r="B60" s="168">
        <v>2</v>
      </c>
      <c r="C60" s="416"/>
      <c r="D60" s="419">
        <v>71590</v>
      </c>
      <c r="E60" s="419">
        <v>60</v>
      </c>
      <c r="F60" s="419">
        <v>8.3810588070959598E-4</v>
      </c>
      <c r="G60" s="419">
        <v>1.0815365333E-4</v>
      </c>
      <c r="H60" s="419"/>
      <c r="I60" s="419">
        <v>1015405</v>
      </c>
      <c r="J60" s="419">
        <v>492</v>
      </c>
      <c r="K60" s="419">
        <v>4.8453572712366002E-4</v>
      </c>
      <c r="L60" s="420">
        <v>2.183926472742E-5</v>
      </c>
      <c r="M60" s="419"/>
      <c r="N60" s="419" t="s">
        <v>226</v>
      </c>
      <c r="O60" s="419">
        <v>1.9861583866127299E-4</v>
      </c>
      <c r="P60" s="168"/>
      <c r="Q60" s="419">
        <v>71592</v>
      </c>
      <c r="R60" s="419">
        <v>60</v>
      </c>
      <c r="S60" s="419">
        <v>8.3808246731478396E-4</v>
      </c>
      <c r="T60" s="419">
        <v>1.0815063320779401E-4</v>
      </c>
      <c r="U60" s="419"/>
      <c r="V60" s="419">
        <v>1016377</v>
      </c>
      <c r="W60" s="419">
        <v>494</v>
      </c>
      <c r="X60" s="419">
        <v>4.86040120939376E-4</v>
      </c>
      <c r="Y60" s="420">
        <v>2.1862663877307899E-5</v>
      </c>
      <c r="Z60" s="419"/>
      <c r="AA60" s="419" t="s">
        <v>225</v>
      </c>
      <c r="AB60" s="419">
        <v>2.0287983351691599E-4</v>
      </c>
    </row>
    <row r="61" spans="1:28" s="159" customFormat="1" ht="11">
      <c r="A61" s="168" t="s">
        <v>204</v>
      </c>
      <c r="B61" s="168">
        <v>2.2000000000000002</v>
      </c>
      <c r="C61" s="416"/>
      <c r="D61" s="419">
        <v>60366</v>
      </c>
      <c r="E61" s="419">
        <v>57</v>
      </c>
      <c r="F61" s="419">
        <v>9.4424013517543004E-4</v>
      </c>
      <c r="G61" s="419">
        <v>1.25008600290069E-4</v>
      </c>
      <c r="H61" s="419"/>
      <c r="I61" s="419">
        <v>1026426</v>
      </c>
      <c r="J61" s="419">
        <v>494</v>
      </c>
      <c r="K61" s="419">
        <v>4.8128165108834E-4</v>
      </c>
      <c r="L61" s="420">
        <v>2.16486737646538E-5</v>
      </c>
      <c r="M61" s="419"/>
      <c r="N61" s="419" t="s">
        <v>224</v>
      </c>
      <c r="O61" s="420">
        <v>9.4520654960236507E-6</v>
      </c>
      <c r="P61" s="168"/>
      <c r="Q61" s="419">
        <v>60367</v>
      </c>
      <c r="R61" s="419">
        <v>57</v>
      </c>
      <c r="S61" s="419">
        <v>9.4422449351466904E-4</v>
      </c>
      <c r="T61" s="419">
        <v>1.25006530458433E-4</v>
      </c>
      <c r="U61" s="419"/>
      <c r="V61" s="419">
        <v>1027602</v>
      </c>
      <c r="W61" s="419">
        <v>504</v>
      </c>
      <c r="X61" s="419">
        <v>4.9046226068069198E-4</v>
      </c>
      <c r="Y61" s="420">
        <v>2.1841567280139001E-5</v>
      </c>
      <c r="Z61" s="419"/>
      <c r="AA61" s="419" t="s">
        <v>223</v>
      </c>
      <c r="AB61" s="420">
        <v>1.74245450991892E-5</v>
      </c>
    </row>
    <row r="62" spans="1:28" s="159" customFormat="1" ht="11">
      <c r="A62" s="168" t="s">
        <v>204</v>
      </c>
      <c r="B62" s="168">
        <v>2.4</v>
      </c>
      <c r="C62" s="416"/>
      <c r="D62" s="419">
        <v>50721</v>
      </c>
      <c r="E62" s="419">
        <v>41</v>
      </c>
      <c r="F62" s="419">
        <v>8.0834368407562904E-4</v>
      </c>
      <c r="G62" s="419">
        <v>1.2619104023407901E-4</v>
      </c>
      <c r="H62" s="419"/>
      <c r="I62" s="419">
        <v>1035761</v>
      </c>
      <c r="J62" s="419">
        <v>511</v>
      </c>
      <c r="K62" s="419">
        <v>4.9335705824026996E-4</v>
      </c>
      <c r="L62" s="420">
        <v>2.1819446936671001E-5</v>
      </c>
      <c r="M62" s="419"/>
      <c r="N62" s="419" t="s">
        <v>222</v>
      </c>
      <c r="O62" s="419">
        <v>4.4099187038593897E-3</v>
      </c>
      <c r="P62" s="168"/>
      <c r="Q62" s="419">
        <v>50722</v>
      </c>
      <c r="R62" s="419">
        <v>41</v>
      </c>
      <c r="S62" s="419">
        <v>8.0832774732857496E-4</v>
      </c>
      <c r="T62" s="419">
        <v>1.26188553344818E-4</v>
      </c>
      <c r="U62" s="419"/>
      <c r="V62" s="419">
        <v>1037247</v>
      </c>
      <c r="W62" s="419">
        <v>518</v>
      </c>
      <c r="X62" s="419">
        <v>4.9939888956053902E-4</v>
      </c>
      <c r="Y62" s="420">
        <v>2.1936847810558399E-5</v>
      </c>
      <c r="Z62" s="419"/>
      <c r="AA62" s="419" t="s">
        <v>221</v>
      </c>
      <c r="AB62" s="419">
        <v>4.7363451078066996E-3</v>
      </c>
    </row>
    <row r="63" spans="1:28" s="159" customFormat="1" ht="11">
      <c r="A63" s="168" t="s">
        <v>204</v>
      </c>
      <c r="B63" s="168">
        <v>2.6</v>
      </c>
      <c r="C63" s="416"/>
      <c r="D63" s="419">
        <v>42416</v>
      </c>
      <c r="E63" s="419">
        <v>34</v>
      </c>
      <c r="F63" s="419">
        <v>8.0158430780837399E-4</v>
      </c>
      <c r="G63" s="419">
        <v>1.3741546648818101E-4</v>
      </c>
      <c r="H63" s="419"/>
      <c r="I63" s="419">
        <v>1043704</v>
      </c>
      <c r="J63" s="419">
        <v>503</v>
      </c>
      <c r="K63" s="419">
        <v>4.81937407540835E-4</v>
      </c>
      <c r="L63" s="420">
        <v>2.14833482253485E-5</v>
      </c>
      <c r="M63" s="419"/>
      <c r="N63" s="419" t="s">
        <v>220</v>
      </c>
      <c r="O63" s="419">
        <v>7.0054065801129E-3</v>
      </c>
      <c r="P63" s="168"/>
      <c r="Q63" s="419">
        <v>42417</v>
      </c>
      <c r="R63" s="419">
        <v>34</v>
      </c>
      <c r="S63" s="419">
        <v>8.0156541009500902E-4</v>
      </c>
      <c r="T63" s="419">
        <v>1.37412228155706E-4</v>
      </c>
      <c r="U63" s="419"/>
      <c r="V63" s="419">
        <v>1045552</v>
      </c>
      <c r="W63" s="419">
        <v>521</v>
      </c>
      <c r="X63" s="419">
        <v>4.9830137573262702E-4</v>
      </c>
      <c r="Y63" s="420">
        <v>2.18255397552666E-5</v>
      </c>
      <c r="Z63" s="419"/>
      <c r="AA63" s="419" t="s">
        <v>219</v>
      </c>
      <c r="AB63" s="419">
        <v>1.1056565597422499E-2</v>
      </c>
    </row>
    <row r="64" spans="1:28" s="159" customFormat="1" ht="11">
      <c r="A64" s="168" t="s">
        <v>204</v>
      </c>
      <c r="B64" s="168">
        <v>2.8</v>
      </c>
      <c r="C64" s="416"/>
      <c r="D64" s="419">
        <v>35419</v>
      </c>
      <c r="E64" s="419">
        <v>36</v>
      </c>
      <c r="F64" s="419">
        <v>1.0164036251729301E-3</v>
      </c>
      <c r="G64" s="419">
        <v>1.6931449261478899E-4</v>
      </c>
      <c r="H64" s="419"/>
      <c r="I64" s="419">
        <v>1050178</v>
      </c>
      <c r="J64" s="419">
        <v>502</v>
      </c>
      <c r="K64" s="419">
        <v>4.7801420330648701E-4</v>
      </c>
      <c r="L64" s="420">
        <v>2.1329718222044001E-5</v>
      </c>
      <c r="M64" s="419"/>
      <c r="N64" s="419" t="s">
        <v>218</v>
      </c>
      <c r="O64" s="420">
        <v>7.4896265542962303E-5</v>
      </c>
      <c r="P64" s="168"/>
      <c r="Q64" s="419">
        <v>35419</v>
      </c>
      <c r="R64" s="419">
        <v>36</v>
      </c>
      <c r="S64" s="419">
        <v>1.0164036251729301E-3</v>
      </c>
      <c r="T64" s="419">
        <v>1.6931449261478899E-4</v>
      </c>
      <c r="U64" s="419"/>
      <c r="V64" s="419">
        <v>1052550</v>
      </c>
      <c r="W64" s="419">
        <v>520</v>
      </c>
      <c r="X64" s="419">
        <v>4.9403828796731701E-4</v>
      </c>
      <c r="Y64" s="420">
        <v>2.16596597814293E-5</v>
      </c>
      <c r="Z64" s="419"/>
      <c r="AA64" s="419" t="s">
        <v>217</v>
      </c>
      <c r="AB64" s="419">
        <v>1.64048222854137E-4</v>
      </c>
    </row>
    <row r="65" spans="1:28" s="159" customFormat="1" ht="11">
      <c r="A65" s="168" t="s">
        <v>204</v>
      </c>
      <c r="B65" s="168">
        <v>3</v>
      </c>
      <c r="C65" s="416"/>
      <c r="D65" s="419">
        <v>29688</v>
      </c>
      <c r="E65" s="419">
        <v>32</v>
      </c>
      <c r="F65" s="419">
        <v>1.0778765831312299E-3</v>
      </c>
      <c r="G65" s="419">
        <v>1.9044074144958001E-4</v>
      </c>
      <c r="H65" s="419"/>
      <c r="I65" s="419">
        <v>1055345</v>
      </c>
      <c r="J65" s="419">
        <v>506</v>
      </c>
      <c r="K65" s="419">
        <v>4.7946406151542901E-4</v>
      </c>
      <c r="L65" s="420">
        <v>2.1309666955518698E-5</v>
      </c>
      <c r="M65" s="419"/>
      <c r="N65" s="419" t="s">
        <v>216</v>
      </c>
      <c r="O65" s="420">
        <v>5.4115255095936697E-5</v>
      </c>
      <c r="P65" s="168"/>
      <c r="Q65" s="419">
        <v>29688</v>
      </c>
      <c r="R65" s="419">
        <v>32</v>
      </c>
      <c r="S65" s="419">
        <v>1.0778765831312299E-3</v>
      </c>
      <c r="T65" s="419">
        <v>1.9044074144958001E-4</v>
      </c>
      <c r="U65" s="419"/>
      <c r="V65" s="419">
        <v>1058281</v>
      </c>
      <c r="W65" s="419">
        <v>525</v>
      </c>
      <c r="X65" s="419">
        <v>4.9608752306806996E-4</v>
      </c>
      <c r="Y65" s="420">
        <v>2.1645663461003601E-5</v>
      </c>
      <c r="Z65" s="419"/>
      <c r="AA65" s="419" t="s">
        <v>215</v>
      </c>
      <c r="AB65" s="419">
        <v>1.1630317419127301E-4</v>
      </c>
    </row>
    <row r="66" spans="1:28" s="159" customFormat="1" ht="11">
      <c r="A66" s="168" t="s">
        <v>204</v>
      </c>
      <c r="B66" s="168">
        <v>3.2</v>
      </c>
      <c r="C66" s="416"/>
      <c r="D66" s="419">
        <v>24799</v>
      </c>
      <c r="E66" s="419">
        <v>29</v>
      </c>
      <c r="F66" s="419">
        <v>1.16940199201581E-3</v>
      </c>
      <c r="G66" s="419">
        <v>2.17025491948957E-4</v>
      </c>
      <c r="H66" s="419"/>
      <c r="I66" s="419">
        <v>1059887</v>
      </c>
      <c r="J66" s="419">
        <v>508</v>
      </c>
      <c r="K66" s="419">
        <v>4.7929637782140902E-4</v>
      </c>
      <c r="L66" s="420">
        <v>2.1260241229427899E-5</v>
      </c>
      <c r="M66" s="419"/>
      <c r="N66" s="419" t="s">
        <v>214</v>
      </c>
      <c r="O66" s="420">
        <v>3.0094199165630101E-5</v>
      </c>
      <c r="P66" s="168"/>
      <c r="Q66" s="419">
        <v>24799</v>
      </c>
      <c r="R66" s="419">
        <v>29</v>
      </c>
      <c r="S66" s="419">
        <v>1.16940199201581E-3</v>
      </c>
      <c r="T66" s="419">
        <v>2.17025491948957E-4</v>
      </c>
      <c r="U66" s="419"/>
      <c r="V66" s="419">
        <v>1063170</v>
      </c>
      <c r="W66" s="419">
        <v>529</v>
      </c>
      <c r="X66" s="419">
        <v>4.9756859204078401E-4</v>
      </c>
      <c r="Y66" s="420">
        <v>2.1628034321169401E-5</v>
      </c>
      <c r="Z66" s="419"/>
      <c r="AA66" s="419" t="s">
        <v>213</v>
      </c>
      <c r="AB66" s="420">
        <v>5.1534209973618399E-5</v>
      </c>
    </row>
    <row r="67" spans="1:28" s="159" customFormat="1" ht="11">
      <c r="A67" s="168" t="s">
        <v>204</v>
      </c>
      <c r="B67" s="168">
        <v>3.4</v>
      </c>
      <c r="C67" s="416"/>
      <c r="D67" s="419">
        <v>20758</v>
      </c>
      <c r="E67" s="419">
        <v>17</v>
      </c>
      <c r="F67" s="419">
        <v>8.1896136429328499E-4</v>
      </c>
      <c r="G67" s="419">
        <v>1.9854595566539201E-4</v>
      </c>
      <c r="H67" s="419"/>
      <c r="I67" s="419">
        <v>1063357</v>
      </c>
      <c r="J67" s="419">
        <v>511</v>
      </c>
      <c r="K67" s="419">
        <v>4.8055356761652002E-4</v>
      </c>
      <c r="L67" s="420">
        <v>2.1253329716409701E-5</v>
      </c>
      <c r="M67" s="419"/>
      <c r="N67" s="419" t="s">
        <v>212</v>
      </c>
      <c r="O67" s="419">
        <v>3.7272425107753797E-2</v>
      </c>
      <c r="P67" s="168"/>
      <c r="Q67" s="419">
        <v>20758</v>
      </c>
      <c r="R67" s="419">
        <v>17</v>
      </c>
      <c r="S67" s="419">
        <v>8.1896136429328499E-4</v>
      </c>
      <c r="T67" s="419">
        <v>1.9854595566539201E-4</v>
      </c>
      <c r="U67" s="419"/>
      <c r="V67" s="419">
        <v>1067211</v>
      </c>
      <c r="W67" s="419">
        <v>533</v>
      </c>
      <c r="X67" s="419">
        <v>4.9943263328432695E-4</v>
      </c>
      <c r="Y67" s="420">
        <v>2.1627425965786801E-5</v>
      </c>
      <c r="Z67" s="419"/>
      <c r="AA67" s="419" t="s">
        <v>211</v>
      </c>
      <c r="AB67" s="419">
        <v>5.8224456335544801E-2</v>
      </c>
    </row>
    <row r="68" spans="1:28" s="159" customFormat="1" ht="11">
      <c r="A68" s="168" t="s">
        <v>204</v>
      </c>
      <c r="B68" s="168">
        <v>3.6</v>
      </c>
      <c r="C68" s="416"/>
      <c r="D68" s="419">
        <v>17327</v>
      </c>
      <c r="E68" s="419">
        <v>12</v>
      </c>
      <c r="F68" s="419">
        <v>6.92560743348531E-4</v>
      </c>
      <c r="G68" s="419">
        <v>1.9985582368445899E-4</v>
      </c>
      <c r="H68" s="419"/>
      <c r="I68" s="419">
        <v>1065989</v>
      </c>
      <c r="J68" s="419">
        <v>515</v>
      </c>
      <c r="K68" s="419">
        <v>4.83119431814024E-4</v>
      </c>
      <c r="L68" s="420">
        <v>2.1283642618479699E-5</v>
      </c>
      <c r="M68" s="419"/>
      <c r="N68" s="419" t="s">
        <v>210</v>
      </c>
      <c r="O68" s="419">
        <v>0.21951187575161199</v>
      </c>
      <c r="P68" s="168"/>
      <c r="Q68" s="419">
        <v>17327</v>
      </c>
      <c r="R68" s="419">
        <v>12</v>
      </c>
      <c r="S68" s="419">
        <v>6.92560743348531E-4</v>
      </c>
      <c r="T68" s="419">
        <v>1.9985582368445899E-4</v>
      </c>
      <c r="U68" s="419"/>
      <c r="V68" s="419">
        <v>1070642</v>
      </c>
      <c r="W68" s="419">
        <v>538</v>
      </c>
      <c r="X68" s="419">
        <v>5.0250223697557203E-4</v>
      </c>
      <c r="Y68" s="420">
        <v>2.16589658830513E-5</v>
      </c>
      <c r="Z68" s="419"/>
      <c r="AA68" s="419" t="s">
        <v>209</v>
      </c>
      <c r="AB68" s="419">
        <v>0.30163265276999501</v>
      </c>
    </row>
    <row r="69" spans="1:28" s="159" customFormat="1" ht="11">
      <c r="A69" s="168" t="s">
        <v>204</v>
      </c>
      <c r="B69" s="168">
        <v>3.8</v>
      </c>
      <c r="C69" s="416"/>
      <c r="D69" s="419">
        <v>14492</v>
      </c>
      <c r="E69" s="419">
        <v>9</v>
      </c>
      <c r="F69" s="419">
        <v>6.2103229367927099E-4</v>
      </c>
      <c r="G69" s="419">
        <v>2.0694647439167401E-4</v>
      </c>
      <c r="H69" s="419"/>
      <c r="I69" s="419">
        <v>1068337</v>
      </c>
      <c r="J69" s="419">
        <v>518</v>
      </c>
      <c r="K69" s="419">
        <v>4.8486573057003498E-4</v>
      </c>
      <c r="L69" s="420">
        <v>2.1298611773446499E-5</v>
      </c>
      <c r="M69" s="419"/>
      <c r="N69" s="419" t="s">
        <v>208</v>
      </c>
      <c r="O69" s="419">
        <v>0.44333001692219898</v>
      </c>
      <c r="P69" s="168"/>
      <c r="Q69" s="419">
        <v>14492</v>
      </c>
      <c r="R69" s="419">
        <v>9</v>
      </c>
      <c r="S69" s="419">
        <v>6.2103229367927099E-4</v>
      </c>
      <c r="T69" s="419">
        <v>2.0694647439167401E-4</v>
      </c>
      <c r="U69" s="419"/>
      <c r="V69" s="419">
        <v>1073477</v>
      </c>
      <c r="W69" s="419">
        <v>539</v>
      </c>
      <c r="X69" s="419">
        <v>5.0210670559313296E-4</v>
      </c>
      <c r="Y69" s="420">
        <v>2.16218365668297E-5</v>
      </c>
      <c r="Z69" s="419"/>
      <c r="AA69" s="419" t="s">
        <v>207</v>
      </c>
      <c r="AB69" s="419">
        <v>0.45564138253054598</v>
      </c>
    </row>
    <row r="70" spans="1:28" s="159" customFormat="1" ht="11">
      <c r="A70" s="168" t="s">
        <v>204</v>
      </c>
      <c r="B70" s="168">
        <v>4</v>
      </c>
      <c r="C70" s="416"/>
      <c r="D70" s="419">
        <v>12101</v>
      </c>
      <c r="E70" s="419">
        <v>6</v>
      </c>
      <c r="F70" s="419">
        <v>4.9582679117428298E-4</v>
      </c>
      <c r="G70" s="419">
        <v>2.0237025090247201E-4</v>
      </c>
      <c r="H70" s="419"/>
      <c r="I70" s="419">
        <v>1069172</v>
      </c>
      <c r="J70" s="419">
        <v>520</v>
      </c>
      <c r="K70" s="419">
        <v>4.8635766742862699E-4</v>
      </c>
      <c r="L70" s="420">
        <v>2.1323007427208299E-5</v>
      </c>
      <c r="M70" s="419"/>
      <c r="N70" s="419" t="s">
        <v>206</v>
      </c>
      <c r="O70" s="419">
        <v>0.83577683393600599</v>
      </c>
      <c r="P70" s="168"/>
      <c r="Q70" s="419">
        <v>12101</v>
      </c>
      <c r="R70" s="419">
        <v>6</v>
      </c>
      <c r="S70" s="419">
        <v>4.9582679117428298E-4</v>
      </c>
      <c r="T70" s="419">
        <v>2.0237025090247201E-4</v>
      </c>
      <c r="U70" s="419"/>
      <c r="V70" s="419">
        <v>1075868</v>
      </c>
      <c r="W70" s="419">
        <v>541</v>
      </c>
      <c r="X70" s="419">
        <v>5.0284979198191601E-4</v>
      </c>
      <c r="Y70" s="420">
        <v>2.1613764857738401E-5</v>
      </c>
      <c r="Z70" s="419"/>
      <c r="AA70" s="419" t="s">
        <v>205</v>
      </c>
      <c r="AB70" s="419">
        <v>1</v>
      </c>
    </row>
    <row r="71" spans="1:28" s="159" customFormat="1" ht="6" customHeight="1">
      <c r="A71" s="169"/>
      <c r="B71" s="169"/>
      <c r="C71" s="421"/>
      <c r="D71" s="169"/>
      <c r="E71" s="169"/>
      <c r="F71" s="169"/>
      <c r="G71" s="169"/>
      <c r="H71" s="169"/>
      <c r="I71" s="169"/>
      <c r="J71" s="169"/>
      <c r="K71" s="169"/>
      <c r="L71" s="169"/>
      <c r="M71" s="169"/>
      <c r="N71" s="169"/>
      <c r="O71" s="169"/>
      <c r="P71" s="169"/>
      <c r="Q71" s="169"/>
      <c r="R71" s="169"/>
      <c r="S71" s="169"/>
      <c r="T71" s="169"/>
      <c r="U71" s="175"/>
      <c r="V71" s="169"/>
      <c r="W71" s="169"/>
      <c r="X71" s="169"/>
      <c r="Y71" s="169"/>
      <c r="Z71" s="175"/>
      <c r="AA71" s="169"/>
      <c r="AB71" s="169"/>
    </row>
  </sheetData>
  <mergeCells count="8">
    <mergeCell ref="Q3:AB3"/>
    <mergeCell ref="Q4:T4"/>
    <mergeCell ref="V4:Y4"/>
    <mergeCell ref="AA4:AB4"/>
    <mergeCell ref="D4:G4"/>
    <mergeCell ref="I4:L4"/>
    <mergeCell ref="N4:O4"/>
    <mergeCell ref="D3:O3"/>
  </mergeCells>
  <pageMargins left="0.7" right="0.7" top="0.75" bottom="0.75" header="0.3" footer="0.3"/>
  <extLst>
    <ext xmlns:mx="http://schemas.microsoft.com/office/mac/excel/2008/main" uri="{64002731-A6B0-56B0-2670-7721B7C09600}">
      <mx:PLV Mode="0" OnePage="0" WScale="0"/>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3"/>
  <sheetViews>
    <sheetView showGridLines="0" workbookViewId="0">
      <selection activeCell="B6" sqref="B6:M28"/>
    </sheetView>
  </sheetViews>
  <sheetFormatPr baseColWidth="10" defaultColWidth="12.5" defaultRowHeight="12" x14ac:dyDescent="0"/>
  <cols>
    <col min="1" max="1" width="14.5" style="18" customWidth="1"/>
    <col min="2" max="2" width="9.1640625" style="18" bestFit="1" customWidth="1"/>
    <col min="3" max="3" width="6.33203125" style="18" bestFit="1" customWidth="1"/>
    <col min="4" max="4" width="8.83203125" style="18" bestFit="1" customWidth="1"/>
    <col min="5" max="5" width="10.33203125" style="18" bestFit="1" customWidth="1"/>
    <col min="6" max="6" width="6.5" style="18" customWidth="1"/>
    <col min="7" max="7" width="7.5" style="18" customWidth="1"/>
    <col min="8" max="8" width="10.5" style="18" customWidth="1"/>
    <col min="9" max="9" width="9.5" style="18" bestFit="1" customWidth="1"/>
    <col min="10" max="10" width="9.1640625" style="18" bestFit="1" customWidth="1"/>
    <col min="11" max="11" width="9.5" style="18" bestFit="1" customWidth="1"/>
    <col min="12" max="12" width="24.5" style="18" bestFit="1" customWidth="1"/>
    <col min="13" max="13" width="40.5" style="18" bestFit="1" customWidth="1"/>
    <col min="14" max="16384" width="12.5" style="18"/>
  </cols>
  <sheetData>
    <row r="1" spans="1:13">
      <c r="A1" s="21" t="s">
        <v>8505</v>
      </c>
      <c r="B1" s="21"/>
      <c r="C1" s="21"/>
      <c r="D1" s="21"/>
      <c r="E1" s="21"/>
      <c r="F1" s="21"/>
      <c r="G1" s="21"/>
      <c r="H1" s="21"/>
      <c r="I1" s="21"/>
      <c r="J1" s="21"/>
      <c r="K1" s="21"/>
      <c r="L1" s="21"/>
      <c r="M1" s="21"/>
    </row>
    <row r="2" spans="1:13">
      <c r="A2" s="117"/>
      <c r="B2" s="21"/>
      <c r="C2" s="21"/>
      <c r="D2" s="21"/>
      <c r="E2" s="21"/>
      <c r="F2" s="21"/>
      <c r="G2" s="21"/>
      <c r="H2" s="21"/>
      <c r="I2" s="21"/>
      <c r="J2" s="21"/>
      <c r="K2" s="21"/>
      <c r="L2" s="21"/>
      <c r="M2" s="21"/>
    </row>
    <row r="3" spans="1:13" s="355" customFormat="1" ht="22">
      <c r="A3" s="216" t="s">
        <v>175</v>
      </c>
      <c r="B3" s="216" t="s">
        <v>399</v>
      </c>
      <c r="C3" s="216" t="s">
        <v>0</v>
      </c>
      <c r="D3" s="216" t="s">
        <v>398</v>
      </c>
      <c r="E3" s="216" t="s">
        <v>397</v>
      </c>
      <c r="F3" s="216" t="s">
        <v>396</v>
      </c>
      <c r="G3" s="216" t="s">
        <v>6</v>
      </c>
      <c r="H3" s="216" t="s">
        <v>2891</v>
      </c>
      <c r="I3" s="216" t="s">
        <v>7</v>
      </c>
      <c r="J3" s="216" t="s">
        <v>2894</v>
      </c>
      <c r="K3" s="216" t="s">
        <v>9</v>
      </c>
      <c r="L3" s="216" t="s">
        <v>2892</v>
      </c>
      <c r="M3" s="216" t="s">
        <v>395</v>
      </c>
    </row>
    <row r="4" spans="1:13" s="355" customFormat="1" ht="7.25" customHeight="1">
      <c r="A4" s="422"/>
      <c r="B4" s="423"/>
      <c r="C4" s="423"/>
      <c r="D4" s="423"/>
      <c r="E4" s="423"/>
      <c r="F4" s="423"/>
      <c r="G4" s="423"/>
      <c r="H4" s="423"/>
      <c r="I4" s="423"/>
      <c r="J4" s="423"/>
      <c r="K4" s="423"/>
      <c r="L4" s="423"/>
      <c r="M4" s="423"/>
    </row>
    <row r="5" spans="1:13" s="402" customFormat="1" ht="11">
      <c r="A5" s="525" t="s">
        <v>178</v>
      </c>
      <c r="B5" s="352" t="s">
        <v>350</v>
      </c>
      <c r="C5" s="402">
        <v>7</v>
      </c>
      <c r="D5" s="402">
        <v>121033121</v>
      </c>
      <c r="E5" s="402" t="s">
        <v>169</v>
      </c>
      <c r="F5" s="402" t="s">
        <v>15</v>
      </c>
      <c r="G5" s="402" t="s">
        <v>14</v>
      </c>
      <c r="H5" s="159">
        <v>0.28488799999999997</v>
      </c>
      <c r="I5" s="159">
        <v>0.186109</v>
      </c>
      <c r="J5" s="159">
        <v>1.7420999999999999E-2</v>
      </c>
      <c r="K5" s="202">
        <v>1.21E-25</v>
      </c>
      <c r="L5" s="402" t="s">
        <v>349</v>
      </c>
      <c r="M5" s="402" t="s">
        <v>319</v>
      </c>
    </row>
    <row r="6" spans="1:13" s="402" customFormat="1" ht="11">
      <c r="A6" s="525"/>
      <c r="B6" s="352" t="s">
        <v>350</v>
      </c>
      <c r="C6" s="402">
        <v>7</v>
      </c>
      <c r="D6" s="402">
        <v>120953756</v>
      </c>
      <c r="E6" s="402" t="s">
        <v>136</v>
      </c>
      <c r="F6" s="402" t="s">
        <v>18</v>
      </c>
      <c r="G6" s="402" t="s">
        <v>20</v>
      </c>
      <c r="H6" s="159">
        <v>4.9026E-2</v>
      </c>
      <c r="I6" s="159">
        <v>0.33805000000000002</v>
      </c>
      <c r="J6" s="159">
        <v>3.5723999999999999E-2</v>
      </c>
      <c r="K6" s="202">
        <v>1.83E-20</v>
      </c>
      <c r="L6" s="402" t="s">
        <v>2872</v>
      </c>
      <c r="M6" s="402" t="s">
        <v>336</v>
      </c>
    </row>
    <row r="7" spans="1:13" s="402" customFormat="1" ht="11">
      <c r="A7" s="525"/>
      <c r="B7" s="352" t="s">
        <v>350</v>
      </c>
      <c r="C7" s="402">
        <v>7</v>
      </c>
      <c r="D7" s="402">
        <v>120742980</v>
      </c>
      <c r="E7" s="402" t="s">
        <v>34</v>
      </c>
      <c r="F7" s="402" t="s">
        <v>14</v>
      </c>
      <c r="G7" s="402" t="s">
        <v>15</v>
      </c>
      <c r="H7" s="159">
        <v>9.4269999999999996E-3</v>
      </c>
      <c r="I7" s="159">
        <v>0.473966</v>
      </c>
      <c r="J7" s="159">
        <v>8.0861000000000002E-2</v>
      </c>
      <c r="K7" s="202">
        <v>9.3100000000000003E-9</v>
      </c>
      <c r="L7" s="402" t="s">
        <v>190</v>
      </c>
      <c r="M7" s="402" t="s">
        <v>319</v>
      </c>
    </row>
    <row r="8" spans="1:13" s="402" customFormat="1" ht="11">
      <c r="A8" s="419"/>
      <c r="B8" s="352"/>
      <c r="K8" s="424"/>
    </row>
    <row r="9" spans="1:13" s="402" customFormat="1" ht="11">
      <c r="A9" s="525" t="s">
        <v>184</v>
      </c>
      <c r="B9" s="352" t="s">
        <v>370</v>
      </c>
      <c r="C9" s="159">
        <v>1</v>
      </c>
      <c r="D9" s="159">
        <v>22698447</v>
      </c>
      <c r="E9" s="159" t="s">
        <v>186</v>
      </c>
      <c r="F9" s="159" t="s">
        <v>20</v>
      </c>
      <c r="G9" s="159" t="s">
        <v>18</v>
      </c>
      <c r="H9" s="159">
        <v>0.169711</v>
      </c>
      <c r="I9" s="159">
        <v>8.3797999999999997E-2</v>
      </c>
      <c r="J9" s="159">
        <v>9.8230000000000001E-3</v>
      </c>
      <c r="K9" s="202">
        <v>7.3600000000000003E-17</v>
      </c>
      <c r="L9" s="402" t="s">
        <v>393</v>
      </c>
      <c r="M9" s="402" t="s">
        <v>336</v>
      </c>
    </row>
    <row r="10" spans="1:13" s="402" customFormat="1" ht="11">
      <c r="A10" s="525"/>
      <c r="B10" s="352" t="s">
        <v>369</v>
      </c>
      <c r="C10" s="159">
        <v>1</v>
      </c>
      <c r="D10" s="159">
        <v>68656697</v>
      </c>
      <c r="E10" s="159" t="s">
        <v>368</v>
      </c>
      <c r="F10" s="159" t="s">
        <v>15</v>
      </c>
      <c r="G10" s="159" t="s">
        <v>14</v>
      </c>
      <c r="H10" s="159">
        <v>0.37667400000000001</v>
      </c>
      <c r="I10" s="159">
        <v>6.1942999999999998E-2</v>
      </c>
      <c r="J10" s="159">
        <v>7.6990000000000001E-3</v>
      </c>
      <c r="K10" s="202">
        <v>3.6499999999999998E-15</v>
      </c>
      <c r="L10" s="402" t="s">
        <v>367</v>
      </c>
      <c r="M10" s="402" t="s">
        <v>319</v>
      </c>
    </row>
    <row r="11" spans="1:13" s="402" customFormat="1" ht="11">
      <c r="A11" s="525"/>
      <c r="B11" s="352" t="s">
        <v>365</v>
      </c>
      <c r="C11" s="159">
        <v>2</v>
      </c>
      <c r="D11" s="159">
        <v>166572906</v>
      </c>
      <c r="E11" s="159" t="s">
        <v>392</v>
      </c>
      <c r="F11" s="159" t="s">
        <v>15</v>
      </c>
      <c r="G11" s="159" t="s">
        <v>18</v>
      </c>
      <c r="H11" s="159">
        <v>0.49514000000000002</v>
      </c>
      <c r="I11" s="159">
        <v>-5.9358000000000001E-2</v>
      </c>
      <c r="J11" s="159">
        <v>7.5209999999999999E-3</v>
      </c>
      <c r="K11" s="202">
        <v>1.1999999999999999E-14</v>
      </c>
      <c r="L11" s="402" t="s">
        <v>391</v>
      </c>
      <c r="M11" s="402" t="s">
        <v>336</v>
      </c>
    </row>
    <row r="12" spans="1:13" s="402" customFormat="1" ht="11">
      <c r="A12" s="525"/>
      <c r="B12" s="352" t="s">
        <v>363</v>
      </c>
      <c r="C12" s="159">
        <v>3</v>
      </c>
      <c r="D12" s="159">
        <v>41121251</v>
      </c>
      <c r="E12" s="159" t="s">
        <v>390</v>
      </c>
      <c r="F12" s="159" t="s">
        <v>14</v>
      </c>
      <c r="G12" s="159" t="s">
        <v>15</v>
      </c>
      <c r="H12" s="159">
        <v>0.51428700000000005</v>
      </c>
      <c r="I12" s="159">
        <v>-6.3844999999999999E-2</v>
      </c>
      <c r="J12" s="159">
        <v>7.5649999999999997E-3</v>
      </c>
      <c r="K12" s="202">
        <v>1.56E-16</v>
      </c>
      <c r="L12" s="402" t="s">
        <v>389</v>
      </c>
      <c r="M12" s="402" t="s">
        <v>336</v>
      </c>
    </row>
    <row r="13" spans="1:13" s="402" customFormat="1" ht="11">
      <c r="A13" s="525"/>
      <c r="B13" s="352" t="s">
        <v>388</v>
      </c>
      <c r="C13" s="159">
        <v>5</v>
      </c>
      <c r="D13" s="159">
        <v>88376061</v>
      </c>
      <c r="E13" s="159" t="s">
        <v>387</v>
      </c>
      <c r="F13" s="159" t="s">
        <v>15</v>
      </c>
      <c r="G13" s="159" t="s">
        <v>18</v>
      </c>
      <c r="H13" s="159">
        <v>0.461982</v>
      </c>
      <c r="I13" s="159">
        <v>-7.9452999999999996E-2</v>
      </c>
      <c r="J13" s="159">
        <v>7.5249999999999996E-3</v>
      </c>
      <c r="K13" s="202">
        <v>5.4400000000000002E-25</v>
      </c>
      <c r="L13" s="402" t="s">
        <v>386</v>
      </c>
      <c r="M13" s="402" t="s">
        <v>319</v>
      </c>
    </row>
    <row r="14" spans="1:13" s="402" customFormat="1" ht="11">
      <c r="A14" s="525"/>
      <c r="B14" s="352" t="s">
        <v>361</v>
      </c>
      <c r="C14" s="159">
        <v>6</v>
      </c>
      <c r="D14" s="159">
        <v>151874122</v>
      </c>
      <c r="E14" s="159" t="s">
        <v>385</v>
      </c>
      <c r="F14" s="159" t="s">
        <v>18</v>
      </c>
      <c r="G14" s="159" t="s">
        <v>20</v>
      </c>
      <c r="H14" s="159">
        <v>0.50958000000000003</v>
      </c>
      <c r="I14" s="159">
        <v>-5.2735999999999998E-2</v>
      </c>
      <c r="J14" s="159">
        <v>7.6080000000000002E-3</v>
      </c>
      <c r="K14" s="202">
        <v>1.23E-11</v>
      </c>
      <c r="L14" s="402" t="s">
        <v>359</v>
      </c>
      <c r="M14" s="402" t="s">
        <v>319</v>
      </c>
    </row>
    <row r="15" spans="1:13" s="402" customFormat="1" ht="11">
      <c r="A15" s="525"/>
      <c r="B15" s="352" t="s">
        <v>357</v>
      </c>
      <c r="C15" s="159">
        <v>7</v>
      </c>
      <c r="D15" s="159">
        <v>38153650</v>
      </c>
      <c r="E15" s="159" t="s">
        <v>384</v>
      </c>
      <c r="F15" s="159" t="s">
        <v>18</v>
      </c>
      <c r="G15" s="159" t="s">
        <v>15</v>
      </c>
      <c r="H15" s="159">
        <v>0.20712</v>
      </c>
      <c r="I15" s="159">
        <v>5.6815999999999998E-2</v>
      </c>
      <c r="J15" s="159">
        <v>9.3609999999999995E-3</v>
      </c>
      <c r="K15" s="202">
        <v>2.9600000000000001E-9</v>
      </c>
      <c r="M15" s="402" t="s">
        <v>336</v>
      </c>
    </row>
    <row r="16" spans="1:13" s="402" customFormat="1" ht="11">
      <c r="A16" s="525"/>
      <c r="B16" s="352" t="s">
        <v>354</v>
      </c>
      <c r="C16" s="159">
        <v>7</v>
      </c>
      <c r="D16" s="159">
        <v>96154912</v>
      </c>
      <c r="E16" s="159" t="s">
        <v>383</v>
      </c>
      <c r="F16" s="159" t="s">
        <v>20</v>
      </c>
      <c r="G16" s="159" t="s">
        <v>15</v>
      </c>
      <c r="H16" s="159">
        <v>0.52304099999999998</v>
      </c>
      <c r="I16" s="159">
        <v>-6.5630999999999995E-2</v>
      </c>
      <c r="J16" s="159">
        <v>7.8949999999999992E-3</v>
      </c>
      <c r="K16" s="202">
        <v>4.37E-16</v>
      </c>
      <c r="L16" s="402" t="s">
        <v>382</v>
      </c>
      <c r="M16" s="402" t="s">
        <v>351</v>
      </c>
    </row>
    <row r="17" spans="1:13" s="402" customFormat="1" ht="11">
      <c r="A17" s="525"/>
      <c r="B17" s="352" t="s">
        <v>350</v>
      </c>
      <c r="C17" s="159">
        <v>7</v>
      </c>
      <c r="D17" s="159">
        <v>120966790</v>
      </c>
      <c r="E17" s="159" t="s">
        <v>143</v>
      </c>
      <c r="F17" s="159" t="s">
        <v>20</v>
      </c>
      <c r="G17" s="159" t="s">
        <v>18</v>
      </c>
      <c r="H17" s="159">
        <v>0.25723499999999999</v>
      </c>
      <c r="I17" s="159">
        <v>5.7988999999999999E-2</v>
      </c>
      <c r="J17" s="159">
        <v>8.5220000000000001E-3</v>
      </c>
      <c r="K17" s="202">
        <v>2.8699999999999998E-11</v>
      </c>
      <c r="L17" s="402" t="s">
        <v>381</v>
      </c>
      <c r="M17" s="402" t="s">
        <v>319</v>
      </c>
    </row>
    <row r="18" spans="1:13" s="402" customFormat="1" ht="11">
      <c r="A18" s="525"/>
      <c r="B18" s="352" t="s">
        <v>347</v>
      </c>
      <c r="C18" s="159">
        <v>8</v>
      </c>
      <c r="D18" s="159">
        <v>120007395</v>
      </c>
      <c r="E18" s="159" t="s">
        <v>380</v>
      </c>
      <c r="F18" s="159" t="s">
        <v>14</v>
      </c>
      <c r="G18" s="159" t="s">
        <v>15</v>
      </c>
      <c r="H18" s="159">
        <v>0.496776</v>
      </c>
      <c r="I18" s="159">
        <v>6.1596999999999999E-2</v>
      </c>
      <c r="J18" s="159">
        <v>7.6099999999999996E-3</v>
      </c>
      <c r="K18" s="202">
        <v>2.4899999999999998E-15</v>
      </c>
      <c r="L18" s="402" t="s">
        <v>379</v>
      </c>
      <c r="M18" s="402" t="s">
        <v>378</v>
      </c>
    </row>
    <row r="19" spans="1:13" s="402" customFormat="1" ht="11">
      <c r="A19" s="525"/>
      <c r="B19" s="352" t="s">
        <v>377</v>
      </c>
      <c r="C19" s="159">
        <v>11</v>
      </c>
      <c r="D19" s="159">
        <v>15710084</v>
      </c>
      <c r="E19" s="159" t="s">
        <v>376</v>
      </c>
      <c r="F19" s="159" t="s">
        <v>20</v>
      </c>
      <c r="G19" s="159" t="s">
        <v>14</v>
      </c>
      <c r="H19" s="159">
        <v>0.172231</v>
      </c>
      <c r="I19" s="159">
        <v>8.2770999999999997E-2</v>
      </c>
      <c r="J19" s="159">
        <v>9.7149999999999997E-3</v>
      </c>
      <c r="K19" s="202">
        <v>8.0699999999999997E-17</v>
      </c>
      <c r="M19" s="402" t="s">
        <v>336</v>
      </c>
    </row>
    <row r="20" spans="1:13" s="402" customFormat="1" ht="11">
      <c r="A20" s="525"/>
      <c r="B20" s="352" t="s">
        <v>332</v>
      </c>
      <c r="C20" s="282">
        <v>16</v>
      </c>
      <c r="D20" s="282">
        <v>377367</v>
      </c>
      <c r="E20" s="282" t="s">
        <v>375</v>
      </c>
      <c r="F20" s="282" t="s">
        <v>20</v>
      </c>
      <c r="G20" s="282" t="s">
        <v>18</v>
      </c>
      <c r="H20" s="282">
        <v>0.47321600000000003</v>
      </c>
      <c r="I20" s="282">
        <v>-5.1187999999999997E-2</v>
      </c>
      <c r="J20" s="282">
        <v>7.5459999999999998E-3</v>
      </c>
      <c r="K20" s="425">
        <v>3.3000000000000002E-11</v>
      </c>
      <c r="L20" s="402" t="s">
        <v>330</v>
      </c>
      <c r="M20" s="402" t="s">
        <v>319</v>
      </c>
    </row>
    <row r="21" spans="1:13" s="402" customFormat="1" ht="11">
      <c r="A21" s="525"/>
      <c r="B21" s="352" t="s">
        <v>374</v>
      </c>
      <c r="C21" s="159">
        <v>16</v>
      </c>
      <c r="D21" s="159">
        <v>86714715</v>
      </c>
      <c r="E21" s="159" t="s">
        <v>373</v>
      </c>
      <c r="F21" s="159" t="s">
        <v>15</v>
      </c>
      <c r="G21" s="159" t="s">
        <v>20</v>
      </c>
      <c r="H21" s="159">
        <v>0.18826899999999999</v>
      </c>
      <c r="I21" s="159">
        <v>-5.9105999999999999E-2</v>
      </c>
      <c r="J21" s="159">
        <v>9.7560000000000008E-3</v>
      </c>
      <c r="K21" s="202">
        <v>3.1599999999999998E-9</v>
      </c>
      <c r="M21" s="402" t="s">
        <v>336</v>
      </c>
    </row>
    <row r="22" spans="1:13" s="402" customFormat="1" ht="11">
      <c r="A22" s="525"/>
      <c r="B22" s="352" t="s">
        <v>372</v>
      </c>
      <c r="C22" s="159">
        <v>17</v>
      </c>
      <c r="D22" s="159">
        <v>42208172</v>
      </c>
      <c r="E22" s="159" t="s">
        <v>371</v>
      </c>
      <c r="F22" s="159" t="s">
        <v>18</v>
      </c>
      <c r="G22" s="159" t="s">
        <v>20</v>
      </c>
      <c r="H22" s="159">
        <v>9.8371E-2</v>
      </c>
      <c r="I22" s="159">
        <v>8.3568000000000003E-2</v>
      </c>
      <c r="J22" s="159">
        <v>1.2659E-2</v>
      </c>
      <c r="K22" s="202">
        <v>1.09E-10</v>
      </c>
      <c r="M22" s="402" t="s">
        <v>336</v>
      </c>
    </row>
    <row r="23" spans="1:13" s="402" customFormat="1" ht="11">
      <c r="A23" s="419"/>
      <c r="B23" s="352"/>
      <c r="C23" s="426"/>
      <c r="D23" s="426"/>
      <c r="E23" s="426"/>
      <c r="F23" s="426"/>
      <c r="G23" s="426"/>
      <c r="H23" s="426"/>
      <c r="I23" s="426"/>
      <c r="J23" s="426"/>
      <c r="K23" s="427"/>
    </row>
    <row r="24" spans="1:13" s="402" customFormat="1" ht="11">
      <c r="A24" s="525" t="s">
        <v>179</v>
      </c>
      <c r="B24" s="428" t="s">
        <v>370</v>
      </c>
      <c r="C24" s="402">
        <v>1</v>
      </c>
      <c r="D24" s="402">
        <v>22698447</v>
      </c>
      <c r="E24" s="402" t="s">
        <v>186</v>
      </c>
      <c r="F24" s="159" t="s">
        <v>20</v>
      </c>
      <c r="G24" s="159" t="s">
        <v>18</v>
      </c>
      <c r="H24" s="159">
        <v>0.169762</v>
      </c>
      <c r="I24" s="159">
        <v>8.9821999999999999E-2</v>
      </c>
      <c r="J24" s="159">
        <v>1.1494000000000001E-2</v>
      </c>
      <c r="K24" s="202">
        <v>2.41E-14</v>
      </c>
      <c r="M24" s="402" t="s">
        <v>336</v>
      </c>
    </row>
    <row r="25" spans="1:13" s="402" customFormat="1" ht="11">
      <c r="A25" s="525"/>
      <c r="B25" s="352" t="s">
        <v>369</v>
      </c>
      <c r="C25" s="402">
        <v>1</v>
      </c>
      <c r="D25" s="402">
        <v>68656697</v>
      </c>
      <c r="E25" s="402" t="s">
        <v>368</v>
      </c>
      <c r="F25" s="159" t="s">
        <v>15</v>
      </c>
      <c r="G25" s="159" t="s">
        <v>14</v>
      </c>
      <c r="H25" s="159">
        <v>0.37770100000000001</v>
      </c>
      <c r="I25" s="159">
        <v>8.2921999999999996E-2</v>
      </c>
      <c r="J25" s="159">
        <v>8.9470000000000001E-3</v>
      </c>
      <c r="K25" s="202">
        <v>1.4900000000000001E-19</v>
      </c>
      <c r="L25" s="402" t="s">
        <v>367</v>
      </c>
      <c r="M25" s="402" t="s">
        <v>319</v>
      </c>
    </row>
    <row r="26" spans="1:13" s="402" customFormat="1" ht="11">
      <c r="A26" s="525"/>
      <c r="B26" s="352" t="s">
        <v>366</v>
      </c>
      <c r="C26" s="159">
        <v>2</v>
      </c>
      <c r="D26" s="159">
        <v>119545994</v>
      </c>
      <c r="E26" s="159" t="s">
        <v>180</v>
      </c>
      <c r="F26" s="159" t="s">
        <v>14</v>
      </c>
      <c r="G26" s="159" t="s">
        <v>15</v>
      </c>
      <c r="H26" s="159">
        <v>1.7322000000000001E-2</v>
      </c>
      <c r="I26" s="159">
        <v>0.23782</v>
      </c>
      <c r="J26" s="159">
        <v>3.9470999999999999E-2</v>
      </c>
      <c r="K26" s="202">
        <v>4.1000000000000003E-9</v>
      </c>
      <c r="M26" s="402" t="s">
        <v>336</v>
      </c>
    </row>
    <row r="27" spans="1:13" s="402" customFormat="1" ht="11">
      <c r="A27" s="525"/>
      <c r="B27" s="352" t="s">
        <v>365</v>
      </c>
      <c r="C27" s="159">
        <v>2</v>
      </c>
      <c r="D27" s="159">
        <v>166603281</v>
      </c>
      <c r="E27" s="159" t="s">
        <v>364</v>
      </c>
      <c r="F27" s="159" t="s">
        <v>20</v>
      </c>
      <c r="G27" s="159" t="s">
        <v>18</v>
      </c>
      <c r="H27" s="159">
        <v>0.49937100000000001</v>
      </c>
      <c r="I27" s="159">
        <v>5.4234999999999998E-2</v>
      </c>
      <c r="J27" s="159">
        <v>8.933E-3</v>
      </c>
      <c r="K27" s="202">
        <v>3.12E-9</v>
      </c>
      <c r="M27" s="402" t="s">
        <v>336</v>
      </c>
    </row>
    <row r="28" spans="1:13" s="402" customFormat="1" ht="11">
      <c r="A28" s="525"/>
      <c r="B28" s="352" t="s">
        <v>363</v>
      </c>
      <c r="C28" s="159">
        <v>3</v>
      </c>
      <c r="D28" s="159">
        <v>41127094</v>
      </c>
      <c r="E28" s="159" t="s">
        <v>362</v>
      </c>
      <c r="F28" s="159" t="s">
        <v>18</v>
      </c>
      <c r="G28" s="159" t="s">
        <v>14</v>
      </c>
      <c r="H28" s="159">
        <v>0.51302499999999995</v>
      </c>
      <c r="I28" s="159">
        <v>-5.6521000000000002E-2</v>
      </c>
      <c r="J28" s="159">
        <v>8.8020000000000008E-3</v>
      </c>
      <c r="K28" s="202">
        <v>3.7000000000000001E-10</v>
      </c>
      <c r="M28" s="402" t="s">
        <v>336</v>
      </c>
    </row>
    <row r="29" spans="1:13" s="402" customFormat="1" ht="11">
      <c r="A29" s="525"/>
      <c r="B29" s="352" t="s">
        <v>361</v>
      </c>
      <c r="C29" s="159">
        <v>6</v>
      </c>
      <c r="D29" s="159">
        <v>151932778</v>
      </c>
      <c r="E29" s="159" t="s">
        <v>360</v>
      </c>
      <c r="F29" s="159" t="s">
        <v>18</v>
      </c>
      <c r="G29" s="159" t="s">
        <v>20</v>
      </c>
      <c r="H29" s="159">
        <v>0.50596099999999999</v>
      </c>
      <c r="I29" s="159">
        <v>6.4541000000000001E-2</v>
      </c>
      <c r="J29" s="159">
        <v>8.7600000000000004E-3</v>
      </c>
      <c r="K29" s="202">
        <v>6.4699999999999997E-13</v>
      </c>
      <c r="L29" s="402" t="s">
        <v>359</v>
      </c>
      <c r="M29" s="402" t="s">
        <v>358</v>
      </c>
    </row>
    <row r="30" spans="1:13" s="402" customFormat="1" ht="11">
      <c r="A30" s="525"/>
      <c r="B30" s="352" t="s">
        <v>357</v>
      </c>
      <c r="C30" s="159">
        <v>7</v>
      </c>
      <c r="D30" s="159">
        <v>38097862</v>
      </c>
      <c r="E30" s="159" t="s">
        <v>356</v>
      </c>
      <c r="F30" s="159" t="s">
        <v>14</v>
      </c>
      <c r="G30" s="159" t="s">
        <v>20</v>
      </c>
      <c r="H30" s="159">
        <v>0.53484799999999999</v>
      </c>
      <c r="I30" s="159">
        <v>-6.8116999999999997E-2</v>
      </c>
      <c r="J30" s="159">
        <v>9.1509999999999994E-3</v>
      </c>
      <c r="K30" s="202">
        <v>3.7500000000000002E-13</v>
      </c>
      <c r="L30" s="402" t="s">
        <v>355</v>
      </c>
      <c r="M30" s="402" t="s">
        <v>319</v>
      </c>
    </row>
    <row r="31" spans="1:13" s="402" customFormat="1" ht="11">
      <c r="A31" s="525"/>
      <c r="B31" s="352" t="s">
        <v>354</v>
      </c>
      <c r="C31" s="159">
        <v>7</v>
      </c>
      <c r="D31" s="159">
        <v>96133319</v>
      </c>
      <c r="E31" s="159" t="s">
        <v>353</v>
      </c>
      <c r="F31" s="159" t="s">
        <v>20</v>
      </c>
      <c r="G31" s="159" t="s">
        <v>18</v>
      </c>
      <c r="H31" s="159">
        <v>0.33027400000000001</v>
      </c>
      <c r="I31" s="159">
        <v>-6.1835000000000001E-2</v>
      </c>
      <c r="J31" s="159">
        <v>9.2659999999999999E-3</v>
      </c>
      <c r="K31" s="202">
        <v>7.4000000000000003E-11</v>
      </c>
      <c r="L31" s="402" t="s">
        <v>352</v>
      </c>
      <c r="M31" s="402" t="s">
        <v>351</v>
      </c>
    </row>
    <row r="32" spans="1:13" s="402" customFormat="1" ht="11">
      <c r="A32" s="525"/>
      <c r="B32" s="352" t="s">
        <v>350</v>
      </c>
      <c r="C32" s="159">
        <v>7</v>
      </c>
      <c r="D32" s="159">
        <v>121000718</v>
      </c>
      <c r="E32" s="159" t="s">
        <v>157</v>
      </c>
      <c r="F32" s="159" t="s">
        <v>14</v>
      </c>
      <c r="G32" s="159" t="s">
        <v>15</v>
      </c>
      <c r="H32" s="159">
        <v>0.27329399999999998</v>
      </c>
      <c r="I32" s="159">
        <v>7.5102000000000002E-2</v>
      </c>
      <c r="J32" s="159">
        <v>9.698E-3</v>
      </c>
      <c r="K32" s="202">
        <v>4.1100000000000003E-14</v>
      </c>
      <c r="L32" s="402" t="s">
        <v>349</v>
      </c>
      <c r="M32" s="402" t="s">
        <v>348</v>
      </c>
    </row>
    <row r="33" spans="1:13" s="402" customFormat="1" ht="11">
      <c r="A33" s="525"/>
      <c r="B33" s="352" t="s">
        <v>347</v>
      </c>
      <c r="C33" s="159">
        <v>8</v>
      </c>
      <c r="D33" s="159">
        <v>120007708</v>
      </c>
      <c r="E33" s="159" t="s">
        <v>346</v>
      </c>
      <c r="F33" s="159" t="s">
        <v>15</v>
      </c>
      <c r="G33" s="159" t="s">
        <v>20</v>
      </c>
      <c r="H33" s="159">
        <v>0.49385699999999999</v>
      </c>
      <c r="I33" s="159">
        <v>8.2755999999999996E-2</v>
      </c>
      <c r="J33" s="159">
        <v>8.7969999999999993E-3</v>
      </c>
      <c r="K33" s="202">
        <v>4.2500000000000003E-20</v>
      </c>
      <c r="L33" s="402" t="s">
        <v>345</v>
      </c>
      <c r="M33" s="402" t="s">
        <v>319</v>
      </c>
    </row>
    <row r="34" spans="1:13" s="402" customFormat="1" ht="11">
      <c r="A34" s="525"/>
      <c r="B34" s="352" t="s">
        <v>344</v>
      </c>
      <c r="C34" s="159">
        <v>10</v>
      </c>
      <c r="D34" s="159">
        <v>79447228</v>
      </c>
      <c r="E34" s="159" t="s">
        <v>343</v>
      </c>
      <c r="F34" s="159" t="s">
        <v>14</v>
      </c>
      <c r="G34" s="159" t="s">
        <v>15</v>
      </c>
      <c r="H34" s="159">
        <v>0.182889</v>
      </c>
      <c r="I34" s="159">
        <v>6.9742999999999999E-2</v>
      </c>
      <c r="J34" s="159">
        <v>1.1142000000000001E-2</v>
      </c>
      <c r="K34" s="202">
        <v>1.01E-9</v>
      </c>
      <c r="M34" s="402" t="s">
        <v>336</v>
      </c>
    </row>
    <row r="35" spans="1:13" s="402" customFormat="1" ht="11">
      <c r="A35" s="525"/>
      <c r="B35" s="352" t="s">
        <v>342</v>
      </c>
      <c r="C35" s="159">
        <v>11</v>
      </c>
      <c r="D35" s="159">
        <v>68216756</v>
      </c>
      <c r="E35" s="159" t="s">
        <v>341</v>
      </c>
      <c r="F35" s="159" t="s">
        <v>14</v>
      </c>
      <c r="G35" s="159" t="s">
        <v>15</v>
      </c>
      <c r="H35" s="159">
        <v>0.24881900000000001</v>
      </c>
      <c r="I35" s="159">
        <v>-7.7421000000000004E-2</v>
      </c>
      <c r="J35" s="159">
        <v>1.0148000000000001E-2</v>
      </c>
      <c r="K35" s="202">
        <v>9.6399999999999998E-14</v>
      </c>
      <c r="L35" s="402" t="s">
        <v>340</v>
      </c>
      <c r="M35" s="402" t="s">
        <v>339</v>
      </c>
    </row>
    <row r="36" spans="1:13" s="402" customFormat="1" ht="11">
      <c r="A36" s="525"/>
      <c r="B36" s="352" t="s">
        <v>8307</v>
      </c>
      <c r="C36" s="159">
        <v>12</v>
      </c>
      <c r="D36" s="159">
        <v>54385599</v>
      </c>
      <c r="E36" s="159" t="s">
        <v>338</v>
      </c>
      <c r="F36" s="159" t="s">
        <v>14</v>
      </c>
      <c r="G36" s="159" t="s">
        <v>15</v>
      </c>
      <c r="H36" s="159">
        <v>0.39927600000000002</v>
      </c>
      <c r="I36" s="159">
        <v>-6.2965999999999994E-2</v>
      </c>
      <c r="J36" s="159">
        <v>9.0130000000000002E-3</v>
      </c>
      <c r="K36" s="202">
        <v>9.2600000000000005E-12</v>
      </c>
      <c r="L36" s="402" t="s">
        <v>8304</v>
      </c>
      <c r="M36" s="402" t="s">
        <v>8308</v>
      </c>
    </row>
    <row r="37" spans="1:13" s="402" customFormat="1" ht="11">
      <c r="A37" s="525"/>
      <c r="B37" s="352" t="s">
        <v>337</v>
      </c>
      <c r="C37" s="159">
        <v>13</v>
      </c>
      <c r="D37" s="159">
        <v>42965837</v>
      </c>
      <c r="E37" s="159" t="s">
        <v>183</v>
      </c>
      <c r="F37" s="159" t="s">
        <v>20</v>
      </c>
      <c r="G37" s="159" t="s">
        <v>18</v>
      </c>
      <c r="H37" s="159">
        <v>0.46671699999999999</v>
      </c>
      <c r="I37" s="159">
        <v>-8.2628999999999994E-2</v>
      </c>
      <c r="J37" s="159">
        <v>8.7410000000000005E-3</v>
      </c>
      <c r="K37" s="202">
        <v>2.8000000000000003E-20</v>
      </c>
      <c r="M37" s="402" t="s">
        <v>336</v>
      </c>
    </row>
    <row r="38" spans="1:13" s="402" customFormat="1" ht="11">
      <c r="A38" s="525"/>
      <c r="B38" s="352" t="s">
        <v>335</v>
      </c>
      <c r="C38" s="159">
        <v>14</v>
      </c>
      <c r="D38" s="159">
        <v>91465976</v>
      </c>
      <c r="E38" s="159" t="s">
        <v>334</v>
      </c>
      <c r="F38" s="159" t="s">
        <v>18</v>
      </c>
      <c r="G38" s="159" t="s">
        <v>15</v>
      </c>
      <c r="H38" s="159">
        <v>0.16158600000000001</v>
      </c>
      <c r="I38" s="159">
        <v>7.2362999999999997E-2</v>
      </c>
      <c r="J38" s="159">
        <v>1.1887E-2</v>
      </c>
      <c r="K38" s="202">
        <v>2.8299999999999999E-9</v>
      </c>
      <c r="L38" s="402" t="s">
        <v>333</v>
      </c>
      <c r="M38" s="402" t="s">
        <v>319</v>
      </c>
    </row>
    <row r="39" spans="1:13" s="402" customFormat="1" ht="11">
      <c r="A39" s="525"/>
      <c r="B39" s="352" t="s">
        <v>332</v>
      </c>
      <c r="C39" s="159">
        <v>16</v>
      </c>
      <c r="D39" s="159">
        <v>375782</v>
      </c>
      <c r="E39" s="159" t="s">
        <v>331</v>
      </c>
      <c r="F39" s="159" t="s">
        <v>14</v>
      </c>
      <c r="G39" s="159" t="s">
        <v>15</v>
      </c>
      <c r="H39" s="159">
        <v>0.47281800000000002</v>
      </c>
      <c r="I39" s="159">
        <v>-5.3344999999999997E-2</v>
      </c>
      <c r="J39" s="159">
        <v>8.7889999999999999E-3</v>
      </c>
      <c r="K39" s="202">
        <v>3.1599999999999998E-9</v>
      </c>
      <c r="L39" s="402" t="s">
        <v>330</v>
      </c>
      <c r="M39" s="402" t="s">
        <v>319</v>
      </c>
    </row>
    <row r="40" spans="1:13" s="402" customFormat="1" ht="11">
      <c r="A40" s="525"/>
      <c r="B40" s="352" t="s">
        <v>329</v>
      </c>
      <c r="C40" s="159">
        <v>18</v>
      </c>
      <c r="D40" s="159">
        <v>60054857</v>
      </c>
      <c r="E40" s="159" t="s">
        <v>328</v>
      </c>
      <c r="F40" s="159" t="s">
        <v>18</v>
      </c>
      <c r="G40" s="159" t="s">
        <v>15</v>
      </c>
      <c r="H40" s="159">
        <v>0.52381999999999995</v>
      </c>
      <c r="I40" s="159">
        <v>-6.2204000000000002E-2</v>
      </c>
      <c r="J40" s="159">
        <v>1.0212000000000001E-2</v>
      </c>
      <c r="K40" s="202">
        <v>2.7700000000000002E-9</v>
      </c>
      <c r="L40" s="402" t="s">
        <v>327</v>
      </c>
      <c r="M40" s="402" t="s">
        <v>326</v>
      </c>
    </row>
    <row r="41" spans="1:13" s="402" customFormat="1" ht="11">
      <c r="A41" s="525"/>
      <c r="B41" s="352" t="s">
        <v>325</v>
      </c>
      <c r="C41" s="159">
        <v>19</v>
      </c>
      <c r="D41" s="159">
        <v>33525713</v>
      </c>
      <c r="E41" s="159" t="s">
        <v>324</v>
      </c>
      <c r="F41" s="159" t="s">
        <v>20</v>
      </c>
      <c r="G41" s="159" t="s">
        <v>14</v>
      </c>
      <c r="H41" s="159">
        <v>9.0343999999999994E-2</v>
      </c>
      <c r="I41" s="159">
        <v>0.11438</v>
      </c>
      <c r="J41" s="159">
        <v>1.8078E-2</v>
      </c>
      <c r="K41" s="202">
        <v>6.6399999999999998E-10</v>
      </c>
      <c r="L41" s="402" t="s">
        <v>323</v>
      </c>
      <c r="M41" s="402" t="s">
        <v>319</v>
      </c>
    </row>
    <row r="42" spans="1:13" s="402" customFormat="1" ht="11">
      <c r="A42" s="525"/>
      <c r="B42" s="352" t="s">
        <v>322</v>
      </c>
      <c r="C42" s="159">
        <v>20</v>
      </c>
      <c r="D42" s="159">
        <v>10644158</v>
      </c>
      <c r="E42" s="159" t="s">
        <v>321</v>
      </c>
      <c r="F42" s="159" t="s">
        <v>20</v>
      </c>
      <c r="G42" s="159" t="s">
        <v>18</v>
      </c>
      <c r="H42" s="159">
        <v>0.49530400000000002</v>
      </c>
      <c r="I42" s="159">
        <v>-5.4301000000000002E-2</v>
      </c>
      <c r="J42" s="159">
        <v>9.0449999999999992E-3</v>
      </c>
      <c r="K42" s="202">
        <v>4.66E-9</v>
      </c>
      <c r="L42" s="402" t="s">
        <v>320</v>
      </c>
      <c r="M42" s="402" t="s">
        <v>319</v>
      </c>
    </row>
    <row r="43" spans="1:13" s="402" customFormat="1" ht="6" customHeight="1">
      <c r="A43" s="287"/>
      <c r="B43" s="287"/>
      <c r="C43" s="287"/>
      <c r="D43" s="287"/>
      <c r="E43" s="287"/>
      <c r="F43" s="287"/>
      <c r="G43" s="287"/>
      <c r="H43" s="287"/>
      <c r="I43" s="287"/>
      <c r="J43" s="287"/>
      <c r="K43" s="287"/>
      <c r="L43" s="287"/>
      <c r="M43" s="287"/>
    </row>
  </sheetData>
  <mergeCells count="3">
    <mergeCell ref="A24:A42"/>
    <mergeCell ref="A5:A7"/>
    <mergeCell ref="A9:A22"/>
  </mergeCells>
  <pageMargins left="0.7" right="0.7" top="0.75" bottom="0.75" header="0.3" footer="0.3"/>
  <pageSetup orientation="portrait"/>
  <extLst>
    <ext xmlns:mx="http://schemas.microsoft.com/office/mac/excel/2008/main" uri="{64002731-A6B0-56B0-2670-7721B7C09600}">
      <mx:PLV Mode="0" OnePage="0" WScale="0"/>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90"/>
  <sheetViews>
    <sheetView showGridLines="0" topLeftCell="A967" workbookViewId="0">
      <selection activeCell="D978" sqref="D978"/>
    </sheetView>
  </sheetViews>
  <sheetFormatPr baseColWidth="10" defaultColWidth="12.5" defaultRowHeight="12" x14ac:dyDescent="0"/>
  <cols>
    <col min="1" max="1" width="6.1640625" style="128" customWidth="1"/>
    <col min="2" max="2" width="8.83203125" style="128" bestFit="1" customWidth="1"/>
    <col min="3" max="3" width="16.33203125" style="128" customWidth="1"/>
    <col min="4" max="4" width="7.5" style="128" customWidth="1"/>
    <col min="5" max="5" width="8.6640625" style="128" customWidth="1"/>
    <col min="6" max="6" width="10.1640625" style="128" bestFit="1" customWidth="1"/>
    <col min="7" max="7" width="5.33203125" style="128" bestFit="1" customWidth="1"/>
    <col min="8" max="8" width="8.5" style="128" customWidth="1"/>
    <col min="9" max="9" width="7.33203125" style="128" bestFit="1" customWidth="1"/>
    <col min="10" max="10" width="7.83203125" style="128" bestFit="1" customWidth="1"/>
    <col min="11" max="11" width="6.83203125" style="128" bestFit="1" customWidth="1"/>
    <col min="12" max="12" width="12.33203125" style="128" bestFit="1" customWidth="1"/>
    <col min="13" max="16384" width="12.5" style="112"/>
  </cols>
  <sheetData>
    <row r="1" spans="1:12">
      <c r="A1" s="130" t="s">
        <v>8506</v>
      </c>
    </row>
    <row r="2" spans="1:12">
      <c r="A2" s="131"/>
    </row>
    <row r="3" spans="1:12" s="159" customFormat="1" ht="22">
      <c r="A3" s="410" t="s">
        <v>0</v>
      </c>
      <c r="B3" s="410" t="s">
        <v>4</v>
      </c>
      <c r="C3" s="410" t="s">
        <v>5</v>
      </c>
      <c r="D3" s="410" t="s">
        <v>2448</v>
      </c>
      <c r="E3" s="410" t="s">
        <v>6</v>
      </c>
      <c r="F3" s="281" t="s">
        <v>2891</v>
      </c>
      <c r="G3" s="410" t="s">
        <v>7</v>
      </c>
      <c r="H3" s="410" t="s">
        <v>2894</v>
      </c>
      <c r="I3" s="410" t="s">
        <v>2</v>
      </c>
      <c r="J3" s="410" t="s">
        <v>8359</v>
      </c>
      <c r="K3" s="410" t="s">
        <v>11</v>
      </c>
      <c r="L3" s="410" t="s">
        <v>12</v>
      </c>
    </row>
    <row r="4" spans="1:12" s="282" customFormat="1" ht="11">
      <c r="A4" s="160">
        <v>1</v>
      </c>
      <c r="B4" s="160">
        <v>22681214</v>
      </c>
      <c r="C4" s="160" t="s">
        <v>1082</v>
      </c>
      <c r="D4" s="160" t="s">
        <v>14</v>
      </c>
      <c r="E4" s="160" t="s">
        <v>15</v>
      </c>
      <c r="F4" s="235">
        <v>0.200181</v>
      </c>
      <c r="G4" s="235">
        <v>7.9250000000000001E-2</v>
      </c>
      <c r="H4" s="235">
        <v>1.0978E-2</v>
      </c>
      <c r="I4" s="236">
        <v>1.8600000000000002E-12</v>
      </c>
      <c r="J4" s="238">
        <v>0</v>
      </c>
      <c r="K4" s="160">
        <v>7</v>
      </c>
      <c r="L4" s="160" t="s">
        <v>1836</v>
      </c>
    </row>
    <row r="5" spans="1:12" s="282" customFormat="1" ht="11">
      <c r="A5" s="160">
        <v>1</v>
      </c>
      <c r="B5" s="160">
        <v>22682366</v>
      </c>
      <c r="C5" s="160" t="s">
        <v>1081</v>
      </c>
      <c r="D5" s="160" t="s">
        <v>14</v>
      </c>
      <c r="E5" s="160" t="s">
        <v>15</v>
      </c>
      <c r="F5" s="235">
        <v>0.202343</v>
      </c>
      <c r="G5" s="235">
        <v>7.8412999999999997E-2</v>
      </c>
      <c r="H5" s="235">
        <v>1.0907E-2</v>
      </c>
      <c r="I5" s="236">
        <v>2.2900000000000001E-12</v>
      </c>
      <c r="J5" s="238">
        <v>0</v>
      </c>
      <c r="K5" s="160">
        <v>7</v>
      </c>
      <c r="L5" s="160" t="s">
        <v>1836</v>
      </c>
    </row>
    <row r="6" spans="1:12" s="282" customFormat="1" ht="11">
      <c r="A6" s="160">
        <v>1</v>
      </c>
      <c r="B6" s="160">
        <v>22691597</v>
      </c>
      <c r="C6" s="160" t="s">
        <v>1276</v>
      </c>
      <c r="D6" s="160" t="s">
        <v>15</v>
      </c>
      <c r="E6" s="160" t="s">
        <v>8245</v>
      </c>
      <c r="F6" s="235">
        <v>0.16970199999999999</v>
      </c>
      <c r="G6" s="235">
        <v>8.7041999999999994E-2</v>
      </c>
      <c r="H6" s="235">
        <v>1.1781E-2</v>
      </c>
      <c r="I6" s="236">
        <v>4.5799999999999997E-13</v>
      </c>
      <c r="J6" s="238">
        <v>0</v>
      </c>
      <c r="K6" s="160">
        <v>7</v>
      </c>
      <c r="L6" s="160" t="s">
        <v>8268</v>
      </c>
    </row>
    <row r="7" spans="1:12" s="282" customFormat="1" ht="11">
      <c r="A7" s="160">
        <v>1</v>
      </c>
      <c r="B7" s="160">
        <v>22692078</v>
      </c>
      <c r="C7" s="160" t="s">
        <v>1076</v>
      </c>
      <c r="D7" s="160" t="s">
        <v>14</v>
      </c>
      <c r="E7" s="160" t="s">
        <v>18</v>
      </c>
      <c r="F7" s="235">
        <v>0.17152500000000001</v>
      </c>
      <c r="G7" s="235">
        <v>8.3083000000000004E-2</v>
      </c>
      <c r="H7" s="235">
        <v>1.3658E-2</v>
      </c>
      <c r="I7" s="236">
        <v>2.9100000000000001E-9</v>
      </c>
      <c r="J7" s="238">
        <v>0</v>
      </c>
      <c r="K7" s="160">
        <v>5</v>
      </c>
      <c r="L7" s="160" t="s">
        <v>1815</v>
      </c>
    </row>
    <row r="8" spans="1:12" s="282" customFormat="1" ht="11">
      <c r="A8" s="160">
        <v>1</v>
      </c>
      <c r="B8" s="160">
        <v>22692315</v>
      </c>
      <c r="C8" s="160" t="s">
        <v>1075</v>
      </c>
      <c r="D8" s="160" t="s">
        <v>15</v>
      </c>
      <c r="E8" s="160" t="s">
        <v>20</v>
      </c>
      <c r="F8" s="235">
        <v>0.170484</v>
      </c>
      <c r="G8" s="235">
        <v>8.9587E-2</v>
      </c>
      <c r="H8" s="235">
        <v>1.1532000000000001E-2</v>
      </c>
      <c r="I8" s="236">
        <v>3.4100000000000001E-14</v>
      </c>
      <c r="J8" s="238">
        <v>0</v>
      </c>
      <c r="K8" s="160">
        <v>7</v>
      </c>
      <c r="L8" s="160" t="s">
        <v>1836</v>
      </c>
    </row>
    <row r="9" spans="1:12" s="282" customFormat="1" ht="11">
      <c r="A9" s="160">
        <v>1</v>
      </c>
      <c r="B9" s="160">
        <v>22697212</v>
      </c>
      <c r="C9" s="160" t="s">
        <v>1072</v>
      </c>
      <c r="D9" s="160" t="s">
        <v>15</v>
      </c>
      <c r="E9" s="160" t="s">
        <v>18</v>
      </c>
      <c r="F9" s="235">
        <v>0.170237</v>
      </c>
      <c r="G9" s="235">
        <v>8.4964999999999999E-2</v>
      </c>
      <c r="H9" s="235">
        <v>1.3651999999999999E-2</v>
      </c>
      <c r="I9" s="236">
        <v>1.25E-9</v>
      </c>
      <c r="J9" s="238">
        <v>0</v>
      </c>
      <c r="K9" s="160">
        <v>5</v>
      </c>
      <c r="L9" s="160" t="s">
        <v>1815</v>
      </c>
    </row>
    <row r="10" spans="1:12" s="282" customFormat="1" ht="11">
      <c r="A10" s="160">
        <v>1</v>
      </c>
      <c r="B10" s="160">
        <v>22697860</v>
      </c>
      <c r="C10" s="160" t="s">
        <v>1071</v>
      </c>
      <c r="D10" s="160" t="s">
        <v>18</v>
      </c>
      <c r="E10" s="160" t="s">
        <v>20</v>
      </c>
      <c r="F10" s="235">
        <v>0.17032600000000001</v>
      </c>
      <c r="G10" s="235">
        <v>8.9290999999999995E-2</v>
      </c>
      <c r="H10" s="235">
        <v>1.1490999999999999E-2</v>
      </c>
      <c r="I10" s="236">
        <v>3.3799999999999999E-14</v>
      </c>
      <c r="J10" s="238">
        <v>0</v>
      </c>
      <c r="K10" s="160">
        <v>7</v>
      </c>
      <c r="L10" s="160" t="s">
        <v>1836</v>
      </c>
    </row>
    <row r="11" spans="1:12" s="282" customFormat="1" ht="11">
      <c r="A11" s="160">
        <v>1</v>
      </c>
      <c r="B11" s="160">
        <v>22698447</v>
      </c>
      <c r="C11" s="160" t="s">
        <v>186</v>
      </c>
      <c r="D11" s="160" t="s">
        <v>20</v>
      </c>
      <c r="E11" s="160" t="s">
        <v>18</v>
      </c>
      <c r="F11" s="235">
        <v>0.169762</v>
      </c>
      <c r="G11" s="235">
        <v>8.9821999999999999E-2</v>
      </c>
      <c r="H11" s="235">
        <v>1.1494000000000001E-2</v>
      </c>
      <c r="I11" s="236">
        <v>2.41E-14</v>
      </c>
      <c r="J11" s="238">
        <v>0</v>
      </c>
      <c r="K11" s="160">
        <v>7</v>
      </c>
      <c r="L11" s="160" t="s">
        <v>1836</v>
      </c>
    </row>
    <row r="12" spans="1:12" s="282" customFormat="1" ht="11">
      <c r="A12" s="160">
        <v>1</v>
      </c>
      <c r="B12" s="160">
        <v>22698993</v>
      </c>
      <c r="C12" s="160" t="s">
        <v>2447</v>
      </c>
      <c r="D12" s="160" t="s">
        <v>18</v>
      </c>
      <c r="E12" s="160" t="s">
        <v>20</v>
      </c>
      <c r="F12" s="235">
        <v>0.116578</v>
      </c>
      <c r="G12" s="235">
        <v>8.2403000000000004E-2</v>
      </c>
      <c r="H12" s="235">
        <v>1.3624000000000001E-2</v>
      </c>
      <c r="I12" s="236">
        <v>3.58E-9</v>
      </c>
      <c r="J12" s="238">
        <v>0</v>
      </c>
      <c r="K12" s="160">
        <v>7</v>
      </c>
      <c r="L12" s="160" t="s">
        <v>1836</v>
      </c>
    </row>
    <row r="13" spans="1:12" s="282" customFormat="1" ht="11">
      <c r="A13" s="160">
        <v>1</v>
      </c>
      <c r="B13" s="160">
        <v>22700351</v>
      </c>
      <c r="C13" s="160" t="s">
        <v>1070</v>
      </c>
      <c r="D13" s="160" t="s">
        <v>20</v>
      </c>
      <c r="E13" s="160" t="s">
        <v>18</v>
      </c>
      <c r="F13" s="235">
        <v>0.17116300000000001</v>
      </c>
      <c r="G13" s="235">
        <v>8.4333000000000005E-2</v>
      </c>
      <c r="H13" s="235">
        <v>1.3632999999999999E-2</v>
      </c>
      <c r="I13" s="236">
        <v>1.57E-9</v>
      </c>
      <c r="J13" s="238">
        <v>0</v>
      </c>
      <c r="K13" s="160">
        <v>5</v>
      </c>
      <c r="L13" s="160" t="s">
        <v>1815</v>
      </c>
    </row>
    <row r="14" spans="1:12" s="282" customFormat="1" ht="11">
      <c r="A14" s="160">
        <v>1</v>
      </c>
      <c r="B14" s="160">
        <v>22701146</v>
      </c>
      <c r="C14" s="160" t="s">
        <v>1276</v>
      </c>
      <c r="D14" s="160" t="s">
        <v>18</v>
      </c>
      <c r="E14" s="160" t="s">
        <v>15</v>
      </c>
      <c r="F14" s="235">
        <v>9.5227999999999993E-2</v>
      </c>
      <c r="G14" s="235">
        <v>9.3580999999999998E-2</v>
      </c>
      <c r="H14" s="235">
        <v>1.5347E-2</v>
      </c>
      <c r="I14" s="236">
        <v>2.33E-9</v>
      </c>
      <c r="J14" s="238">
        <v>0</v>
      </c>
      <c r="K14" s="160">
        <v>5</v>
      </c>
      <c r="L14" s="160" t="s">
        <v>8273</v>
      </c>
    </row>
    <row r="15" spans="1:12" s="282" customFormat="1" ht="11">
      <c r="A15" s="160">
        <v>1</v>
      </c>
      <c r="B15" s="160">
        <v>22701725</v>
      </c>
      <c r="C15" s="160" t="s">
        <v>1068</v>
      </c>
      <c r="D15" s="160" t="s">
        <v>14</v>
      </c>
      <c r="E15" s="160" t="s">
        <v>15</v>
      </c>
      <c r="F15" s="235">
        <v>0.16864899999999999</v>
      </c>
      <c r="G15" s="235">
        <v>8.9651999999999996E-2</v>
      </c>
      <c r="H15" s="235">
        <v>1.1542E-2</v>
      </c>
      <c r="I15" s="236">
        <v>3.4399999999999997E-14</v>
      </c>
      <c r="J15" s="238">
        <v>0</v>
      </c>
      <c r="K15" s="160">
        <v>7</v>
      </c>
      <c r="L15" s="160" t="s">
        <v>1836</v>
      </c>
    </row>
    <row r="16" spans="1:12" s="282" customFormat="1" ht="11">
      <c r="A16" s="160">
        <v>1</v>
      </c>
      <c r="B16" s="160">
        <v>22701761</v>
      </c>
      <c r="C16" s="160" t="s">
        <v>1276</v>
      </c>
      <c r="D16" s="160" t="s">
        <v>15</v>
      </c>
      <c r="E16" s="160" t="s">
        <v>14</v>
      </c>
      <c r="F16" s="235">
        <v>0.168735</v>
      </c>
      <c r="G16" s="235">
        <v>8.7348999999999996E-2</v>
      </c>
      <c r="H16" s="235">
        <v>1.1790999999999999E-2</v>
      </c>
      <c r="I16" s="236">
        <v>3.9800000000000002E-13</v>
      </c>
      <c r="J16" s="238">
        <v>0</v>
      </c>
      <c r="K16" s="160">
        <v>7</v>
      </c>
      <c r="L16" s="160" t="s">
        <v>8268</v>
      </c>
    </row>
    <row r="17" spans="1:12" s="282" customFormat="1" ht="11">
      <c r="A17" s="160">
        <v>1</v>
      </c>
      <c r="B17" s="160">
        <v>22702077</v>
      </c>
      <c r="C17" s="160" t="s">
        <v>1065</v>
      </c>
      <c r="D17" s="160" t="s">
        <v>18</v>
      </c>
      <c r="E17" s="160" t="s">
        <v>15</v>
      </c>
      <c r="F17" s="235">
        <v>0.16891400000000001</v>
      </c>
      <c r="G17" s="235">
        <v>8.8902999999999996E-2</v>
      </c>
      <c r="H17" s="235">
        <v>1.1524E-2</v>
      </c>
      <c r="I17" s="236">
        <v>5.1400000000000001E-14</v>
      </c>
      <c r="J17" s="238">
        <v>0</v>
      </c>
      <c r="K17" s="160">
        <v>7</v>
      </c>
      <c r="L17" s="160" t="s">
        <v>1836</v>
      </c>
    </row>
    <row r="18" spans="1:12" s="282" customFormat="1" ht="11">
      <c r="A18" s="160">
        <v>1</v>
      </c>
      <c r="B18" s="160">
        <v>22702187</v>
      </c>
      <c r="C18" s="160" t="s">
        <v>1064</v>
      </c>
      <c r="D18" s="160" t="s">
        <v>14</v>
      </c>
      <c r="E18" s="160" t="s">
        <v>18</v>
      </c>
      <c r="F18" s="235">
        <v>0.16916</v>
      </c>
      <c r="G18" s="235">
        <v>8.9515999999999998E-2</v>
      </c>
      <c r="H18" s="235">
        <v>1.1520000000000001E-2</v>
      </c>
      <c r="I18" s="236">
        <v>3.3599999999999997E-14</v>
      </c>
      <c r="J18" s="238">
        <v>0</v>
      </c>
      <c r="K18" s="160">
        <v>7</v>
      </c>
      <c r="L18" s="160" t="s">
        <v>1836</v>
      </c>
    </row>
    <row r="19" spans="1:12" s="282" customFormat="1" ht="11">
      <c r="A19" s="160">
        <v>1</v>
      </c>
      <c r="B19" s="160">
        <v>22702231</v>
      </c>
      <c r="C19" s="160" t="s">
        <v>1063</v>
      </c>
      <c r="D19" s="160" t="s">
        <v>15</v>
      </c>
      <c r="E19" s="160" t="s">
        <v>14</v>
      </c>
      <c r="F19" s="235">
        <v>0.170324</v>
      </c>
      <c r="G19" s="235">
        <v>8.5278000000000007E-2</v>
      </c>
      <c r="H19" s="235">
        <v>1.3636000000000001E-2</v>
      </c>
      <c r="I19" s="236">
        <v>1.0399999999999999E-9</v>
      </c>
      <c r="J19" s="238">
        <v>0</v>
      </c>
      <c r="K19" s="160">
        <v>5</v>
      </c>
      <c r="L19" s="160" t="s">
        <v>1815</v>
      </c>
    </row>
    <row r="20" spans="1:12" s="282" customFormat="1" ht="11">
      <c r="A20" s="160">
        <v>1</v>
      </c>
      <c r="B20" s="160">
        <v>22702280</v>
      </c>
      <c r="C20" s="160" t="s">
        <v>2446</v>
      </c>
      <c r="D20" s="160" t="s">
        <v>18</v>
      </c>
      <c r="E20" s="160" t="s">
        <v>20</v>
      </c>
      <c r="F20" s="235">
        <v>0.115562</v>
      </c>
      <c r="G20" s="235">
        <v>8.2674999999999998E-2</v>
      </c>
      <c r="H20" s="235">
        <v>1.3677999999999999E-2</v>
      </c>
      <c r="I20" s="236">
        <v>3.6600000000000002E-9</v>
      </c>
      <c r="J20" s="238">
        <v>0</v>
      </c>
      <c r="K20" s="160">
        <v>7</v>
      </c>
      <c r="L20" s="160" t="s">
        <v>1836</v>
      </c>
    </row>
    <row r="21" spans="1:12" s="282" customFormat="1" ht="11">
      <c r="A21" s="160">
        <v>1</v>
      </c>
      <c r="B21" s="160">
        <v>22702858</v>
      </c>
      <c r="C21" s="160" t="s">
        <v>2445</v>
      </c>
      <c r="D21" s="160" t="s">
        <v>14</v>
      </c>
      <c r="E21" s="160" t="s">
        <v>20</v>
      </c>
      <c r="F21" s="235">
        <v>0.116037</v>
      </c>
      <c r="G21" s="235">
        <v>8.0387E-2</v>
      </c>
      <c r="H21" s="235">
        <v>1.3648E-2</v>
      </c>
      <c r="I21" s="236">
        <v>9.0200000000000007E-9</v>
      </c>
      <c r="J21" s="238">
        <v>0</v>
      </c>
      <c r="K21" s="160">
        <v>7</v>
      </c>
      <c r="L21" s="160" t="s">
        <v>1836</v>
      </c>
    </row>
    <row r="22" spans="1:12" s="282" customFormat="1" ht="11">
      <c r="A22" s="160">
        <v>1</v>
      </c>
      <c r="B22" s="160">
        <v>22703035</v>
      </c>
      <c r="C22" s="160" t="s">
        <v>1062</v>
      </c>
      <c r="D22" s="160" t="s">
        <v>15</v>
      </c>
      <c r="E22" s="160" t="s">
        <v>14</v>
      </c>
      <c r="F22" s="235">
        <v>0.16872300000000001</v>
      </c>
      <c r="G22" s="235">
        <v>8.9091000000000004E-2</v>
      </c>
      <c r="H22" s="235">
        <v>1.1531E-2</v>
      </c>
      <c r="I22" s="236">
        <v>4.7100000000000003E-14</v>
      </c>
      <c r="J22" s="238">
        <v>0</v>
      </c>
      <c r="K22" s="160">
        <v>7</v>
      </c>
      <c r="L22" s="160" t="s">
        <v>1836</v>
      </c>
    </row>
    <row r="23" spans="1:12" s="159" customFormat="1" ht="11">
      <c r="A23" s="160">
        <v>1</v>
      </c>
      <c r="B23" s="160">
        <v>22703325</v>
      </c>
      <c r="C23" s="160" t="s">
        <v>2444</v>
      </c>
      <c r="D23" s="160" t="s">
        <v>14</v>
      </c>
      <c r="E23" s="160" t="s">
        <v>15</v>
      </c>
      <c r="F23" s="235">
        <v>0.115893</v>
      </c>
      <c r="G23" s="235">
        <v>8.1553E-2</v>
      </c>
      <c r="H23" s="235">
        <v>1.3651999999999999E-2</v>
      </c>
      <c r="I23" s="236">
        <v>5.5500000000000001E-9</v>
      </c>
      <c r="J23" s="238">
        <v>0</v>
      </c>
      <c r="K23" s="160">
        <v>7</v>
      </c>
      <c r="L23" s="160" t="s">
        <v>1836</v>
      </c>
    </row>
    <row r="24" spans="1:12" s="159" customFormat="1" ht="11">
      <c r="A24" s="160">
        <v>1</v>
      </c>
      <c r="B24" s="160">
        <v>22704191</v>
      </c>
      <c r="C24" s="160" t="s">
        <v>1061</v>
      </c>
      <c r="D24" s="160" t="s">
        <v>20</v>
      </c>
      <c r="E24" s="160" t="s">
        <v>14</v>
      </c>
      <c r="F24" s="235">
        <v>0.17033100000000001</v>
      </c>
      <c r="G24" s="235">
        <v>8.4704000000000002E-2</v>
      </c>
      <c r="H24" s="235">
        <v>1.3649E-2</v>
      </c>
      <c r="I24" s="236">
        <v>1.39E-9</v>
      </c>
      <c r="J24" s="238">
        <v>0</v>
      </c>
      <c r="K24" s="160">
        <v>5</v>
      </c>
      <c r="L24" s="160" t="s">
        <v>1815</v>
      </c>
    </row>
    <row r="25" spans="1:12" s="159" customFormat="1" ht="11">
      <c r="A25" s="160">
        <v>1</v>
      </c>
      <c r="B25" s="160">
        <v>22705805</v>
      </c>
      <c r="C25" s="160" t="s">
        <v>2443</v>
      </c>
      <c r="D25" s="160" t="s">
        <v>14</v>
      </c>
      <c r="E25" s="160" t="s">
        <v>18</v>
      </c>
      <c r="F25" s="235">
        <v>0.11601599999999999</v>
      </c>
      <c r="G25" s="235">
        <v>7.9993999999999996E-2</v>
      </c>
      <c r="H25" s="235">
        <v>1.3672999999999999E-2</v>
      </c>
      <c r="I25" s="236">
        <v>1.13E-8</v>
      </c>
      <c r="J25" s="238">
        <v>0</v>
      </c>
      <c r="K25" s="160">
        <v>7</v>
      </c>
      <c r="L25" s="160" t="s">
        <v>1836</v>
      </c>
    </row>
    <row r="26" spans="1:12" s="159" customFormat="1" ht="11">
      <c r="A26" s="160">
        <v>1</v>
      </c>
      <c r="B26" s="160">
        <v>22706434</v>
      </c>
      <c r="C26" s="160" t="s">
        <v>1060</v>
      </c>
      <c r="D26" s="160" t="s">
        <v>14</v>
      </c>
      <c r="E26" s="160" t="s">
        <v>15</v>
      </c>
      <c r="F26" s="235">
        <v>0.16892499999999999</v>
      </c>
      <c r="G26" s="235">
        <v>8.8705999999999993E-2</v>
      </c>
      <c r="H26" s="235">
        <v>1.1525000000000001E-2</v>
      </c>
      <c r="I26" s="236">
        <v>5.8399999999999996E-14</v>
      </c>
      <c r="J26" s="238">
        <v>0</v>
      </c>
      <c r="K26" s="160">
        <v>7</v>
      </c>
      <c r="L26" s="160" t="s">
        <v>1836</v>
      </c>
    </row>
    <row r="27" spans="1:12" s="159" customFormat="1" ht="11">
      <c r="A27" s="160">
        <v>1</v>
      </c>
      <c r="B27" s="160">
        <v>22706534</v>
      </c>
      <c r="C27" s="160" t="s">
        <v>2442</v>
      </c>
      <c r="D27" s="160" t="s">
        <v>14</v>
      </c>
      <c r="E27" s="160" t="s">
        <v>15</v>
      </c>
      <c r="F27" s="235">
        <v>0.116262</v>
      </c>
      <c r="G27" s="235">
        <v>8.0695000000000003E-2</v>
      </c>
      <c r="H27" s="235">
        <v>1.3644999999999999E-2</v>
      </c>
      <c r="I27" s="236">
        <v>7.8500000000000008E-9</v>
      </c>
      <c r="J27" s="238">
        <v>0</v>
      </c>
      <c r="K27" s="160">
        <v>7</v>
      </c>
      <c r="L27" s="160" t="s">
        <v>1836</v>
      </c>
    </row>
    <row r="28" spans="1:12" s="159" customFormat="1" ht="11">
      <c r="A28" s="160">
        <v>1</v>
      </c>
      <c r="B28" s="160">
        <v>22707565</v>
      </c>
      <c r="C28" s="160" t="s">
        <v>2441</v>
      </c>
      <c r="D28" s="160" t="s">
        <v>14</v>
      </c>
      <c r="E28" s="160" t="s">
        <v>15</v>
      </c>
      <c r="F28" s="235">
        <v>0.11629</v>
      </c>
      <c r="G28" s="235">
        <v>8.0285999999999996E-2</v>
      </c>
      <c r="H28" s="235">
        <v>1.3629E-2</v>
      </c>
      <c r="I28" s="236">
        <v>8.98E-9</v>
      </c>
      <c r="J28" s="238">
        <v>0</v>
      </c>
      <c r="K28" s="160">
        <v>7</v>
      </c>
      <c r="L28" s="160" t="s">
        <v>1836</v>
      </c>
    </row>
    <row r="29" spans="1:12" s="159" customFormat="1" ht="11">
      <c r="A29" s="160">
        <v>1</v>
      </c>
      <c r="B29" s="160">
        <v>22708873</v>
      </c>
      <c r="C29" s="160" t="s">
        <v>2440</v>
      </c>
      <c r="D29" s="160" t="s">
        <v>20</v>
      </c>
      <c r="E29" s="160" t="s">
        <v>14</v>
      </c>
      <c r="F29" s="235">
        <v>0.116109</v>
      </c>
      <c r="G29" s="235">
        <v>8.0201999999999996E-2</v>
      </c>
      <c r="H29" s="235">
        <v>1.3646999999999999E-2</v>
      </c>
      <c r="I29" s="236">
        <v>9.7300000000000001E-9</v>
      </c>
      <c r="J29" s="238">
        <v>0</v>
      </c>
      <c r="K29" s="160">
        <v>7</v>
      </c>
      <c r="L29" s="160" t="s">
        <v>1836</v>
      </c>
    </row>
    <row r="30" spans="1:12" s="159" customFormat="1" ht="11">
      <c r="A30" s="160">
        <v>1</v>
      </c>
      <c r="B30" s="160">
        <v>22709082</v>
      </c>
      <c r="C30" s="160" t="s">
        <v>2439</v>
      </c>
      <c r="D30" s="160" t="s">
        <v>14</v>
      </c>
      <c r="E30" s="160" t="s">
        <v>18</v>
      </c>
      <c r="F30" s="235">
        <v>0.11580500000000001</v>
      </c>
      <c r="G30" s="235">
        <v>8.0671999999999994E-2</v>
      </c>
      <c r="H30" s="235">
        <v>1.3664000000000001E-2</v>
      </c>
      <c r="I30" s="236">
        <v>8.3300000000000008E-9</v>
      </c>
      <c r="J30" s="238">
        <v>0</v>
      </c>
      <c r="K30" s="160">
        <v>7</v>
      </c>
      <c r="L30" s="160" t="s">
        <v>1836</v>
      </c>
    </row>
    <row r="31" spans="1:12" s="159" customFormat="1" ht="11">
      <c r="A31" s="160">
        <v>1</v>
      </c>
      <c r="B31" s="160">
        <v>22709295</v>
      </c>
      <c r="C31" s="160" t="s">
        <v>2438</v>
      </c>
      <c r="D31" s="160" t="s">
        <v>14</v>
      </c>
      <c r="E31" s="160" t="s">
        <v>15</v>
      </c>
      <c r="F31" s="235">
        <v>0.116088</v>
      </c>
      <c r="G31" s="235">
        <v>8.0782000000000007E-2</v>
      </c>
      <c r="H31" s="235">
        <v>1.3648E-2</v>
      </c>
      <c r="I31" s="236">
        <v>7.6299999999999995E-9</v>
      </c>
      <c r="J31" s="238">
        <v>0</v>
      </c>
      <c r="K31" s="160">
        <v>7</v>
      </c>
      <c r="L31" s="160" t="s">
        <v>1836</v>
      </c>
    </row>
    <row r="32" spans="1:12" s="159" customFormat="1" ht="11">
      <c r="A32" s="160">
        <v>1</v>
      </c>
      <c r="B32" s="160">
        <v>22710877</v>
      </c>
      <c r="C32" s="160" t="s">
        <v>1057</v>
      </c>
      <c r="D32" s="160" t="s">
        <v>15</v>
      </c>
      <c r="E32" s="160" t="s">
        <v>20</v>
      </c>
      <c r="F32" s="235">
        <v>0.170491</v>
      </c>
      <c r="G32" s="235">
        <v>8.2737000000000005E-2</v>
      </c>
      <c r="H32" s="235">
        <v>1.3676000000000001E-2</v>
      </c>
      <c r="I32" s="236">
        <v>3.5499999999999999E-9</v>
      </c>
      <c r="J32" s="238">
        <v>0</v>
      </c>
      <c r="K32" s="160">
        <v>5</v>
      </c>
      <c r="L32" s="160" t="s">
        <v>1815</v>
      </c>
    </row>
    <row r="33" spans="1:12" s="159" customFormat="1" ht="11">
      <c r="A33" s="160">
        <v>1</v>
      </c>
      <c r="B33" s="160">
        <v>22711473</v>
      </c>
      <c r="C33" s="160" t="s">
        <v>1055</v>
      </c>
      <c r="D33" s="160" t="s">
        <v>15</v>
      </c>
      <c r="E33" s="160" t="s">
        <v>20</v>
      </c>
      <c r="F33" s="235">
        <v>0.16958100000000001</v>
      </c>
      <c r="G33" s="235">
        <v>8.7687000000000001E-2</v>
      </c>
      <c r="H33" s="235">
        <v>1.1528999999999999E-2</v>
      </c>
      <c r="I33" s="236">
        <v>1.1499999999999999E-13</v>
      </c>
      <c r="J33" s="238">
        <v>0</v>
      </c>
      <c r="K33" s="160">
        <v>7</v>
      </c>
      <c r="L33" s="160" t="s">
        <v>1836</v>
      </c>
    </row>
    <row r="34" spans="1:12" s="159" customFormat="1" ht="11">
      <c r="A34" s="160">
        <v>1</v>
      </c>
      <c r="B34" s="160">
        <v>68593243</v>
      </c>
      <c r="C34" s="160" t="s">
        <v>2437</v>
      </c>
      <c r="D34" s="160" t="s">
        <v>14</v>
      </c>
      <c r="E34" s="160" t="s">
        <v>15</v>
      </c>
      <c r="F34" s="235">
        <v>0.491566</v>
      </c>
      <c r="G34" s="235">
        <v>8.1301999999999999E-2</v>
      </c>
      <c r="H34" s="235">
        <v>1.2531E-2</v>
      </c>
      <c r="I34" s="236">
        <v>2.4199999999999999E-10</v>
      </c>
      <c r="J34" s="238">
        <v>0</v>
      </c>
      <c r="K34" s="160">
        <v>5</v>
      </c>
      <c r="L34" s="160" t="s">
        <v>2207</v>
      </c>
    </row>
    <row r="35" spans="1:12" s="159" customFormat="1" ht="11">
      <c r="A35" s="160">
        <v>1</v>
      </c>
      <c r="B35" s="160">
        <v>68602735</v>
      </c>
      <c r="C35" s="160" t="s">
        <v>2436</v>
      </c>
      <c r="D35" s="160" t="s">
        <v>14</v>
      </c>
      <c r="E35" s="160" t="s">
        <v>20</v>
      </c>
      <c r="F35" s="235">
        <v>0.246422</v>
      </c>
      <c r="G35" s="235">
        <v>5.8388000000000002E-2</v>
      </c>
      <c r="H35" s="235">
        <v>9.946E-3</v>
      </c>
      <c r="I35" s="236">
        <v>1.0099999999999999E-8</v>
      </c>
      <c r="J35" s="238">
        <v>0.269648</v>
      </c>
      <c r="K35" s="160">
        <v>7</v>
      </c>
      <c r="L35" s="160" t="s">
        <v>1836</v>
      </c>
    </row>
    <row r="36" spans="1:12" s="159" customFormat="1" ht="11">
      <c r="A36" s="160">
        <v>1</v>
      </c>
      <c r="B36" s="160">
        <v>68603131</v>
      </c>
      <c r="C36" s="160" t="s">
        <v>1049</v>
      </c>
      <c r="D36" s="160" t="s">
        <v>18</v>
      </c>
      <c r="E36" s="160" t="s">
        <v>20</v>
      </c>
      <c r="F36" s="235">
        <v>0.19404299999999999</v>
      </c>
      <c r="G36" s="235">
        <v>6.8196999999999994E-2</v>
      </c>
      <c r="H36" s="235">
        <v>1.1188999999999999E-2</v>
      </c>
      <c r="I36" s="236">
        <v>2.7099999999999999E-9</v>
      </c>
      <c r="J36" s="238">
        <v>6.6392000000000007E-2</v>
      </c>
      <c r="K36" s="160">
        <v>7</v>
      </c>
      <c r="L36" s="160" t="s">
        <v>1836</v>
      </c>
    </row>
    <row r="37" spans="1:12" s="159" customFormat="1" ht="11">
      <c r="A37" s="160">
        <v>1</v>
      </c>
      <c r="B37" s="160">
        <v>68634030</v>
      </c>
      <c r="C37" s="160" t="s">
        <v>1048</v>
      </c>
      <c r="D37" s="160" t="s">
        <v>14</v>
      </c>
      <c r="E37" s="160" t="s">
        <v>15</v>
      </c>
      <c r="F37" s="235">
        <v>0.19453200000000001</v>
      </c>
      <c r="G37" s="235">
        <v>8.2711999999999994E-2</v>
      </c>
      <c r="H37" s="235">
        <v>1.1015E-2</v>
      </c>
      <c r="I37" s="236">
        <v>2.3400000000000001E-13</v>
      </c>
      <c r="J37" s="238">
        <v>0.190168</v>
      </c>
      <c r="K37" s="160">
        <v>7</v>
      </c>
      <c r="L37" s="160" t="s">
        <v>1836</v>
      </c>
    </row>
    <row r="38" spans="1:12" s="159" customFormat="1" ht="11">
      <c r="A38" s="160">
        <v>1</v>
      </c>
      <c r="B38" s="160">
        <v>68634779</v>
      </c>
      <c r="C38" s="160" t="s">
        <v>2435</v>
      </c>
      <c r="D38" s="160" t="s">
        <v>14</v>
      </c>
      <c r="E38" s="160" t="s">
        <v>15</v>
      </c>
      <c r="F38" s="235">
        <v>0.262048</v>
      </c>
      <c r="G38" s="235">
        <v>6.0981E-2</v>
      </c>
      <c r="H38" s="235">
        <v>9.8750000000000001E-3</v>
      </c>
      <c r="I38" s="236">
        <v>1.68E-9</v>
      </c>
      <c r="J38" s="238">
        <v>0.123692</v>
      </c>
      <c r="K38" s="160">
        <v>7</v>
      </c>
      <c r="L38" s="160" t="s">
        <v>1836</v>
      </c>
    </row>
    <row r="39" spans="1:12" s="159" customFormat="1" ht="11">
      <c r="A39" s="160">
        <v>1</v>
      </c>
      <c r="B39" s="160">
        <v>68635075</v>
      </c>
      <c r="C39" s="160" t="s">
        <v>1047</v>
      </c>
      <c r="D39" s="160" t="s">
        <v>15</v>
      </c>
      <c r="E39" s="160" t="s">
        <v>14</v>
      </c>
      <c r="F39" s="235">
        <v>0.211226</v>
      </c>
      <c r="G39" s="235">
        <v>8.1137000000000001E-2</v>
      </c>
      <c r="H39" s="235">
        <v>1.0555E-2</v>
      </c>
      <c r="I39" s="236">
        <v>6.2999999999999997E-14</v>
      </c>
      <c r="J39" s="238">
        <v>0.17585400000000001</v>
      </c>
      <c r="K39" s="160">
        <v>7</v>
      </c>
      <c r="L39" s="160" t="s">
        <v>1836</v>
      </c>
    </row>
    <row r="40" spans="1:12" s="159" customFormat="1" ht="11">
      <c r="A40" s="160">
        <v>1</v>
      </c>
      <c r="B40" s="160">
        <v>68635390</v>
      </c>
      <c r="C40" s="160" t="s">
        <v>1046</v>
      </c>
      <c r="D40" s="160" t="s">
        <v>15</v>
      </c>
      <c r="E40" s="160" t="s">
        <v>14</v>
      </c>
      <c r="F40" s="235">
        <v>0.21118100000000001</v>
      </c>
      <c r="G40" s="235">
        <v>8.1777000000000002E-2</v>
      </c>
      <c r="H40" s="235">
        <v>1.0555E-2</v>
      </c>
      <c r="I40" s="236">
        <v>4.0100000000000001E-14</v>
      </c>
      <c r="J40" s="238">
        <v>0.21017</v>
      </c>
      <c r="K40" s="160">
        <v>7</v>
      </c>
      <c r="L40" s="160" t="s">
        <v>1836</v>
      </c>
    </row>
    <row r="41" spans="1:12" s="159" customFormat="1" ht="11">
      <c r="A41" s="160">
        <v>1</v>
      </c>
      <c r="B41" s="160">
        <v>68635743</v>
      </c>
      <c r="C41" s="160" t="s">
        <v>1045</v>
      </c>
      <c r="D41" s="160" t="s">
        <v>14</v>
      </c>
      <c r="E41" s="160" t="s">
        <v>15</v>
      </c>
      <c r="F41" s="235">
        <v>0.40014899999999998</v>
      </c>
      <c r="G41" s="235">
        <v>-6.1046999999999997E-2</v>
      </c>
      <c r="H41" s="235">
        <v>8.8669999999999999E-3</v>
      </c>
      <c r="I41" s="236">
        <v>1.8399999999999999E-11</v>
      </c>
      <c r="J41" s="238">
        <v>0</v>
      </c>
      <c r="K41" s="160">
        <v>7</v>
      </c>
      <c r="L41" s="160" t="s">
        <v>1810</v>
      </c>
    </row>
    <row r="42" spans="1:12" s="159" customFormat="1" ht="11">
      <c r="A42" s="160">
        <v>1</v>
      </c>
      <c r="B42" s="160">
        <v>68638451</v>
      </c>
      <c r="C42" s="160" t="s">
        <v>1044</v>
      </c>
      <c r="D42" s="160" t="s">
        <v>14</v>
      </c>
      <c r="E42" s="160" t="s">
        <v>20</v>
      </c>
      <c r="F42" s="235">
        <v>0.398094</v>
      </c>
      <c r="G42" s="235">
        <v>-6.0281000000000001E-2</v>
      </c>
      <c r="H42" s="235">
        <v>8.8739999999999999E-3</v>
      </c>
      <c r="I42" s="236">
        <v>3.3699999999999997E-11</v>
      </c>
      <c r="J42" s="238">
        <v>0</v>
      </c>
      <c r="K42" s="160">
        <v>7</v>
      </c>
      <c r="L42" s="160" t="s">
        <v>1810</v>
      </c>
    </row>
    <row r="43" spans="1:12" s="159" customFormat="1" ht="11">
      <c r="A43" s="160">
        <v>1</v>
      </c>
      <c r="B43" s="160">
        <v>68640101</v>
      </c>
      <c r="C43" s="160" t="s">
        <v>2434</v>
      </c>
      <c r="D43" s="160" t="s">
        <v>14</v>
      </c>
      <c r="E43" s="160" t="s">
        <v>15</v>
      </c>
      <c r="F43" s="235">
        <v>0.28084399999999998</v>
      </c>
      <c r="G43" s="235">
        <v>7.3179999999999995E-2</v>
      </c>
      <c r="H43" s="235">
        <v>9.5879999999999993E-3</v>
      </c>
      <c r="I43" s="236">
        <v>9.4399999999999994E-14</v>
      </c>
      <c r="J43" s="238">
        <v>0</v>
      </c>
      <c r="K43" s="160">
        <v>7</v>
      </c>
      <c r="L43" s="160" t="s">
        <v>1836</v>
      </c>
    </row>
    <row r="44" spans="1:12" s="159" customFormat="1" ht="11">
      <c r="A44" s="160">
        <v>1</v>
      </c>
      <c r="B44" s="160">
        <v>68640286</v>
      </c>
      <c r="C44" s="160" t="s">
        <v>1043</v>
      </c>
      <c r="D44" s="160" t="s">
        <v>20</v>
      </c>
      <c r="E44" s="160" t="s">
        <v>18</v>
      </c>
      <c r="F44" s="235">
        <v>0.39819100000000002</v>
      </c>
      <c r="G44" s="235">
        <v>-6.0718000000000001E-2</v>
      </c>
      <c r="H44" s="235">
        <v>8.8749999999999992E-3</v>
      </c>
      <c r="I44" s="236">
        <v>2.4499999999999999E-11</v>
      </c>
      <c r="J44" s="238">
        <v>0</v>
      </c>
      <c r="K44" s="160">
        <v>7</v>
      </c>
      <c r="L44" s="160" t="s">
        <v>1810</v>
      </c>
    </row>
    <row r="45" spans="1:12" s="159" customFormat="1" ht="11">
      <c r="A45" s="160">
        <v>1</v>
      </c>
      <c r="B45" s="160">
        <v>68643091</v>
      </c>
      <c r="C45" s="160" t="s">
        <v>2433</v>
      </c>
      <c r="D45" s="160" t="s">
        <v>14</v>
      </c>
      <c r="E45" s="160" t="s">
        <v>15</v>
      </c>
      <c r="F45" s="235">
        <v>0.50541100000000005</v>
      </c>
      <c r="G45" s="235">
        <v>-5.5959000000000002E-2</v>
      </c>
      <c r="H45" s="235">
        <v>8.6940000000000003E-3</v>
      </c>
      <c r="I45" s="236">
        <v>3.3599999999999998E-10</v>
      </c>
      <c r="J45" s="238">
        <v>0</v>
      </c>
      <c r="K45" s="160">
        <v>7</v>
      </c>
      <c r="L45" s="160" t="s">
        <v>1810</v>
      </c>
    </row>
    <row r="46" spans="1:12" s="159" customFormat="1" ht="11">
      <c r="A46" s="160">
        <v>1</v>
      </c>
      <c r="B46" s="160">
        <v>68647716</v>
      </c>
      <c r="C46" s="160" t="s">
        <v>1042</v>
      </c>
      <c r="D46" s="160" t="s">
        <v>15</v>
      </c>
      <c r="E46" s="160" t="s">
        <v>14</v>
      </c>
      <c r="F46" s="235">
        <v>0.40034199999999998</v>
      </c>
      <c r="G46" s="235">
        <v>-6.3117000000000006E-2</v>
      </c>
      <c r="H46" s="235">
        <v>8.8940000000000009E-3</v>
      </c>
      <c r="I46" s="236">
        <v>4.3300000000000003E-12</v>
      </c>
      <c r="J46" s="238">
        <v>0</v>
      </c>
      <c r="K46" s="160">
        <v>7</v>
      </c>
      <c r="L46" s="160" t="s">
        <v>1810</v>
      </c>
    </row>
    <row r="47" spans="1:12" s="159" customFormat="1" ht="11">
      <c r="A47" s="160">
        <v>1</v>
      </c>
      <c r="B47" s="160">
        <v>68648026</v>
      </c>
      <c r="C47" s="160" t="s">
        <v>2432</v>
      </c>
      <c r="D47" s="160" t="s">
        <v>18</v>
      </c>
      <c r="E47" s="160" t="s">
        <v>20</v>
      </c>
      <c r="F47" s="235">
        <v>0.27430199999999999</v>
      </c>
      <c r="G47" s="235">
        <v>7.3047000000000001E-2</v>
      </c>
      <c r="H47" s="235">
        <v>9.6530000000000001E-3</v>
      </c>
      <c r="I47" s="236">
        <v>1.5200000000000001E-13</v>
      </c>
      <c r="J47" s="238">
        <v>0</v>
      </c>
      <c r="K47" s="160">
        <v>7</v>
      </c>
      <c r="L47" s="160" t="s">
        <v>1836</v>
      </c>
    </row>
    <row r="48" spans="1:12" s="159" customFormat="1" ht="11">
      <c r="A48" s="160">
        <v>1</v>
      </c>
      <c r="B48" s="160">
        <v>68652084</v>
      </c>
      <c r="C48" s="160" t="s">
        <v>1276</v>
      </c>
      <c r="D48" s="160" t="s">
        <v>14</v>
      </c>
      <c r="E48" s="160" t="s">
        <v>15</v>
      </c>
      <c r="F48" s="235">
        <v>0.50921000000000005</v>
      </c>
      <c r="G48" s="235">
        <v>-6.3428999999999999E-2</v>
      </c>
      <c r="H48" s="235">
        <v>8.9189999999999998E-3</v>
      </c>
      <c r="I48" s="236">
        <v>3.2599999999999998E-12</v>
      </c>
      <c r="J48" s="238">
        <v>0.29080899999999998</v>
      </c>
      <c r="K48" s="160">
        <v>8</v>
      </c>
      <c r="L48" s="160" t="s">
        <v>8264</v>
      </c>
    </row>
    <row r="49" spans="1:12" s="159" customFormat="1" ht="11">
      <c r="A49" s="160">
        <v>1</v>
      </c>
      <c r="B49" s="160">
        <v>68653489</v>
      </c>
      <c r="C49" s="160" t="s">
        <v>1041</v>
      </c>
      <c r="D49" s="160" t="s">
        <v>20</v>
      </c>
      <c r="E49" s="160" t="s">
        <v>14</v>
      </c>
      <c r="F49" s="235">
        <v>0.484601</v>
      </c>
      <c r="G49" s="235">
        <v>-6.8573999999999996E-2</v>
      </c>
      <c r="H49" s="235">
        <v>8.763E-3</v>
      </c>
      <c r="I49" s="236">
        <v>2.2199999999999999E-14</v>
      </c>
      <c r="J49" s="238">
        <v>5.7464000000000001E-2</v>
      </c>
      <c r="K49" s="160">
        <v>7</v>
      </c>
      <c r="L49" s="160" t="s">
        <v>1810</v>
      </c>
    </row>
    <row r="50" spans="1:12" s="159" customFormat="1" ht="11">
      <c r="A50" s="160">
        <v>1</v>
      </c>
      <c r="B50" s="160">
        <v>68656697</v>
      </c>
      <c r="C50" s="160" t="s">
        <v>368</v>
      </c>
      <c r="D50" s="160" t="s">
        <v>15</v>
      </c>
      <c r="E50" s="160" t="s">
        <v>14</v>
      </c>
      <c r="F50" s="235">
        <v>0.37770100000000001</v>
      </c>
      <c r="G50" s="235">
        <v>8.2921999999999996E-2</v>
      </c>
      <c r="H50" s="235">
        <v>8.9470000000000001E-3</v>
      </c>
      <c r="I50" s="236">
        <v>1.4900000000000001E-19</v>
      </c>
      <c r="J50" s="238">
        <v>0</v>
      </c>
      <c r="K50" s="160">
        <v>7</v>
      </c>
      <c r="L50" s="160" t="s">
        <v>1836</v>
      </c>
    </row>
    <row r="51" spans="1:12" s="159" customFormat="1" ht="11">
      <c r="A51" s="160">
        <v>1</v>
      </c>
      <c r="B51" s="160">
        <v>68657154</v>
      </c>
      <c r="C51" s="160" t="s">
        <v>2430</v>
      </c>
      <c r="D51" s="160" t="s">
        <v>14</v>
      </c>
      <c r="E51" s="160" t="s">
        <v>20</v>
      </c>
      <c r="F51" s="235">
        <v>0.33784599999999998</v>
      </c>
      <c r="G51" s="235">
        <v>6.3402E-2</v>
      </c>
      <c r="H51" s="235">
        <v>9.1299999999999992E-3</v>
      </c>
      <c r="I51" s="236">
        <v>1.23E-11</v>
      </c>
      <c r="J51" s="238">
        <v>0</v>
      </c>
      <c r="K51" s="160">
        <v>7</v>
      </c>
      <c r="L51" s="160" t="s">
        <v>1836</v>
      </c>
    </row>
    <row r="52" spans="1:12" s="159" customFormat="1" ht="11">
      <c r="A52" s="160">
        <v>1</v>
      </c>
      <c r="B52" s="160">
        <v>68657510</v>
      </c>
      <c r="C52" s="160" t="s">
        <v>2429</v>
      </c>
      <c r="D52" s="160" t="s">
        <v>14</v>
      </c>
      <c r="E52" s="160" t="s">
        <v>15</v>
      </c>
      <c r="F52" s="235">
        <v>0.51916700000000005</v>
      </c>
      <c r="G52" s="235">
        <v>6.0449999999999997E-2</v>
      </c>
      <c r="H52" s="235">
        <v>8.8459999999999997E-3</v>
      </c>
      <c r="I52" s="236">
        <v>2.5800000000000001E-11</v>
      </c>
      <c r="J52" s="238">
        <v>0</v>
      </c>
      <c r="K52" s="160">
        <v>7</v>
      </c>
      <c r="L52" s="160" t="s">
        <v>1836</v>
      </c>
    </row>
    <row r="53" spans="1:12" s="159" customFormat="1" ht="11">
      <c r="A53" s="160">
        <v>1</v>
      </c>
      <c r="B53" s="160">
        <v>68658267</v>
      </c>
      <c r="C53" s="160" t="s">
        <v>2428</v>
      </c>
      <c r="D53" s="160" t="s">
        <v>18</v>
      </c>
      <c r="E53" s="160" t="s">
        <v>15</v>
      </c>
      <c r="F53" s="235">
        <v>0.50832900000000003</v>
      </c>
      <c r="G53" s="235">
        <v>6.5870999999999999E-2</v>
      </c>
      <c r="H53" s="235">
        <v>9.299E-3</v>
      </c>
      <c r="I53" s="236">
        <v>4.7400000000000004E-12</v>
      </c>
      <c r="J53" s="238">
        <v>0</v>
      </c>
      <c r="K53" s="160">
        <v>6</v>
      </c>
      <c r="L53" s="160" t="s">
        <v>2427</v>
      </c>
    </row>
    <row r="54" spans="1:12" s="159" customFormat="1" ht="11">
      <c r="A54" s="160">
        <v>1</v>
      </c>
      <c r="B54" s="160">
        <v>68658603</v>
      </c>
      <c r="C54" s="160" t="s">
        <v>2426</v>
      </c>
      <c r="D54" s="160" t="s">
        <v>15</v>
      </c>
      <c r="E54" s="160" t="s">
        <v>18</v>
      </c>
      <c r="F54" s="235">
        <v>0.52026499999999998</v>
      </c>
      <c r="G54" s="235">
        <v>5.8584999999999998E-2</v>
      </c>
      <c r="H54" s="235">
        <v>8.8310000000000003E-3</v>
      </c>
      <c r="I54" s="236">
        <v>9.5299999999999997E-11</v>
      </c>
      <c r="J54" s="238">
        <v>0</v>
      </c>
      <c r="K54" s="160">
        <v>7</v>
      </c>
      <c r="L54" s="160" t="s">
        <v>1836</v>
      </c>
    </row>
    <row r="55" spans="1:12" s="159" customFormat="1" ht="11">
      <c r="A55" s="160">
        <v>1</v>
      </c>
      <c r="B55" s="160">
        <v>68658757</v>
      </c>
      <c r="C55" s="160" t="s">
        <v>1040</v>
      </c>
      <c r="D55" s="160" t="s">
        <v>20</v>
      </c>
      <c r="E55" s="160" t="s">
        <v>18</v>
      </c>
      <c r="F55" s="235">
        <v>0.25266</v>
      </c>
      <c r="G55" s="235">
        <v>8.4352999999999997E-2</v>
      </c>
      <c r="H55" s="235">
        <v>9.8770000000000004E-3</v>
      </c>
      <c r="I55" s="236">
        <v>7.7399999999999998E-17</v>
      </c>
      <c r="J55" s="238">
        <v>0</v>
      </c>
      <c r="K55" s="160">
        <v>7</v>
      </c>
      <c r="L55" s="160" t="s">
        <v>1836</v>
      </c>
    </row>
    <row r="56" spans="1:12" s="159" customFormat="1" ht="11">
      <c r="A56" s="160">
        <v>1</v>
      </c>
      <c r="B56" s="160">
        <v>68658961</v>
      </c>
      <c r="C56" s="160" t="s">
        <v>2425</v>
      </c>
      <c r="D56" s="160" t="s">
        <v>15</v>
      </c>
      <c r="E56" s="160" t="s">
        <v>14</v>
      </c>
      <c r="F56" s="235">
        <v>0.32890000000000003</v>
      </c>
      <c r="G56" s="235">
        <v>6.4823000000000006E-2</v>
      </c>
      <c r="H56" s="235">
        <v>9.1649999999999995E-3</v>
      </c>
      <c r="I56" s="236">
        <v>5.12E-12</v>
      </c>
      <c r="J56" s="238">
        <v>0</v>
      </c>
      <c r="K56" s="160">
        <v>7</v>
      </c>
      <c r="L56" s="160" t="s">
        <v>1836</v>
      </c>
    </row>
    <row r="57" spans="1:12" s="159" customFormat="1" ht="11">
      <c r="A57" s="160">
        <v>1</v>
      </c>
      <c r="B57" s="160">
        <v>68660205</v>
      </c>
      <c r="C57" s="160" t="s">
        <v>2424</v>
      </c>
      <c r="D57" s="160" t="s">
        <v>15</v>
      </c>
      <c r="E57" s="160" t="s">
        <v>18</v>
      </c>
      <c r="F57" s="235">
        <v>0.32876499999999997</v>
      </c>
      <c r="G57" s="235">
        <v>6.5340999999999996E-2</v>
      </c>
      <c r="H57" s="235">
        <v>9.1710000000000003E-3</v>
      </c>
      <c r="I57" s="236">
        <v>3.5800000000000001E-12</v>
      </c>
      <c r="J57" s="238">
        <v>0</v>
      </c>
      <c r="K57" s="160">
        <v>7</v>
      </c>
      <c r="L57" s="160" t="s">
        <v>1836</v>
      </c>
    </row>
    <row r="58" spans="1:12" s="159" customFormat="1" ht="11">
      <c r="A58" s="160">
        <v>1</v>
      </c>
      <c r="B58" s="160">
        <v>68660398</v>
      </c>
      <c r="C58" s="160" t="s">
        <v>1039</v>
      </c>
      <c r="D58" s="160" t="s">
        <v>20</v>
      </c>
      <c r="E58" s="160" t="s">
        <v>18</v>
      </c>
      <c r="F58" s="235">
        <v>0.25241400000000003</v>
      </c>
      <c r="G58" s="235">
        <v>8.4596000000000005E-2</v>
      </c>
      <c r="H58" s="235">
        <v>9.8750000000000001E-3</v>
      </c>
      <c r="I58" s="236">
        <v>6.2400000000000001E-17</v>
      </c>
      <c r="J58" s="238">
        <v>0</v>
      </c>
      <c r="K58" s="160">
        <v>7</v>
      </c>
      <c r="L58" s="160" t="s">
        <v>1836</v>
      </c>
    </row>
    <row r="59" spans="1:12" s="159" customFormat="1" ht="11">
      <c r="A59" s="160">
        <v>1</v>
      </c>
      <c r="B59" s="160">
        <v>68660893</v>
      </c>
      <c r="C59" s="160" t="s">
        <v>1038</v>
      </c>
      <c r="D59" s="160" t="s">
        <v>18</v>
      </c>
      <c r="E59" s="160" t="s">
        <v>20</v>
      </c>
      <c r="F59" s="235">
        <v>0.25245099999999998</v>
      </c>
      <c r="G59" s="235">
        <v>8.4531999999999996E-2</v>
      </c>
      <c r="H59" s="235">
        <v>9.8740000000000008E-3</v>
      </c>
      <c r="I59" s="236">
        <v>6.5200000000000004E-17</v>
      </c>
      <c r="J59" s="238">
        <v>0</v>
      </c>
      <c r="K59" s="160">
        <v>7</v>
      </c>
      <c r="L59" s="160" t="s">
        <v>1836</v>
      </c>
    </row>
    <row r="60" spans="1:12" s="159" customFormat="1" ht="11">
      <c r="A60" s="160">
        <v>1</v>
      </c>
      <c r="B60" s="160">
        <v>68661486</v>
      </c>
      <c r="C60" s="160" t="s">
        <v>1037</v>
      </c>
      <c r="D60" s="160" t="s">
        <v>20</v>
      </c>
      <c r="E60" s="160" t="s">
        <v>14</v>
      </c>
      <c r="F60" s="235">
        <v>0.25398999999999999</v>
      </c>
      <c r="G60" s="235">
        <v>8.2380999999999996E-2</v>
      </c>
      <c r="H60" s="235">
        <v>9.8490000000000001E-3</v>
      </c>
      <c r="I60" s="236">
        <v>3.2699999999999999E-16</v>
      </c>
      <c r="J60" s="238">
        <v>0</v>
      </c>
      <c r="K60" s="160">
        <v>7</v>
      </c>
      <c r="L60" s="160" t="s">
        <v>1836</v>
      </c>
    </row>
    <row r="61" spans="1:12" s="159" customFormat="1" ht="11">
      <c r="A61" s="160">
        <v>1</v>
      </c>
      <c r="B61" s="160">
        <v>68661751</v>
      </c>
      <c r="C61" s="160" t="s">
        <v>2423</v>
      </c>
      <c r="D61" s="160" t="s">
        <v>20</v>
      </c>
      <c r="E61" s="160" t="s">
        <v>18</v>
      </c>
      <c r="F61" s="235">
        <v>0.33929700000000002</v>
      </c>
      <c r="G61" s="235">
        <v>6.3643000000000005E-2</v>
      </c>
      <c r="H61" s="235">
        <v>9.0930000000000004E-3</v>
      </c>
      <c r="I61" s="236">
        <v>8.4699999999999993E-12</v>
      </c>
      <c r="J61" s="238">
        <v>0</v>
      </c>
      <c r="K61" s="160">
        <v>7</v>
      </c>
      <c r="L61" s="160" t="s">
        <v>1836</v>
      </c>
    </row>
    <row r="62" spans="1:12" s="159" customFormat="1" ht="11">
      <c r="A62" s="160">
        <v>1</v>
      </c>
      <c r="B62" s="160">
        <v>68662252</v>
      </c>
      <c r="C62" s="160" t="s">
        <v>2422</v>
      </c>
      <c r="D62" s="160" t="s">
        <v>20</v>
      </c>
      <c r="E62" s="160" t="s">
        <v>18</v>
      </c>
      <c r="F62" s="235">
        <v>0.519428</v>
      </c>
      <c r="G62" s="235">
        <v>6.2533000000000005E-2</v>
      </c>
      <c r="H62" s="235">
        <v>8.8170000000000002E-3</v>
      </c>
      <c r="I62" s="236">
        <v>4.46E-12</v>
      </c>
      <c r="J62" s="238">
        <v>0</v>
      </c>
      <c r="K62" s="160">
        <v>7</v>
      </c>
      <c r="L62" s="160" t="s">
        <v>1836</v>
      </c>
    </row>
    <row r="63" spans="1:12" s="159" customFormat="1" ht="11">
      <c r="A63" s="160">
        <v>1</v>
      </c>
      <c r="B63" s="160">
        <v>68662813</v>
      </c>
      <c r="C63" s="160" t="s">
        <v>2421</v>
      </c>
      <c r="D63" s="160" t="s">
        <v>18</v>
      </c>
      <c r="E63" s="160" t="s">
        <v>20</v>
      </c>
      <c r="F63" s="235">
        <v>0.32676100000000002</v>
      </c>
      <c r="G63" s="235">
        <v>6.7205000000000001E-2</v>
      </c>
      <c r="H63" s="235">
        <v>9.1830000000000002E-3</v>
      </c>
      <c r="I63" s="236">
        <v>9.2100000000000001E-13</v>
      </c>
      <c r="J63" s="238">
        <v>0</v>
      </c>
      <c r="K63" s="160">
        <v>7</v>
      </c>
      <c r="L63" s="160" t="s">
        <v>1836</v>
      </c>
    </row>
    <row r="64" spans="1:12" s="159" customFormat="1" ht="11">
      <c r="A64" s="160">
        <v>1</v>
      </c>
      <c r="B64" s="160">
        <v>68662840</v>
      </c>
      <c r="C64" s="160" t="s">
        <v>1036</v>
      </c>
      <c r="D64" s="160" t="s">
        <v>15</v>
      </c>
      <c r="E64" s="160" t="s">
        <v>14</v>
      </c>
      <c r="F64" s="235">
        <v>0.25154799999999999</v>
      </c>
      <c r="G64" s="235">
        <v>8.4803000000000003E-2</v>
      </c>
      <c r="H64" s="235">
        <v>9.8890000000000002E-3</v>
      </c>
      <c r="I64" s="236">
        <v>5.8200000000000002E-17</v>
      </c>
      <c r="J64" s="238">
        <v>0</v>
      </c>
      <c r="K64" s="160">
        <v>7</v>
      </c>
      <c r="L64" s="160" t="s">
        <v>1836</v>
      </c>
    </row>
    <row r="65" spans="1:12" s="159" customFormat="1" ht="11">
      <c r="A65" s="160">
        <v>1</v>
      </c>
      <c r="B65" s="160">
        <v>68663143</v>
      </c>
      <c r="C65" s="160" t="s">
        <v>2420</v>
      </c>
      <c r="D65" s="160" t="s">
        <v>14</v>
      </c>
      <c r="E65" s="160" t="s">
        <v>15</v>
      </c>
      <c r="F65" s="235">
        <v>0.33810099999999998</v>
      </c>
      <c r="G65" s="235">
        <v>6.5414E-2</v>
      </c>
      <c r="H65" s="235">
        <v>9.0939999999999997E-3</v>
      </c>
      <c r="I65" s="236">
        <v>2.2199999999999998E-12</v>
      </c>
      <c r="J65" s="238">
        <v>0</v>
      </c>
      <c r="K65" s="160">
        <v>7</v>
      </c>
      <c r="L65" s="160" t="s">
        <v>1836</v>
      </c>
    </row>
    <row r="66" spans="1:12" s="159" customFormat="1" ht="11">
      <c r="A66" s="160">
        <v>1</v>
      </c>
      <c r="B66" s="160">
        <v>68663847</v>
      </c>
      <c r="C66" s="160" t="s">
        <v>1035</v>
      </c>
      <c r="D66" s="160" t="s">
        <v>20</v>
      </c>
      <c r="E66" s="160" t="s">
        <v>18</v>
      </c>
      <c r="F66" s="235">
        <v>0.25326900000000002</v>
      </c>
      <c r="G66" s="235">
        <v>8.3788000000000001E-2</v>
      </c>
      <c r="H66" s="235">
        <v>9.8420000000000001E-3</v>
      </c>
      <c r="I66" s="236">
        <v>9.7199999999999994E-17</v>
      </c>
      <c r="J66" s="238">
        <v>0</v>
      </c>
      <c r="K66" s="160">
        <v>7</v>
      </c>
      <c r="L66" s="160" t="s">
        <v>1836</v>
      </c>
    </row>
    <row r="67" spans="1:12" s="159" customFormat="1" ht="11">
      <c r="A67" s="160">
        <v>1</v>
      </c>
      <c r="B67" s="160">
        <v>68664129</v>
      </c>
      <c r="C67" s="160" t="s">
        <v>2419</v>
      </c>
      <c r="D67" s="160" t="s">
        <v>15</v>
      </c>
      <c r="E67" s="160" t="s">
        <v>14</v>
      </c>
      <c r="F67" s="235">
        <v>0.39906799999999998</v>
      </c>
      <c r="G67" s="235">
        <v>6.5321000000000004E-2</v>
      </c>
      <c r="H67" s="235">
        <v>9.0369999999999999E-3</v>
      </c>
      <c r="I67" s="236">
        <v>1.7400000000000001E-12</v>
      </c>
      <c r="J67" s="238">
        <v>0</v>
      </c>
      <c r="K67" s="160">
        <v>7</v>
      </c>
      <c r="L67" s="160" t="s">
        <v>1836</v>
      </c>
    </row>
    <row r="68" spans="1:12" s="159" customFormat="1" ht="11">
      <c r="A68" s="160">
        <v>1</v>
      </c>
      <c r="B68" s="160">
        <v>68665023</v>
      </c>
      <c r="C68" s="160" t="s">
        <v>1034</v>
      </c>
      <c r="D68" s="160" t="s">
        <v>15</v>
      </c>
      <c r="E68" s="160" t="s">
        <v>14</v>
      </c>
      <c r="F68" s="235">
        <v>0.34208</v>
      </c>
      <c r="G68" s="235">
        <v>7.3551000000000005E-2</v>
      </c>
      <c r="H68" s="235">
        <v>8.9779999999999999E-3</v>
      </c>
      <c r="I68" s="236">
        <v>1.2900000000000001E-15</v>
      </c>
      <c r="J68" s="238">
        <v>0.223858</v>
      </c>
      <c r="K68" s="160">
        <v>7</v>
      </c>
      <c r="L68" s="160" t="s">
        <v>1836</v>
      </c>
    </row>
    <row r="69" spans="1:12" s="159" customFormat="1" ht="11">
      <c r="A69" s="160">
        <v>2</v>
      </c>
      <c r="B69" s="160">
        <v>119539208</v>
      </c>
      <c r="C69" s="160" t="s">
        <v>2418</v>
      </c>
      <c r="D69" s="160" t="s">
        <v>18</v>
      </c>
      <c r="E69" s="160" t="s">
        <v>20</v>
      </c>
      <c r="F69" s="235">
        <v>1.7363E-2</v>
      </c>
      <c r="G69" s="235">
        <v>0.23119500000000001</v>
      </c>
      <c r="H69" s="235">
        <v>3.9379999999999998E-2</v>
      </c>
      <c r="I69" s="236">
        <v>1.0099999999999999E-8</v>
      </c>
      <c r="J69" s="238">
        <v>0.41175499999999998</v>
      </c>
      <c r="K69" s="160">
        <v>7</v>
      </c>
      <c r="L69" s="160" t="s">
        <v>1836</v>
      </c>
    </row>
    <row r="70" spans="1:12" s="159" customFormat="1" ht="11">
      <c r="A70" s="160">
        <v>2</v>
      </c>
      <c r="B70" s="160">
        <v>119545994</v>
      </c>
      <c r="C70" s="160" t="s">
        <v>180</v>
      </c>
      <c r="D70" s="160" t="s">
        <v>14</v>
      </c>
      <c r="E70" s="160" t="s">
        <v>15</v>
      </c>
      <c r="F70" s="235">
        <v>1.7322000000000001E-2</v>
      </c>
      <c r="G70" s="235">
        <v>0.23782</v>
      </c>
      <c r="H70" s="235">
        <v>3.9470999999999999E-2</v>
      </c>
      <c r="I70" s="236">
        <v>4.1000000000000003E-9</v>
      </c>
      <c r="J70" s="238">
        <v>0.36694399999999999</v>
      </c>
      <c r="K70" s="160">
        <v>7</v>
      </c>
      <c r="L70" s="160" t="s">
        <v>1836</v>
      </c>
    </row>
    <row r="71" spans="1:12" s="159" customFormat="1" ht="11">
      <c r="A71" s="160">
        <v>2</v>
      </c>
      <c r="B71" s="160">
        <v>119548256</v>
      </c>
      <c r="C71" s="160" t="s">
        <v>2417</v>
      </c>
      <c r="D71" s="160" t="s">
        <v>20</v>
      </c>
      <c r="E71" s="160" t="s">
        <v>18</v>
      </c>
      <c r="F71" s="235">
        <v>1.7311E-2</v>
      </c>
      <c r="G71" s="235">
        <v>0.23622799999999999</v>
      </c>
      <c r="H71" s="235">
        <v>3.9543000000000002E-2</v>
      </c>
      <c r="I71" s="236">
        <v>5.5400000000000003E-9</v>
      </c>
      <c r="J71" s="238">
        <v>0.36759700000000001</v>
      </c>
      <c r="K71" s="160">
        <v>7</v>
      </c>
      <c r="L71" s="160" t="s">
        <v>1836</v>
      </c>
    </row>
    <row r="72" spans="1:12" s="159" customFormat="1" ht="11">
      <c r="A72" s="160">
        <v>2</v>
      </c>
      <c r="B72" s="160">
        <v>119551585</v>
      </c>
      <c r="C72" s="160" t="s">
        <v>2416</v>
      </c>
      <c r="D72" s="160" t="s">
        <v>18</v>
      </c>
      <c r="E72" s="160" t="s">
        <v>20</v>
      </c>
      <c r="F72" s="235">
        <v>1.7311E-2</v>
      </c>
      <c r="G72" s="235">
        <v>0.231573</v>
      </c>
      <c r="H72" s="235">
        <v>3.9537999999999997E-2</v>
      </c>
      <c r="I72" s="236">
        <v>1.09E-8</v>
      </c>
      <c r="J72" s="238">
        <v>0.3725</v>
      </c>
      <c r="K72" s="160">
        <v>7</v>
      </c>
      <c r="L72" s="160" t="s">
        <v>1836</v>
      </c>
    </row>
    <row r="73" spans="1:12" s="159" customFormat="1" ht="11">
      <c r="A73" s="160">
        <v>2</v>
      </c>
      <c r="B73" s="160">
        <v>166561432</v>
      </c>
      <c r="C73" s="160" t="s">
        <v>1021</v>
      </c>
      <c r="D73" s="160" t="s">
        <v>14</v>
      </c>
      <c r="E73" s="160" t="s">
        <v>15</v>
      </c>
      <c r="F73" s="235">
        <v>0.48913400000000001</v>
      </c>
      <c r="G73" s="235">
        <v>-5.1529999999999999E-2</v>
      </c>
      <c r="H73" s="235">
        <v>8.7639999999999992E-3</v>
      </c>
      <c r="I73" s="236">
        <v>9.5700000000000007E-9</v>
      </c>
      <c r="J73" s="238">
        <v>0</v>
      </c>
      <c r="K73" s="160">
        <v>7</v>
      </c>
      <c r="L73" s="160" t="s">
        <v>1810</v>
      </c>
    </row>
    <row r="74" spans="1:12" s="159" customFormat="1" ht="11">
      <c r="A74" s="160">
        <v>2</v>
      </c>
      <c r="B74" s="160">
        <v>166561945</v>
      </c>
      <c r="C74" s="160" t="s">
        <v>1020</v>
      </c>
      <c r="D74" s="160" t="s">
        <v>14</v>
      </c>
      <c r="E74" s="160" t="s">
        <v>15</v>
      </c>
      <c r="F74" s="235">
        <v>0.49401099999999998</v>
      </c>
      <c r="G74" s="235">
        <v>-5.1963000000000002E-2</v>
      </c>
      <c r="H74" s="235">
        <v>8.7550000000000006E-3</v>
      </c>
      <c r="I74" s="236">
        <v>6.9399999999999996E-9</v>
      </c>
      <c r="J74" s="238">
        <v>0</v>
      </c>
      <c r="K74" s="160">
        <v>7</v>
      </c>
      <c r="L74" s="160" t="s">
        <v>1810</v>
      </c>
    </row>
    <row r="75" spans="1:12" s="159" customFormat="1" ht="11">
      <c r="A75" s="160">
        <v>2</v>
      </c>
      <c r="B75" s="160">
        <v>166562447</v>
      </c>
      <c r="C75" s="160" t="s">
        <v>1019</v>
      </c>
      <c r="D75" s="160" t="s">
        <v>14</v>
      </c>
      <c r="E75" s="160" t="s">
        <v>18</v>
      </c>
      <c r="F75" s="235">
        <v>0.49562600000000001</v>
      </c>
      <c r="G75" s="235">
        <v>-5.1591999999999999E-2</v>
      </c>
      <c r="H75" s="235">
        <v>8.7709999999999993E-3</v>
      </c>
      <c r="I75" s="236">
        <v>9.46E-9</v>
      </c>
      <c r="J75" s="238">
        <v>0</v>
      </c>
      <c r="K75" s="160">
        <v>7</v>
      </c>
      <c r="L75" s="160" t="s">
        <v>1810</v>
      </c>
    </row>
    <row r="76" spans="1:12" s="159" customFormat="1" ht="11">
      <c r="A76" s="160">
        <v>2</v>
      </c>
      <c r="B76" s="160">
        <v>166567403</v>
      </c>
      <c r="C76" s="160" t="s">
        <v>1014</v>
      </c>
      <c r="D76" s="160" t="s">
        <v>18</v>
      </c>
      <c r="E76" s="160" t="s">
        <v>20</v>
      </c>
      <c r="F76" s="235">
        <v>0.49399799999999999</v>
      </c>
      <c r="G76" s="235">
        <v>-5.2330000000000002E-2</v>
      </c>
      <c r="H76" s="235">
        <v>8.763E-3</v>
      </c>
      <c r="I76" s="236">
        <v>5.62E-9</v>
      </c>
      <c r="J76" s="238">
        <v>0</v>
      </c>
      <c r="K76" s="160">
        <v>7</v>
      </c>
      <c r="L76" s="160" t="s">
        <v>1810</v>
      </c>
    </row>
    <row r="77" spans="1:12" s="159" customFormat="1" ht="11">
      <c r="A77" s="160">
        <v>2</v>
      </c>
      <c r="B77" s="160">
        <v>166568023</v>
      </c>
      <c r="C77" s="160" t="s">
        <v>1013</v>
      </c>
      <c r="D77" s="160" t="s">
        <v>14</v>
      </c>
      <c r="E77" s="160" t="s">
        <v>15</v>
      </c>
      <c r="F77" s="235">
        <v>0.49396000000000001</v>
      </c>
      <c r="G77" s="235">
        <v>-5.2224E-2</v>
      </c>
      <c r="H77" s="235">
        <v>8.7600000000000004E-3</v>
      </c>
      <c r="I77" s="236">
        <v>5.9500000000000003E-9</v>
      </c>
      <c r="J77" s="238">
        <v>0</v>
      </c>
      <c r="K77" s="160">
        <v>7</v>
      </c>
      <c r="L77" s="160" t="s">
        <v>1810</v>
      </c>
    </row>
    <row r="78" spans="1:12" s="159" customFormat="1" ht="11">
      <c r="A78" s="160">
        <v>2</v>
      </c>
      <c r="B78" s="160">
        <v>166572906</v>
      </c>
      <c r="C78" s="160" t="s">
        <v>392</v>
      </c>
      <c r="D78" s="160" t="s">
        <v>15</v>
      </c>
      <c r="E78" s="160" t="s">
        <v>18</v>
      </c>
      <c r="F78" s="235">
        <v>0.49520700000000001</v>
      </c>
      <c r="G78" s="235">
        <v>-5.2484999999999997E-2</v>
      </c>
      <c r="H78" s="235">
        <v>8.7589999999999994E-3</v>
      </c>
      <c r="I78" s="236">
        <v>4.97E-9</v>
      </c>
      <c r="J78" s="238">
        <v>0</v>
      </c>
      <c r="K78" s="160">
        <v>7</v>
      </c>
      <c r="L78" s="160" t="s">
        <v>1810</v>
      </c>
    </row>
    <row r="79" spans="1:12" s="159" customFormat="1" ht="11">
      <c r="A79" s="160">
        <v>2</v>
      </c>
      <c r="B79" s="160">
        <v>166577489</v>
      </c>
      <c r="C79" s="160" t="s">
        <v>1004</v>
      </c>
      <c r="D79" s="160" t="s">
        <v>20</v>
      </c>
      <c r="E79" s="160" t="s">
        <v>18</v>
      </c>
      <c r="F79" s="235">
        <v>0.49096499999999998</v>
      </c>
      <c r="G79" s="235">
        <v>-5.1376999999999999E-2</v>
      </c>
      <c r="H79" s="235">
        <v>8.7589999999999994E-3</v>
      </c>
      <c r="I79" s="236">
        <v>1.04E-8</v>
      </c>
      <c r="J79" s="238">
        <v>0</v>
      </c>
      <c r="K79" s="160">
        <v>7</v>
      </c>
      <c r="L79" s="160" t="s">
        <v>1810</v>
      </c>
    </row>
    <row r="80" spans="1:12" s="159" customFormat="1" ht="11">
      <c r="A80" s="160">
        <v>2</v>
      </c>
      <c r="B80" s="160">
        <v>166578114</v>
      </c>
      <c r="C80" s="160" t="s">
        <v>1002</v>
      </c>
      <c r="D80" s="160" t="s">
        <v>20</v>
      </c>
      <c r="E80" s="160" t="s">
        <v>14</v>
      </c>
      <c r="F80" s="235">
        <v>0.49098700000000001</v>
      </c>
      <c r="G80" s="235">
        <v>-5.1337000000000001E-2</v>
      </c>
      <c r="H80" s="235">
        <v>8.7589999999999994E-3</v>
      </c>
      <c r="I80" s="236">
        <v>1.07E-8</v>
      </c>
      <c r="J80" s="238">
        <v>0</v>
      </c>
      <c r="K80" s="160">
        <v>7</v>
      </c>
      <c r="L80" s="160" t="s">
        <v>1810</v>
      </c>
    </row>
    <row r="81" spans="1:12" s="159" customFormat="1" ht="11">
      <c r="A81" s="160">
        <v>2</v>
      </c>
      <c r="B81" s="160">
        <v>166582031</v>
      </c>
      <c r="C81" s="160" t="s">
        <v>1001</v>
      </c>
      <c r="D81" s="160" t="s">
        <v>18</v>
      </c>
      <c r="E81" s="160" t="s">
        <v>14</v>
      </c>
      <c r="F81" s="235">
        <v>0.49488399999999999</v>
      </c>
      <c r="G81" s="235">
        <v>-5.2083999999999998E-2</v>
      </c>
      <c r="H81" s="235">
        <v>8.7569999999999992E-3</v>
      </c>
      <c r="I81" s="236">
        <v>6.4700000000000002E-9</v>
      </c>
      <c r="J81" s="238">
        <v>0</v>
      </c>
      <c r="K81" s="160">
        <v>7</v>
      </c>
      <c r="L81" s="160" t="s">
        <v>1810</v>
      </c>
    </row>
    <row r="82" spans="1:12" s="159" customFormat="1" ht="11">
      <c r="A82" s="160">
        <v>2</v>
      </c>
      <c r="B82" s="160">
        <v>166583244</v>
      </c>
      <c r="C82" s="160" t="s">
        <v>999</v>
      </c>
      <c r="D82" s="160" t="s">
        <v>14</v>
      </c>
      <c r="E82" s="160" t="s">
        <v>15</v>
      </c>
      <c r="F82" s="235">
        <v>0.49082500000000001</v>
      </c>
      <c r="G82" s="235">
        <v>-5.1666999999999998E-2</v>
      </c>
      <c r="H82" s="235">
        <v>8.7609999999999997E-3</v>
      </c>
      <c r="I82" s="236">
        <v>8.6599999999999995E-9</v>
      </c>
      <c r="J82" s="238">
        <v>0</v>
      </c>
      <c r="K82" s="160">
        <v>7</v>
      </c>
      <c r="L82" s="160" t="s">
        <v>1810</v>
      </c>
    </row>
    <row r="83" spans="1:12" s="159" customFormat="1" ht="11">
      <c r="A83" s="160">
        <v>2</v>
      </c>
      <c r="B83" s="160">
        <v>166585566</v>
      </c>
      <c r="C83" s="160" t="s">
        <v>998</v>
      </c>
      <c r="D83" s="160" t="s">
        <v>18</v>
      </c>
      <c r="E83" s="160" t="s">
        <v>20</v>
      </c>
      <c r="F83" s="235">
        <v>0.49123800000000001</v>
      </c>
      <c r="G83" s="235">
        <v>-5.1501999999999999E-2</v>
      </c>
      <c r="H83" s="235">
        <v>8.7679999999999998E-3</v>
      </c>
      <c r="I83" s="236">
        <v>9.9100000000000007E-9</v>
      </c>
      <c r="J83" s="238">
        <v>0</v>
      </c>
      <c r="K83" s="160">
        <v>7</v>
      </c>
      <c r="L83" s="160" t="s">
        <v>1810</v>
      </c>
    </row>
    <row r="84" spans="1:12" s="159" customFormat="1" ht="11">
      <c r="A84" s="160">
        <v>2</v>
      </c>
      <c r="B84" s="160">
        <v>166601046</v>
      </c>
      <c r="C84" s="160" t="s">
        <v>995</v>
      </c>
      <c r="D84" s="160" t="s">
        <v>18</v>
      </c>
      <c r="E84" s="160" t="s">
        <v>20</v>
      </c>
      <c r="F84" s="235">
        <v>0.49421199999999998</v>
      </c>
      <c r="G84" s="235">
        <v>-5.1934000000000001E-2</v>
      </c>
      <c r="H84" s="235">
        <v>8.8079999999999999E-3</v>
      </c>
      <c r="I84" s="236">
        <v>8.7099999999999999E-9</v>
      </c>
      <c r="J84" s="238">
        <v>0</v>
      </c>
      <c r="K84" s="160">
        <v>7</v>
      </c>
      <c r="L84" s="160" t="s">
        <v>1810</v>
      </c>
    </row>
    <row r="85" spans="1:12" s="159" customFormat="1" ht="11">
      <c r="A85" s="160">
        <v>2</v>
      </c>
      <c r="B85" s="160">
        <v>166603281</v>
      </c>
      <c r="C85" s="160" t="s">
        <v>364</v>
      </c>
      <c r="D85" s="160" t="s">
        <v>20</v>
      </c>
      <c r="E85" s="160" t="s">
        <v>18</v>
      </c>
      <c r="F85" s="235">
        <v>0.49937100000000001</v>
      </c>
      <c r="G85" s="235">
        <v>5.4234999999999998E-2</v>
      </c>
      <c r="H85" s="235">
        <v>8.933E-3</v>
      </c>
      <c r="I85" s="236">
        <v>3.12E-9</v>
      </c>
      <c r="J85" s="238">
        <v>0</v>
      </c>
      <c r="K85" s="160">
        <v>7</v>
      </c>
      <c r="L85" s="160" t="s">
        <v>1836</v>
      </c>
    </row>
    <row r="86" spans="1:12" s="159" customFormat="1" ht="11">
      <c r="A86" s="160">
        <v>2</v>
      </c>
      <c r="B86" s="160">
        <v>166611006</v>
      </c>
      <c r="C86" s="160" t="s">
        <v>1276</v>
      </c>
      <c r="D86" s="160" t="s">
        <v>14</v>
      </c>
      <c r="E86" s="160" t="s">
        <v>15</v>
      </c>
      <c r="F86" s="235">
        <v>0.49702499999999999</v>
      </c>
      <c r="G86" s="235">
        <v>-5.1166000000000003E-2</v>
      </c>
      <c r="H86" s="235">
        <v>8.7720000000000003E-3</v>
      </c>
      <c r="I86" s="236">
        <v>1.11E-8</v>
      </c>
      <c r="J86" s="238">
        <v>0</v>
      </c>
      <c r="K86" s="160">
        <v>8</v>
      </c>
      <c r="L86" s="160" t="s">
        <v>8264</v>
      </c>
    </row>
    <row r="87" spans="1:12" s="159" customFormat="1" ht="11">
      <c r="A87" s="160">
        <v>3</v>
      </c>
      <c r="B87" s="160">
        <v>41111035</v>
      </c>
      <c r="C87" s="160" t="s">
        <v>974</v>
      </c>
      <c r="D87" s="160" t="s">
        <v>14</v>
      </c>
      <c r="E87" s="160" t="s">
        <v>18</v>
      </c>
      <c r="F87" s="235">
        <v>0.51103399999999999</v>
      </c>
      <c r="G87" s="235">
        <v>-5.4794000000000002E-2</v>
      </c>
      <c r="H87" s="235">
        <v>8.7810000000000006E-3</v>
      </c>
      <c r="I87" s="236">
        <v>1.13E-9</v>
      </c>
      <c r="J87" s="238">
        <v>0.45024199999999998</v>
      </c>
      <c r="K87" s="160">
        <v>7</v>
      </c>
      <c r="L87" s="160" t="s">
        <v>1810</v>
      </c>
    </row>
    <row r="88" spans="1:12" s="159" customFormat="1" ht="11">
      <c r="A88" s="160">
        <v>3</v>
      </c>
      <c r="B88" s="160">
        <v>41111939</v>
      </c>
      <c r="C88" s="160" t="s">
        <v>971</v>
      </c>
      <c r="D88" s="160" t="s">
        <v>14</v>
      </c>
      <c r="E88" s="160" t="s">
        <v>18</v>
      </c>
      <c r="F88" s="235">
        <v>0.51099600000000001</v>
      </c>
      <c r="G88" s="235">
        <v>-5.4095999999999998E-2</v>
      </c>
      <c r="H88" s="235">
        <v>8.7770000000000001E-3</v>
      </c>
      <c r="I88" s="236">
        <v>1.8E-9</v>
      </c>
      <c r="J88" s="238">
        <v>0.40124700000000002</v>
      </c>
      <c r="K88" s="160">
        <v>7</v>
      </c>
      <c r="L88" s="160" t="s">
        <v>1810</v>
      </c>
    </row>
    <row r="89" spans="1:12" s="159" customFormat="1" ht="11">
      <c r="A89" s="160">
        <v>3</v>
      </c>
      <c r="B89" s="160">
        <v>41112656</v>
      </c>
      <c r="C89" s="160" t="s">
        <v>970</v>
      </c>
      <c r="D89" s="160" t="s">
        <v>20</v>
      </c>
      <c r="E89" s="160" t="s">
        <v>18</v>
      </c>
      <c r="F89" s="235">
        <v>0.50859200000000004</v>
      </c>
      <c r="G89" s="235">
        <v>-5.2191000000000001E-2</v>
      </c>
      <c r="H89" s="235">
        <v>8.7609999999999997E-3</v>
      </c>
      <c r="I89" s="236">
        <v>6.1E-9</v>
      </c>
      <c r="J89" s="238">
        <v>0.42169499999999999</v>
      </c>
      <c r="K89" s="160">
        <v>7</v>
      </c>
      <c r="L89" s="160" t="s">
        <v>1810</v>
      </c>
    </row>
    <row r="90" spans="1:12" s="159" customFormat="1" ht="11">
      <c r="A90" s="160">
        <v>3</v>
      </c>
      <c r="B90" s="160">
        <v>41113076</v>
      </c>
      <c r="C90" s="160" t="s">
        <v>969</v>
      </c>
      <c r="D90" s="160" t="s">
        <v>14</v>
      </c>
      <c r="E90" s="160" t="s">
        <v>15</v>
      </c>
      <c r="F90" s="235">
        <v>0.51119000000000003</v>
      </c>
      <c r="G90" s="235">
        <v>-5.4441000000000003E-2</v>
      </c>
      <c r="H90" s="235">
        <v>8.7819999999999999E-3</v>
      </c>
      <c r="I90" s="236">
        <v>1.45E-9</v>
      </c>
      <c r="J90" s="238">
        <v>0.42996200000000001</v>
      </c>
      <c r="K90" s="160">
        <v>7</v>
      </c>
      <c r="L90" s="160" t="s">
        <v>1810</v>
      </c>
    </row>
    <row r="91" spans="1:12" s="159" customFormat="1" ht="11">
      <c r="A91" s="160">
        <v>3</v>
      </c>
      <c r="B91" s="160">
        <v>41113327</v>
      </c>
      <c r="C91" s="160" t="s">
        <v>967</v>
      </c>
      <c r="D91" s="160" t="s">
        <v>18</v>
      </c>
      <c r="E91" s="160" t="s">
        <v>20</v>
      </c>
      <c r="F91" s="235">
        <v>0.51110800000000001</v>
      </c>
      <c r="G91" s="235">
        <v>-5.4847E-2</v>
      </c>
      <c r="H91" s="235">
        <v>8.7989999999999995E-3</v>
      </c>
      <c r="I91" s="236">
        <v>1.1800000000000001E-9</v>
      </c>
      <c r="J91" s="238">
        <v>0.436832</v>
      </c>
      <c r="K91" s="160">
        <v>7</v>
      </c>
      <c r="L91" s="160" t="s">
        <v>1810</v>
      </c>
    </row>
    <row r="92" spans="1:12" s="159" customFormat="1" ht="11">
      <c r="A92" s="160">
        <v>3</v>
      </c>
      <c r="B92" s="160">
        <v>41114867</v>
      </c>
      <c r="C92" s="160" t="s">
        <v>965</v>
      </c>
      <c r="D92" s="160" t="s">
        <v>14</v>
      </c>
      <c r="E92" s="160" t="s">
        <v>15</v>
      </c>
      <c r="F92" s="235">
        <v>0.51478299999999999</v>
      </c>
      <c r="G92" s="235">
        <v>-5.4258000000000001E-2</v>
      </c>
      <c r="H92" s="235">
        <v>8.8070000000000006E-3</v>
      </c>
      <c r="I92" s="236">
        <v>1.8300000000000001E-9</v>
      </c>
      <c r="J92" s="238">
        <v>0.38738899999999998</v>
      </c>
      <c r="K92" s="160">
        <v>7</v>
      </c>
      <c r="L92" s="160" t="s">
        <v>1810</v>
      </c>
    </row>
    <row r="93" spans="1:12" s="159" customFormat="1" ht="11">
      <c r="A93" s="160">
        <v>3</v>
      </c>
      <c r="B93" s="160">
        <v>41116506</v>
      </c>
      <c r="C93" s="160" t="s">
        <v>962</v>
      </c>
      <c r="D93" s="160" t="s">
        <v>14</v>
      </c>
      <c r="E93" s="160" t="s">
        <v>18</v>
      </c>
      <c r="F93" s="235">
        <v>0.51325100000000001</v>
      </c>
      <c r="G93" s="235">
        <v>-5.3434000000000002E-2</v>
      </c>
      <c r="H93" s="235">
        <v>8.7889999999999999E-3</v>
      </c>
      <c r="I93" s="236">
        <v>2.9699999999999999E-9</v>
      </c>
      <c r="J93" s="238">
        <v>0.35916199999999998</v>
      </c>
      <c r="K93" s="160">
        <v>7</v>
      </c>
      <c r="L93" s="160" t="s">
        <v>1810</v>
      </c>
    </row>
    <row r="94" spans="1:12" s="159" customFormat="1" ht="11">
      <c r="A94" s="160">
        <v>3</v>
      </c>
      <c r="B94" s="160">
        <v>41116831</v>
      </c>
      <c r="C94" s="160" t="s">
        <v>961</v>
      </c>
      <c r="D94" s="160" t="s">
        <v>18</v>
      </c>
      <c r="E94" s="160" t="s">
        <v>20</v>
      </c>
      <c r="F94" s="235">
        <v>0.51614899999999997</v>
      </c>
      <c r="G94" s="235">
        <v>-5.5370999999999997E-2</v>
      </c>
      <c r="H94" s="235">
        <v>8.8229999999999992E-3</v>
      </c>
      <c r="I94" s="236">
        <v>9.0999999999999996E-10</v>
      </c>
      <c r="J94" s="238">
        <v>0.348356</v>
      </c>
      <c r="K94" s="160">
        <v>7</v>
      </c>
      <c r="L94" s="160" t="s">
        <v>1810</v>
      </c>
    </row>
    <row r="95" spans="1:12" s="159" customFormat="1" ht="11">
      <c r="A95" s="160">
        <v>3</v>
      </c>
      <c r="B95" s="160">
        <v>41117745</v>
      </c>
      <c r="C95" s="160" t="s">
        <v>960</v>
      </c>
      <c r="D95" s="160" t="s">
        <v>14</v>
      </c>
      <c r="E95" s="160" t="s">
        <v>15</v>
      </c>
      <c r="F95" s="235">
        <v>0.51620699999999997</v>
      </c>
      <c r="G95" s="235">
        <v>-5.5515000000000002E-2</v>
      </c>
      <c r="H95" s="235">
        <v>8.8149999999999999E-3</v>
      </c>
      <c r="I95" s="236">
        <v>7.9400000000000005E-10</v>
      </c>
      <c r="J95" s="238">
        <v>0.42090899999999998</v>
      </c>
      <c r="K95" s="160">
        <v>7</v>
      </c>
      <c r="L95" s="160" t="s">
        <v>1810</v>
      </c>
    </row>
    <row r="96" spans="1:12" s="159" customFormat="1" ht="11">
      <c r="A96" s="160">
        <v>3</v>
      </c>
      <c r="B96" s="160">
        <v>41118450</v>
      </c>
      <c r="C96" s="160" t="s">
        <v>959</v>
      </c>
      <c r="D96" s="160" t="s">
        <v>14</v>
      </c>
      <c r="E96" s="160" t="s">
        <v>20</v>
      </c>
      <c r="F96" s="235">
        <v>0.51361800000000002</v>
      </c>
      <c r="G96" s="235">
        <v>-5.6100999999999998E-2</v>
      </c>
      <c r="H96" s="235">
        <v>8.8009999999999998E-3</v>
      </c>
      <c r="I96" s="236">
        <v>4.9399999999999995E-10</v>
      </c>
      <c r="J96" s="238">
        <v>0.48897400000000002</v>
      </c>
      <c r="K96" s="160">
        <v>7</v>
      </c>
      <c r="L96" s="160" t="s">
        <v>1810</v>
      </c>
    </row>
    <row r="97" spans="1:12" s="159" customFormat="1" ht="11">
      <c r="A97" s="160">
        <v>3</v>
      </c>
      <c r="B97" s="160">
        <v>41118898</v>
      </c>
      <c r="C97" s="160" t="s">
        <v>958</v>
      </c>
      <c r="D97" s="160" t="s">
        <v>20</v>
      </c>
      <c r="E97" s="160" t="s">
        <v>15</v>
      </c>
      <c r="F97" s="235">
        <v>0.51115299999999997</v>
      </c>
      <c r="G97" s="235">
        <v>-5.3416999999999999E-2</v>
      </c>
      <c r="H97" s="235">
        <v>8.7849999999999994E-3</v>
      </c>
      <c r="I97" s="236">
        <v>2.9600000000000001E-9</v>
      </c>
      <c r="J97" s="238">
        <v>0.46547100000000002</v>
      </c>
      <c r="K97" s="160">
        <v>7</v>
      </c>
      <c r="L97" s="160" t="s">
        <v>1810</v>
      </c>
    </row>
    <row r="98" spans="1:12" s="159" customFormat="1" ht="11">
      <c r="A98" s="160">
        <v>3</v>
      </c>
      <c r="B98" s="160">
        <v>41119680</v>
      </c>
      <c r="C98" s="160" t="s">
        <v>957</v>
      </c>
      <c r="D98" s="160" t="s">
        <v>20</v>
      </c>
      <c r="E98" s="160" t="s">
        <v>15</v>
      </c>
      <c r="F98" s="235">
        <v>0.51351899999999995</v>
      </c>
      <c r="G98" s="235">
        <v>-5.6187000000000001E-2</v>
      </c>
      <c r="H98" s="235">
        <v>8.8009999999999998E-3</v>
      </c>
      <c r="I98" s="236">
        <v>4.65E-10</v>
      </c>
      <c r="J98" s="238">
        <v>0.42943500000000001</v>
      </c>
      <c r="K98" s="160">
        <v>7</v>
      </c>
      <c r="L98" s="160" t="s">
        <v>1810</v>
      </c>
    </row>
    <row r="99" spans="1:12" s="159" customFormat="1" ht="11">
      <c r="A99" s="160">
        <v>3</v>
      </c>
      <c r="B99" s="160">
        <v>41119907</v>
      </c>
      <c r="C99" s="160" t="s">
        <v>956</v>
      </c>
      <c r="D99" s="160" t="s">
        <v>18</v>
      </c>
      <c r="E99" s="160" t="s">
        <v>20</v>
      </c>
      <c r="F99" s="235">
        <v>0.51353099999999996</v>
      </c>
      <c r="G99" s="235">
        <v>-5.6247999999999999E-2</v>
      </c>
      <c r="H99" s="235">
        <v>8.8009999999999998E-3</v>
      </c>
      <c r="I99" s="236">
        <v>4.4600000000000001E-10</v>
      </c>
      <c r="J99" s="238">
        <v>0.45261699999999999</v>
      </c>
      <c r="K99" s="160">
        <v>7</v>
      </c>
      <c r="L99" s="160" t="s">
        <v>1810</v>
      </c>
    </row>
    <row r="100" spans="1:12" s="159" customFormat="1" ht="11">
      <c r="A100" s="160">
        <v>3</v>
      </c>
      <c r="B100" s="160">
        <v>41120307</v>
      </c>
      <c r="C100" s="160" t="s">
        <v>955</v>
      </c>
      <c r="D100" s="160" t="s">
        <v>15</v>
      </c>
      <c r="E100" s="160" t="s">
        <v>20</v>
      </c>
      <c r="F100" s="235">
        <v>0.51540399999999997</v>
      </c>
      <c r="G100" s="235">
        <v>-5.4800000000000001E-2</v>
      </c>
      <c r="H100" s="235">
        <v>8.8079999999999999E-3</v>
      </c>
      <c r="I100" s="236">
        <v>1.27E-9</v>
      </c>
      <c r="J100" s="238">
        <v>0.33484799999999998</v>
      </c>
      <c r="K100" s="160">
        <v>7</v>
      </c>
      <c r="L100" s="160" t="s">
        <v>1810</v>
      </c>
    </row>
    <row r="101" spans="1:12" s="159" customFormat="1" ht="11">
      <c r="A101" s="160">
        <v>3</v>
      </c>
      <c r="B101" s="160">
        <v>41120417</v>
      </c>
      <c r="C101" s="160" t="s">
        <v>954</v>
      </c>
      <c r="D101" s="160" t="s">
        <v>18</v>
      </c>
      <c r="E101" s="160" t="s">
        <v>20</v>
      </c>
      <c r="F101" s="235">
        <v>0.51280999999999999</v>
      </c>
      <c r="G101" s="235">
        <v>-5.6246999999999998E-2</v>
      </c>
      <c r="H101" s="235">
        <v>8.7939999999999997E-3</v>
      </c>
      <c r="I101" s="236">
        <v>4.33E-10</v>
      </c>
      <c r="J101" s="238">
        <v>0.48034900000000003</v>
      </c>
      <c r="K101" s="160">
        <v>7</v>
      </c>
      <c r="L101" s="160" t="s">
        <v>1810</v>
      </c>
    </row>
    <row r="102" spans="1:12" s="159" customFormat="1" ht="11">
      <c r="A102" s="160">
        <v>3</v>
      </c>
      <c r="B102" s="160">
        <v>41121251</v>
      </c>
      <c r="C102" s="160" t="s">
        <v>390</v>
      </c>
      <c r="D102" s="160" t="s">
        <v>14</v>
      </c>
      <c r="E102" s="160" t="s">
        <v>15</v>
      </c>
      <c r="F102" s="235">
        <v>0.51517999999999997</v>
      </c>
      <c r="G102" s="235">
        <v>-5.4787000000000002E-2</v>
      </c>
      <c r="H102" s="235">
        <v>8.8090000000000009E-3</v>
      </c>
      <c r="I102" s="236">
        <v>1.2799999999999999E-9</v>
      </c>
      <c r="J102" s="238">
        <v>0.40064100000000002</v>
      </c>
      <c r="K102" s="160">
        <v>7</v>
      </c>
      <c r="L102" s="160" t="s">
        <v>1810</v>
      </c>
    </row>
    <row r="103" spans="1:12" s="159" customFormat="1" ht="11">
      <c r="A103" s="160">
        <v>3</v>
      </c>
      <c r="B103" s="160">
        <v>41122345</v>
      </c>
      <c r="C103" s="160" t="s">
        <v>953</v>
      </c>
      <c r="D103" s="160" t="s">
        <v>20</v>
      </c>
      <c r="E103" s="160" t="s">
        <v>18</v>
      </c>
      <c r="F103" s="235">
        <v>0.51261599999999996</v>
      </c>
      <c r="G103" s="235">
        <v>-5.5126000000000001E-2</v>
      </c>
      <c r="H103" s="235">
        <v>8.7989999999999995E-3</v>
      </c>
      <c r="I103" s="236">
        <v>9.7199999999999995E-10</v>
      </c>
      <c r="J103" s="238">
        <v>0.43313299999999999</v>
      </c>
      <c r="K103" s="160">
        <v>7</v>
      </c>
      <c r="L103" s="160" t="s">
        <v>1810</v>
      </c>
    </row>
    <row r="104" spans="1:12" s="159" customFormat="1" ht="11">
      <c r="A104" s="160">
        <v>3</v>
      </c>
      <c r="B104" s="160">
        <v>41123512</v>
      </c>
      <c r="C104" s="160" t="s">
        <v>952</v>
      </c>
      <c r="D104" s="160" t="s">
        <v>14</v>
      </c>
      <c r="E104" s="160" t="s">
        <v>15</v>
      </c>
      <c r="F104" s="235">
        <v>0.51270899999999997</v>
      </c>
      <c r="G104" s="235">
        <v>-5.5305E-2</v>
      </c>
      <c r="H104" s="235">
        <v>8.7980000000000003E-3</v>
      </c>
      <c r="I104" s="236">
        <v>8.5299999999999995E-10</v>
      </c>
      <c r="J104" s="238">
        <v>0.48716500000000001</v>
      </c>
      <c r="K104" s="160">
        <v>7</v>
      </c>
      <c r="L104" s="160" t="s">
        <v>1810</v>
      </c>
    </row>
    <row r="105" spans="1:12" s="159" customFormat="1" ht="11">
      <c r="A105" s="160">
        <v>3</v>
      </c>
      <c r="B105" s="160">
        <v>41123735</v>
      </c>
      <c r="C105" s="160" t="s">
        <v>951</v>
      </c>
      <c r="D105" s="160" t="s">
        <v>15</v>
      </c>
      <c r="E105" s="160" t="s">
        <v>14</v>
      </c>
      <c r="F105" s="235">
        <v>0.51318399999999997</v>
      </c>
      <c r="G105" s="235">
        <v>-5.5115999999999998E-2</v>
      </c>
      <c r="H105" s="235">
        <v>8.7969999999999993E-3</v>
      </c>
      <c r="I105" s="236">
        <v>9.6999999999999996E-10</v>
      </c>
      <c r="J105" s="238">
        <v>0.49165599999999998</v>
      </c>
      <c r="K105" s="160">
        <v>7</v>
      </c>
      <c r="L105" s="160" t="s">
        <v>1810</v>
      </c>
    </row>
    <row r="106" spans="1:12" s="159" customFormat="1" ht="11">
      <c r="A106" s="160">
        <v>3</v>
      </c>
      <c r="B106" s="160">
        <v>41123984</v>
      </c>
      <c r="C106" s="160" t="s">
        <v>950</v>
      </c>
      <c r="D106" s="160" t="s">
        <v>20</v>
      </c>
      <c r="E106" s="160" t="s">
        <v>18</v>
      </c>
      <c r="F106" s="235">
        <v>0.51281399999999999</v>
      </c>
      <c r="G106" s="235">
        <v>-5.4827000000000001E-2</v>
      </c>
      <c r="H106" s="235">
        <v>8.8000000000000005E-3</v>
      </c>
      <c r="I106" s="236">
        <v>1.2E-9</v>
      </c>
      <c r="J106" s="238">
        <v>0.47971399999999997</v>
      </c>
      <c r="K106" s="160">
        <v>7</v>
      </c>
      <c r="L106" s="160" t="s">
        <v>1810</v>
      </c>
    </row>
    <row r="107" spans="1:12" s="159" customFormat="1" ht="11">
      <c r="A107" s="160">
        <v>3</v>
      </c>
      <c r="B107" s="160">
        <v>41125313</v>
      </c>
      <c r="C107" s="160" t="s">
        <v>949</v>
      </c>
      <c r="D107" s="160" t="s">
        <v>14</v>
      </c>
      <c r="E107" s="160" t="s">
        <v>20</v>
      </c>
      <c r="F107" s="235">
        <v>0.44052799999999998</v>
      </c>
      <c r="G107" s="235">
        <v>-5.5773000000000003E-2</v>
      </c>
      <c r="H107" s="235">
        <v>8.8149999999999999E-3</v>
      </c>
      <c r="I107" s="236">
        <v>6.6199999999999999E-10</v>
      </c>
      <c r="J107" s="238">
        <v>0.39108799999999999</v>
      </c>
      <c r="K107" s="160">
        <v>7</v>
      </c>
      <c r="L107" s="160" t="s">
        <v>1810</v>
      </c>
    </row>
    <row r="108" spans="1:12" s="159" customFormat="1" ht="11">
      <c r="A108" s="160">
        <v>3</v>
      </c>
      <c r="B108" s="160">
        <v>41125962</v>
      </c>
      <c r="C108" s="160" t="s">
        <v>948</v>
      </c>
      <c r="D108" s="160" t="s">
        <v>18</v>
      </c>
      <c r="E108" s="160" t="s">
        <v>20</v>
      </c>
      <c r="F108" s="235">
        <v>0.51553899999999997</v>
      </c>
      <c r="G108" s="235">
        <v>-5.3802999999999997E-2</v>
      </c>
      <c r="H108" s="235">
        <v>8.8229999999999992E-3</v>
      </c>
      <c r="I108" s="236">
        <v>2.6599999999999999E-9</v>
      </c>
      <c r="J108" s="238">
        <v>0.25206499999999998</v>
      </c>
      <c r="K108" s="160">
        <v>7</v>
      </c>
      <c r="L108" s="160" t="s">
        <v>1810</v>
      </c>
    </row>
    <row r="109" spans="1:12" s="159" customFormat="1" ht="11">
      <c r="A109" s="160">
        <v>3</v>
      </c>
      <c r="B109" s="160">
        <v>41126731</v>
      </c>
      <c r="C109" s="160" t="s">
        <v>947</v>
      </c>
      <c r="D109" s="160" t="s">
        <v>15</v>
      </c>
      <c r="E109" s="160" t="s">
        <v>14</v>
      </c>
      <c r="F109" s="235">
        <v>0.51281600000000005</v>
      </c>
      <c r="G109" s="235">
        <v>-5.4385999999999997E-2</v>
      </c>
      <c r="H109" s="235">
        <v>8.8050000000000003E-3</v>
      </c>
      <c r="I109" s="236">
        <v>1.6600000000000001E-9</v>
      </c>
      <c r="J109" s="238">
        <v>0.440581</v>
      </c>
      <c r="K109" s="160">
        <v>7</v>
      </c>
      <c r="L109" s="160" t="s">
        <v>1810</v>
      </c>
    </row>
    <row r="110" spans="1:12" s="159" customFormat="1" ht="11">
      <c r="A110" s="160">
        <v>3</v>
      </c>
      <c r="B110" s="160">
        <v>41127046</v>
      </c>
      <c r="C110" s="160" t="s">
        <v>946</v>
      </c>
      <c r="D110" s="160" t="s">
        <v>20</v>
      </c>
      <c r="E110" s="160" t="s">
        <v>15</v>
      </c>
      <c r="F110" s="235">
        <v>0.51258499999999996</v>
      </c>
      <c r="G110" s="235">
        <v>-5.6203000000000003E-2</v>
      </c>
      <c r="H110" s="235">
        <v>8.8009999999999998E-3</v>
      </c>
      <c r="I110" s="236">
        <v>4.6000000000000001E-10</v>
      </c>
      <c r="J110" s="238">
        <v>0.38865899999999998</v>
      </c>
      <c r="K110" s="160">
        <v>7</v>
      </c>
      <c r="L110" s="160" t="s">
        <v>1810</v>
      </c>
    </row>
    <row r="111" spans="1:12" s="159" customFormat="1" ht="11">
      <c r="A111" s="160">
        <v>3</v>
      </c>
      <c r="B111" s="160">
        <v>41127094</v>
      </c>
      <c r="C111" s="160" t="s">
        <v>362</v>
      </c>
      <c r="D111" s="160" t="s">
        <v>18</v>
      </c>
      <c r="E111" s="160" t="s">
        <v>14</v>
      </c>
      <c r="F111" s="235">
        <v>0.51302499999999995</v>
      </c>
      <c r="G111" s="235">
        <v>-5.6521000000000002E-2</v>
      </c>
      <c r="H111" s="235">
        <v>8.8020000000000008E-3</v>
      </c>
      <c r="I111" s="236">
        <v>3.7000000000000001E-10</v>
      </c>
      <c r="J111" s="238">
        <v>0.38934099999999999</v>
      </c>
      <c r="K111" s="160">
        <v>7</v>
      </c>
      <c r="L111" s="160" t="s">
        <v>1810</v>
      </c>
    </row>
    <row r="112" spans="1:12" s="159" customFormat="1" ht="11">
      <c r="A112" s="160">
        <v>3</v>
      </c>
      <c r="B112" s="160">
        <v>41127215</v>
      </c>
      <c r="C112" s="160" t="s">
        <v>1276</v>
      </c>
      <c r="D112" s="160" t="s">
        <v>18</v>
      </c>
      <c r="E112" s="160" t="s">
        <v>15</v>
      </c>
      <c r="F112" s="235">
        <v>0.51524499999999995</v>
      </c>
      <c r="G112" s="235">
        <v>-5.3612E-2</v>
      </c>
      <c r="H112" s="235">
        <v>9.0019999999999996E-3</v>
      </c>
      <c r="I112" s="236">
        <v>5.4400000000000002E-9</v>
      </c>
      <c r="J112" s="238">
        <v>0.188191</v>
      </c>
      <c r="K112" s="160">
        <v>7</v>
      </c>
      <c r="L112" s="160" t="s">
        <v>8270</v>
      </c>
    </row>
    <row r="113" spans="1:12" s="159" customFormat="1" ht="11">
      <c r="A113" s="160">
        <v>3</v>
      </c>
      <c r="B113" s="160">
        <v>41127511</v>
      </c>
      <c r="C113" s="160" t="s">
        <v>944</v>
      </c>
      <c r="D113" s="160" t="s">
        <v>14</v>
      </c>
      <c r="E113" s="160" t="s">
        <v>15</v>
      </c>
      <c r="F113" s="235">
        <v>0.51274699999999995</v>
      </c>
      <c r="G113" s="235">
        <v>-5.5685999999999999E-2</v>
      </c>
      <c r="H113" s="235">
        <v>8.8030000000000001E-3</v>
      </c>
      <c r="I113" s="236">
        <v>6.6899999999999996E-10</v>
      </c>
      <c r="J113" s="238">
        <v>0.39818599999999998</v>
      </c>
      <c r="K113" s="160">
        <v>7</v>
      </c>
      <c r="L113" s="160" t="s">
        <v>1810</v>
      </c>
    </row>
    <row r="114" spans="1:12" s="159" customFormat="1" ht="11">
      <c r="A114" s="160">
        <v>3</v>
      </c>
      <c r="B114" s="160">
        <v>41127606</v>
      </c>
      <c r="C114" s="160" t="s">
        <v>943</v>
      </c>
      <c r="D114" s="160" t="s">
        <v>20</v>
      </c>
      <c r="E114" s="160" t="s">
        <v>15</v>
      </c>
      <c r="F114" s="235">
        <v>0.51553199999999999</v>
      </c>
      <c r="G114" s="235">
        <v>-5.4521E-2</v>
      </c>
      <c r="H114" s="235">
        <v>8.8120000000000004E-3</v>
      </c>
      <c r="I114" s="236">
        <v>1.56E-9</v>
      </c>
      <c r="J114" s="238">
        <v>0.31276900000000002</v>
      </c>
      <c r="K114" s="160">
        <v>7</v>
      </c>
      <c r="L114" s="160" t="s">
        <v>1810</v>
      </c>
    </row>
    <row r="115" spans="1:12" s="159" customFormat="1" ht="11">
      <c r="A115" s="160">
        <v>3</v>
      </c>
      <c r="B115" s="160">
        <v>41128564</v>
      </c>
      <c r="C115" s="160" t="s">
        <v>942</v>
      </c>
      <c r="D115" s="160" t="s">
        <v>14</v>
      </c>
      <c r="E115" s="160" t="s">
        <v>15</v>
      </c>
      <c r="F115" s="235">
        <v>0.51230399999999998</v>
      </c>
      <c r="G115" s="235">
        <v>-5.6031999999999998E-2</v>
      </c>
      <c r="H115" s="235">
        <v>8.8070000000000006E-3</v>
      </c>
      <c r="I115" s="236">
        <v>5.3400000000000002E-10</v>
      </c>
      <c r="J115" s="238">
        <v>0.40237200000000001</v>
      </c>
      <c r="K115" s="160">
        <v>7</v>
      </c>
      <c r="L115" s="160" t="s">
        <v>1810</v>
      </c>
    </row>
    <row r="116" spans="1:12" s="159" customFormat="1" ht="11">
      <c r="A116" s="160">
        <v>3</v>
      </c>
      <c r="B116" s="160">
        <v>41128594</v>
      </c>
      <c r="C116" s="160" t="s">
        <v>941</v>
      </c>
      <c r="D116" s="160" t="s">
        <v>14</v>
      </c>
      <c r="E116" s="160" t="s">
        <v>15</v>
      </c>
      <c r="F116" s="235">
        <v>0.512853</v>
      </c>
      <c r="G116" s="235">
        <v>-5.6315999999999998E-2</v>
      </c>
      <c r="H116" s="235">
        <v>8.7989999999999995E-3</v>
      </c>
      <c r="I116" s="236">
        <v>4.2199999999999999E-10</v>
      </c>
      <c r="J116" s="238">
        <v>0.39497700000000002</v>
      </c>
      <c r="K116" s="160">
        <v>7</v>
      </c>
      <c r="L116" s="160" t="s">
        <v>1810</v>
      </c>
    </row>
    <row r="117" spans="1:12" s="159" customFormat="1" ht="11">
      <c r="A117" s="160">
        <v>3</v>
      </c>
      <c r="B117" s="160">
        <v>41129297</v>
      </c>
      <c r="C117" s="160" t="s">
        <v>940</v>
      </c>
      <c r="D117" s="160" t="s">
        <v>15</v>
      </c>
      <c r="E117" s="160" t="s">
        <v>18</v>
      </c>
      <c r="F117" s="235">
        <v>0.51298200000000005</v>
      </c>
      <c r="G117" s="235">
        <v>-5.5100999999999997E-2</v>
      </c>
      <c r="H117" s="235">
        <v>8.7969999999999993E-3</v>
      </c>
      <c r="I117" s="236">
        <v>9.7999999999999992E-10</v>
      </c>
      <c r="J117" s="238">
        <v>0.429419</v>
      </c>
      <c r="K117" s="160">
        <v>7</v>
      </c>
      <c r="L117" s="160" t="s">
        <v>1810</v>
      </c>
    </row>
    <row r="118" spans="1:12" s="159" customFormat="1" ht="11">
      <c r="A118" s="160">
        <v>3</v>
      </c>
      <c r="B118" s="160">
        <v>41133421</v>
      </c>
      <c r="C118" s="160" t="s">
        <v>939</v>
      </c>
      <c r="D118" s="160" t="s">
        <v>18</v>
      </c>
      <c r="E118" s="160" t="s">
        <v>20</v>
      </c>
      <c r="F118" s="235">
        <v>0.51278699999999999</v>
      </c>
      <c r="G118" s="235">
        <v>-5.6163999999999999E-2</v>
      </c>
      <c r="H118" s="235">
        <v>8.8059999999999996E-3</v>
      </c>
      <c r="I118" s="236">
        <v>4.8399999999999998E-10</v>
      </c>
      <c r="J118" s="238">
        <v>0.39211299999999999</v>
      </c>
      <c r="K118" s="160">
        <v>7</v>
      </c>
      <c r="L118" s="160" t="s">
        <v>1810</v>
      </c>
    </row>
    <row r="119" spans="1:12" s="159" customFormat="1" ht="11">
      <c r="A119" s="160">
        <v>3</v>
      </c>
      <c r="B119" s="160">
        <v>41133610</v>
      </c>
      <c r="C119" s="160" t="s">
        <v>938</v>
      </c>
      <c r="D119" s="160" t="s">
        <v>20</v>
      </c>
      <c r="E119" s="160" t="s">
        <v>18</v>
      </c>
      <c r="F119" s="235">
        <v>0.51298900000000003</v>
      </c>
      <c r="G119" s="235">
        <v>-5.5092000000000002E-2</v>
      </c>
      <c r="H119" s="235">
        <v>8.8020000000000008E-3</v>
      </c>
      <c r="I119" s="236">
        <v>1.01E-9</v>
      </c>
      <c r="J119" s="238">
        <v>0.44656899999999999</v>
      </c>
      <c r="K119" s="160">
        <v>7</v>
      </c>
      <c r="L119" s="160" t="s">
        <v>1810</v>
      </c>
    </row>
    <row r="120" spans="1:12" s="159" customFormat="1" ht="11">
      <c r="A120" s="160">
        <v>3</v>
      </c>
      <c r="B120" s="160">
        <v>41134727</v>
      </c>
      <c r="C120" s="160" t="s">
        <v>937</v>
      </c>
      <c r="D120" s="160" t="s">
        <v>20</v>
      </c>
      <c r="E120" s="160" t="s">
        <v>18</v>
      </c>
      <c r="F120" s="235">
        <v>0.51271500000000003</v>
      </c>
      <c r="G120" s="235">
        <v>-5.5502999999999997E-2</v>
      </c>
      <c r="H120" s="235">
        <v>8.8020000000000008E-3</v>
      </c>
      <c r="I120" s="236">
        <v>7.5599999999999997E-10</v>
      </c>
      <c r="J120" s="238">
        <v>0.47274300000000002</v>
      </c>
      <c r="K120" s="160">
        <v>7</v>
      </c>
      <c r="L120" s="160" t="s">
        <v>1810</v>
      </c>
    </row>
    <row r="121" spans="1:12" s="159" customFormat="1" ht="11">
      <c r="A121" s="160">
        <v>3</v>
      </c>
      <c r="B121" s="160">
        <v>41135363</v>
      </c>
      <c r="C121" s="160" t="s">
        <v>936</v>
      </c>
      <c r="D121" s="160" t="s">
        <v>15</v>
      </c>
      <c r="E121" s="160" t="s">
        <v>20</v>
      </c>
      <c r="F121" s="235">
        <v>0.512876</v>
      </c>
      <c r="G121" s="235">
        <v>-5.5752999999999997E-2</v>
      </c>
      <c r="H121" s="235">
        <v>8.8059999999999996E-3</v>
      </c>
      <c r="I121" s="236">
        <v>6.4600000000000004E-10</v>
      </c>
      <c r="J121" s="238">
        <v>0.36597800000000003</v>
      </c>
      <c r="K121" s="160">
        <v>7</v>
      </c>
      <c r="L121" s="160" t="s">
        <v>1810</v>
      </c>
    </row>
    <row r="122" spans="1:12" s="159" customFormat="1" ht="11">
      <c r="A122" s="160">
        <v>3</v>
      </c>
      <c r="B122" s="160">
        <v>41135633</v>
      </c>
      <c r="C122" s="160" t="s">
        <v>935</v>
      </c>
      <c r="D122" s="160" t="s">
        <v>18</v>
      </c>
      <c r="E122" s="160" t="s">
        <v>20</v>
      </c>
      <c r="F122" s="235">
        <v>0.51261400000000001</v>
      </c>
      <c r="G122" s="235">
        <v>-5.5174000000000001E-2</v>
      </c>
      <c r="H122" s="235">
        <v>8.8120000000000004E-3</v>
      </c>
      <c r="I122" s="236">
        <v>9.9499999999999998E-10</v>
      </c>
      <c r="J122" s="238">
        <v>0.38855400000000001</v>
      </c>
      <c r="K122" s="160">
        <v>7</v>
      </c>
      <c r="L122" s="160" t="s">
        <v>1810</v>
      </c>
    </row>
    <row r="123" spans="1:12" s="159" customFormat="1" ht="11">
      <c r="A123" s="160">
        <v>3</v>
      </c>
      <c r="B123" s="160">
        <v>41136055</v>
      </c>
      <c r="C123" s="160" t="s">
        <v>934</v>
      </c>
      <c r="D123" s="160" t="s">
        <v>20</v>
      </c>
      <c r="E123" s="160" t="s">
        <v>14</v>
      </c>
      <c r="F123" s="235">
        <v>0.51258800000000004</v>
      </c>
      <c r="G123" s="235">
        <v>-5.6145E-2</v>
      </c>
      <c r="H123" s="235">
        <v>8.8100000000000001E-3</v>
      </c>
      <c r="I123" s="236">
        <v>4.9900000000000003E-10</v>
      </c>
      <c r="J123" s="238">
        <v>0.40248899999999999</v>
      </c>
      <c r="K123" s="160">
        <v>7</v>
      </c>
      <c r="L123" s="160" t="s">
        <v>1810</v>
      </c>
    </row>
    <row r="124" spans="1:12" s="159" customFormat="1" ht="11">
      <c r="A124" s="160">
        <v>3</v>
      </c>
      <c r="B124" s="160">
        <v>41136285</v>
      </c>
      <c r="C124" s="160" t="s">
        <v>933</v>
      </c>
      <c r="D124" s="160" t="s">
        <v>20</v>
      </c>
      <c r="E124" s="160" t="s">
        <v>18</v>
      </c>
      <c r="F124" s="235">
        <v>0.51297599999999999</v>
      </c>
      <c r="G124" s="235">
        <v>-5.5163999999999998E-2</v>
      </c>
      <c r="H124" s="235">
        <v>8.8070000000000006E-3</v>
      </c>
      <c r="I124" s="236">
        <v>9.8100000000000002E-10</v>
      </c>
      <c r="J124" s="238">
        <v>0.38195600000000002</v>
      </c>
      <c r="K124" s="160">
        <v>7</v>
      </c>
      <c r="L124" s="160" t="s">
        <v>1810</v>
      </c>
    </row>
    <row r="125" spans="1:12" s="159" customFormat="1" ht="11">
      <c r="A125" s="160">
        <v>3</v>
      </c>
      <c r="B125" s="160">
        <v>41136713</v>
      </c>
      <c r="C125" s="160" t="s">
        <v>932</v>
      </c>
      <c r="D125" s="160" t="s">
        <v>20</v>
      </c>
      <c r="E125" s="160" t="s">
        <v>15</v>
      </c>
      <c r="F125" s="235">
        <v>0.51273199999999997</v>
      </c>
      <c r="G125" s="235">
        <v>-5.5966000000000002E-2</v>
      </c>
      <c r="H125" s="235">
        <v>8.8100000000000001E-3</v>
      </c>
      <c r="I125" s="236">
        <v>5.68E-10</v>
      </c>
      <c r="J125" s="238">
        <v>0.41271799999999997</v>
      </c>
      <c r="K125" s="160">
        <v>7</v>
      </c>
      <c r="L125" s="160" t="s">
        <v>1810</v>
      </c>
    </row>
    <row r="126" spans="1:12" s="159" customFormat="1" ht="11">
      <c r="A126" s="160">
        <v>3</v>
      </c>
      <c r="B126" s="160">
        <v>41137232</v>
      </c>
      <c r="C126" s="160" t="s">
        <v>931</v>
      </c>
      <c r="D126" s="160" t="s">
        <v>15</v>
      </c>
      <c r="E126" s="160" t="s">
        <v>14</v>
      </c>
      <c r="F126" s="235">
        <v>0.51289799999999997</v>
      </c>
      <c r="G126" s="235">
        <v>-5.5448999999999998E-2</v>
      </c>
      <c r="H126" s="235">
        <v>8.8090000000000009E-3</v>
      </c>
      <c r="I126" s="236">
        <v>8.0999999999999999E-10</v>
      </c>
      <c r="J126" s="238">
        <v>0.38156299999999999</v>
      </c>
      <c r="K126" s="160">
        <v>7</v>
      </c>
      <c r="L126" s="160" t="s">
        <v>1810</v>
      </c>
    </row>
    <row r="127" spans="1:12" s="159" customFormat="1" ht="11">
      <c r="A127" s="160">
        <v>3</v>
      </c>
      <c r="B127" s="160">
        <v>41137672</v>
      </c>
      <c r="C127" s="160" t="s">
        <v>930</v>
      </c>
      <c r="D127" s="160" t="s">
        <v>18</v>
      </c>
      <c r="E127" s="160" t="s">
        <v>20</v>
      </c>
      <c r="F127" s="235">
        <v>0.51256800000000002</v>
      </c>
      <c r="G127" s="235">
        <v>-5.5361E-2</v>
      </c>
      <c r="H127" s="235">
        <v>8.8120000000000004E-3</v>
      </c>
      <c r="I127" s="236">
        <v>8.7399999999999998E-10</v>
      </c>
      <c r="J127" s="238">
        <v>0.37074200000000002</v>
      </c>
      <c r="K127" s="160">
        <v>7</v>
      </c>
      <c r="L127" s="160" t="s">
        <v>1810</v>
      </c>
    </row>
    <row r="128" spans="1:12" s="159" customFormat="1" ht="11">
      <c r="A128" s="160">
        <v>3</v>
      </c>
      <c r="B128" s="160">
        <v>41137844</v>
      </c>
      <c r="C128" s="160" t="s">
        <v>929</v>
      </c>
      <c r="D128" s="160" t="s">
        <v>20</v>
      </c>
      <c r="E128" s="160" t="s">
        <v>18</v>
      </c>
      <c r="F128" s="235">
        <v>0.51253700000000002</v>
      </c>
      <c r="G128" s="235">
        <v>-5.5903000000000001E-2</v>
      </c>
      <c r="H128" s="235">
        <v>8.8079999999999999E-3</v>
      </c>
      <c r="I128" s="236">
        <v>5.8700000000000004E-10</v>
      </c>
      <c r="J128" s="238">
        <v>0.38836900000000002</v>
      </c>
      <c r="K128" s="160">
        <v>7</v>
      </c>
      <c r="L128" s="160" t="s">
        <v>1810</v>
      </c>
    </row>
    <row r="129" spans="1:12" s="159" customFormat="1" ht="11">
      <c r="A129" s="160">
        <v>3</v>
      </c>
      <c r="B129" s="160">
        <v>41138172</v>
      </c>
      <c r="C129" s="160" t="s">
        <v>928</v>
      </c>
      <c r="D129" s="160" t="s">
        <v>20</v>
      </c>
      <c r="E129" s="160" t="s">
        <v>14</v>
      </c>
      <c r="F129" s="235">
        <v>0.51260099999999997</v>
      </c>
      <c r="G129" s="235">
        <v>-5.5476999999999999E-2</v>
      </c>
      <c r="H129" s="235">
        <v>8.8109999999999994E-3</v>
      </c>
      <c r="I129" s="236">
        <v>8.0200000000000002E-10</v>
      </c>
      <c r="J129" s="238">
        <v>0.37657800000000002</v>
      </c>
      <c r="K129" s="160">
        <v>7</v>
      </c>
      <c r="L129" s="160" t="s">
        <v>1810</v>
      </c>
    </row>
    <row r="130" spans="1:12" s="159" customFormat="1" ht="11">
      <c r="A130" s="160">
        <v>3</v>
      </c>
      <c r="B130" s="160">
        <v>41138550</v>
      </c>
      <c r="C130" s="160" t="s">
        <v>1276</v>
      </c>
      <c r="D130" s="160" t="s">
        <v>14</v>
      </c>
      <c r="E130" s="160" t="s">
        <v>15</v>
      </c>
      <c r="F130" s="235">
        <v>0.24079999999999999</v>
      </c>
      <c r="G130" s="235">
        <v>-6.9188E-2</v>
      </c>
      <c r="H130" s="235">
        <v>1.1734E-2</v>
      </c>
      <c r="I130" s="236">
        <v>7.6799999999999999E-9</v>
      </c>
      <c r="J130" s="238">
        <v>0.21517500000000001</v>
      </c>
      <c r="K130" s="160">
        <v>5</v>
      </c>
      <c r="L130" s="160" t="s">
        <v>8275</v>
      </c>
    </row>
    <row r="131" spans="1:12" s="159" customFormat="1" ht="11">
      <c r="A131" s="160">
        <v>3</v>
      </c>
      <c r="B131" s="160">
        <v>41139102</v>
      </c>
      <c r="C131" s="160" t="s">
        <v>927</v>
      </c>
      <c r="D131" s="160" t="s">
        <v>15</v>
      </c>
      <c r="E131" s="160" t="s">
        <v>14</v>
      </c>
      <c r="F131" s="235">
        <v>0.44220599999999999</v>
      </c>
      <c r="G131" s="235">
        <v>-5.6411999999999997E-2</v>
      </c>
      <c r="H131" s="235">
        <v>8.8190000000000004E-3</v>
      </c>
      <c r="I131" s="236">
        <v>4.3100000000000001E-10</v>
      </c>
      <c r="J131" s="238">
        <v>0.38121899999999997</v>
      </c>
      <c r="K131" s="160">
        <v>7</v>
      </c>
      <c r="L131" s="160" t="s">
        <v>1810</v>
      </c>
    </row>
    <row r="132" spans="1:12" s="159" customFormat="1" ht="11">
      <c r="A132" s="160">
        <v>3</v>
      </c>
      <c r="B132" s="160">
        <v>41140284</v>
      </c>
      <c r="C132" s="160" t="s">
        <v>926</v>
      </c>
      <c r="D132" s="160" t="s">
        <v>20</v>
      </c>
      <c r="E132" s="160" t="s">
        <v>18</v>
      </c>
      <c r="F132" s="235">
        <v>0.51265700000000003</v>
      </c>
      <c r="G132" s="235">
        <v>-5.5349000000000002E-2</v>
      </c>
      <c r="H132" s="235">
        <v>8.8149999999999999E-3</v>
      </c>
      <c r="I132" s="236">
        <v>8.9200000000000002E-10</v>
      </c>
      <c r="J132" s="238">
        <v>0.32835399999999998</v>
      </c>
      <c r="K132" s="160">
        <v>7</v>
      </c>
      <c r="L132" s="160" t="s">
        <v>1810</v>
      </c>
    </row>
    <row r="133" spans="1:12" s="159" customFormat="1" ht="11">
      <c r="A133" s="160">
        <v>3</v>
      </c>
      <c r="B133" s="160">
        <v>41140413</v>
      </c>
      <c r="C133" s="160" t="s">
        <v>925</v>
      </c>
      <c r="D133" s="160" t="s">
        <v>20</v>
      </c>
      <c r="E133" s="160" t="s">
        <v>18</v>
      </c>
      <c r="F133" s="235">
        <v>0.44368800000000003</v>
      </c>
      <c r="G133" s="235">
        <v>-5.5199999999999999E-2</v>
      </c>
      <c r="H133" s="235">
        <v>8.8129999999999997E-3</v>
      </c>
      <c r="I133" s="236">
        <v>9.8100000000000002E-10</v>
      </c>
      <c r="J133" s="238">
        <v>0.31070399999999998</v>
      </c>
      <c r="K133" s="160">
        <v>7</v>
      </c>
      <c r="L133" s="160" t="s">
        <v>1810</v>
      </c>
    </row>
    <row r="134" spans="1:12" s="159" customFormat="1" ht="11">
      <c r="A134" s="160">
        <v>3</v>
      </c>
      <c r="B134" s="160">
        <v>41141192</v>
      </c>
      <c r="C134" s="160" t="s">
        <v>924</v>
      </c>
      <c r="D134" s="160" t="s">
        <v>14</v>
      </c>
      <c r="E134" s="160" t="s">
        <v>20</v>
      </c>
      <c r="F134" s="235">
        <v>0.44424599999999997</v>
      </c>
      <c r="G134" s="235">
        <v>-5.5425000000000002E-2</v>
      </c>
      <c r="H134" s="235">
        <v>8.8120000000000004E-3</v>
      </c>
      <c r="I134" s="236">
        <v>8.3300000000000002E-10</v>
      </c>
      <c r="J134" s="238">
        <v>0.31346800000000002</v>
      </c>
      <c r="K134" s="160">
        <v>7</v>
      </c>
      <c r="L134" s="160" t="s">
        <v>1810</v>
      </c>
    </row>
    <row r="135" spans="1:12" s="159" customFormat="1" ht="11">
      <c r="A135" s="160">
        <v>3</v>
      </c>
      <c r="B135" s="160">
        <v>41142576</v>
      </c>
      <c r="C135" s="160" t="s">
        <v>923</v>
      </c>
      <c r="D135" s="160" t="s">
        <v>15</v>
      </c>
      <c r="E135" s="160" t="s">
        <v>14</v>
      </c>
      <c r="F135" s="235">
        <v>0.44286900000000001</v>
      </c>
      <c r="G135" s="235">
        <v>-5.509E-2</v>
      </c>
      <c r="H135" s="235">
        <v>8.8170000000000002E-3</v>
      </c>
      <c r="I135" s="236">
        <v>1.08E-9</v>
      </c>
      <c r="J135" s="238">
        <v>0.33104899999999998</v>
      </c>
      <c r="K135" s="160">
        <v>7</v>
      </c>
      <c r="L135" s="160" t="s">
        <v>1810</v>
      </c>
    </row>
    <row r="136" spans="1:12" s="159" customFormat="1" ht="11">
      <c r="A136" s="160">
        <v>3</v>
      </c>
      <c r="B136" s="160">
        <v>41143191</v>
      </c>
      <c r="C136" s="160" t="s">
        <v>922</v>
      </c>
      <c r="D136" s="160" t="s">
        <v>20</v>
      </c>
      <c r="E136" s="160" t="s">
        <v>18</v>
      </c>
      <c r="F136" s="235">
        <v>0.45232800000000001</v>
      </c>
      <c r="G136" s="235">
        <v>-5.5462999999999998E-2</v>
      </c>
      <c r="H136" s="235">
        <v>8.8299999999999993E-3</v>
      </c>
      <c r="I136" s="236">
        <v>8.7999999999999996E-10</v>
      </c>
      <c r="J136" s="238">
        <v>0.24188699999999999</v>
      </c>
      <c r="K136" s="160">
        <v>7</v>
      </c>
      <c r="L136" s="160" t="s">
        <v>1810</v>
      </c>
    </row>
    <row r="137" spans="1:12" s="159" customFormat="1" ht="11">
      <c r="A137" s="160">
        <v>3</v>
      </c>
      <c r="B137" s="160">
        <v>41145025</v>
      </c>
      <c r="C137" s="160" t="s">
        <v>921</v>
      </c>
      <c r="D137" s="160" t="s">
        <v>15</v>
      </c>
      <c r="E137" s="160" t="s">
        <v>14</v>
      </c>
      <c r="F137" s="235">
        <v>0.42753600000000003</v>
      </c>
      <c r="G137" s="235">
        <v>-5.3649000000000002E-2</v>
      </c>
      <c r="H137" s="235">
        <v>8.8330000000000006E-3</v>
      </c>
      <c r="I137" s="236">
        <v>3.0800000000000001E-9</v>
      </c>
      <c r="J137" s="238">
        <v>0.22774900000000001</v>
      </c>
      <c r="K137" s="160">
        <v>7</v>
      </c>
      <c r="L137" s="160" t="s">
        <v>1810</v>
      </c>
    </row>
    <row r="138" spans="1:12" s="159" customFormat="1" ht="11">
      <c r="A138" s="160">
        <v>3</v>
      </c>
      <c r="B138" s="160">
        <v>41146355</v>
      </c>
      <c r="C138" s="160" t="s">
        <v>920</v>
      </c>
      <c r="D138" s="160" t="s">
        <v>15</v>
      </c>
      <c r="E138" s="160" t="s">
        <v>14</v>
      </c>
      <c r="F138" s="235">
        <v>0.51263599999999998</v>
      </c>
      <c r="G138" s="235">
        <v>-5.4920999999999998E-2</v>
      </c>
      <c r="H138" s="235">
        <v>8.8190000000000004E-3</v>
      </c>
      <c r="I138" s="236">
        <v>1.2199999999999999E-9</v>
      </c>
      <c r="J138" s="238">
        <v>0.31613599999999997</v>
      </c>
      <c r="K138" s="160">
        <v>7</v>
      </c>
      <c r="L138" s="160" t="s">
        <v>1810</v>
      </c>
    </row>
    <row r="139" spans="1:12" s="159" customFormat="1" ht="11">
      <c r="A139" s="160">
        <v>3</v>
      </c>
      <c r="B139" s="160">
        <v>41147757</v>
      </c>
      <c r="C139" s="160" t="s">
        <v>919</v>
      </c>
      <c r="D139" s="160" t="s">
        <v>18</v>
      </c>
      <c r="E139" s="160" t="s">
        <v>20</v>
      </c>
      <c r="F139" s="235">
        <v>0.441027</v>
      </c>
      <c r="G139" s="235">
        <v>-5.3605E-2</v>
      </c>
      <c r="H139" s="235">
        <v>8.8509999999999995E-3</v>
      </c>
      <c r="I139" s="236">
        <v>3.41E-9</v>
      </c>
      <c r="J139" s="238">
        <v>0.275086</v>
      </c>
      <c r="K139" s="160">
        <v>7</v>
      </c>
      <c r="L139" s="160" t="s">
        <v>1810</v>
      </c>
    </row>
    <row r="140" spans="1:12" s="159" customFormat="1" ht="11">
      <c r="A140" s="160">
        <v>3</v>
      </c>
      <c r="B140" s="160">
        <v>41147769</v>
      </c>
      <c r="C140" s="160" t="s">
        <v>918</v>
      </c>
      <c r="D140" s="160" t="s">
        <v>14</v>
      </c>
      <c r="E140" s="160" t="s">
        <v>20</v>
      </c>
      <c r="F140" s="235">
        <v>0.44131199999999998</v>
      </c>
      <c r="G140" s="235">
        <v>-5.3681E-2</v>
      </c>
      <c r="H140" s="235">
        <v>8.848E-3</v>
      </c>
      <c r="I140" s="236">
        <v>3.2000000000000001E-9</v>
      </c>
      <c r="J140" s="238">
        <v>0.26972600000000002</v>
      </c>
      <c r="K140" s="160">
        <v>7</v>
      </c>
      <c r="L140" s="160" t="s">
        <v>1810</v>
      </c>
    </row>
    <row r="141" spans="1:12" s="159" customFormat="1" ht="11">
      <c r="A141" s="160">
        <v>3</v>
      </c>
      <c r="B141" s="160">
        <v>41147971</v>
      </c>
      <c r="C141" s="160" t="s">
        <v>917</v>
      </c>
      <c r="D141" s="160" t="s">
        <v>15</v>
      </c>
      <c r="E141" s="160" t="s">
        <v>14</v>
      </c>
      <c r="F141" s="235">
        <v>0.51263700000000001</v>
      </c>
      <c r="G141" s="235">
        <v>-5.4517000000000003E-2</v>
      </c>
      <c r="H141" s="235">
        <v>8.8249999999999995E-3</v>
      </c>
      <c r="I141" s="236">
        <v>1.6500000000000001E-9</v>
      </c>
      <c r="J141" s="238">
        <v>0.31385600000000002</v>
      </c>
      <c r="K141" s="160">
        <v>7</v>
      </c>
      <c r="L141" s="160" t="s">
        <v>1810</v>
      </c>
    </row>
    <row r="142" spans="1:12" s="159" customFormat="1" ht="11">
      <c r="A142" s="160">
        <v>3</v>
      </c>
      <c r="B142" s="160">
        <v>41153124</v>
      </c>
      <c r="C142" s="160" t="s">
        <v>916</v>
      </c>
      <c r="D142" s="160" t="s">
        <v>15</v>
      </c>
      <c r="E142" s="160" t="s">
        <v>18</v>
      </c>
      <c r="F142" s="235">
        <v>0.442498</v>
      </c>
      <c r="G142" s="235">
        <v>-5.475E-2</v>
      </c>
      <c r="H142" s="235">
        <v>8.829E-3</v>
      </c>
      <c r="I142" s="236">
        <v>1.43E-9</v>
      </c>
      <c r="J142" s="238">
        <v>0.32847900000000002</v>
      </c>
      <c r="K142" s="160">
        <v>7</v>
      </c>
      <c r="L142" s="160" t="s">
        <v>1810</v>
      </c>
    </row>
    <row r="143" spans="1:12" s="159" customFormat="1" ht="11">
      <c r="A143" s="160">
        <v>3</v>
      </c>
      <c r="B143" s="160">
        <v>41153171</v>
      </c>
      <c r="C143" s="160" t="s">
        <v>915</v>
      </c>
      <c r="D143" s="160" t="s">
        <v>15</v>
      </c>
      <c r="E143" s="160" t="s">
        <v>14</v>
      </c>
      <c r="F143" s="235">
        <v>0.44431799999999999</v>
      </c>
      <c r="G143" s="235">
        <v>-5.5184999999999998E-2</v>
      </c>
      <c r="H143" s="235">
        <v>8.8159999999999992E-3</v>
      </c>
      <c r="I143" s="236">
        <v>1.0000000000000001E-9</v>
      </c>
      <c r="J143" s="238">
        <v>0.34402500000000003</v>
      </c>
      <c r="K143" s="160">
        <v>7</v>
      </c>
      <c r="L143" s="160" t="s">
        <v>1810</v>
      </c>
    </row>
    <row r="144" spans="1:12" s="159" customFormat="1" ht="11">
      <c r="A144" s="160">
        <v>3</v>
      </c>
      <c r="B144" s="160">
        <v>41153556</v>
      </c>
      <c r="C144" s="160" t="s">
        <v>914</v>
      </c>
      <c r="D144" s="160" t="s">
        <v>14</v>
      </c>
      <c r="E144" s="160" t="s">
        <v>15</v>
      </c>
      <c r="F144" s="235">
        <v>0.443631</v>
      </c>
      <c r="G144" s="235">
        <v>-5.4468000000000003E-2</v>
      </c>
      <c r="H144" s="235">
        <v>8.8199999999999997E-3</v>
      </c>
      <c r="I144" s="236">
        <v>1.68E-9</v>
      </c>
      <c r="J144" s="238">
        <v>0.34031600000000001</v>
      </c>
      <c r="K144" s="160">
        <v>7</v>
      </c>
      <c r="L144" s="160" t="s">
        <v>1810</v>
      </c>
    </row>
    <row r="145" spans="1:12" s="159" customFormat="1" ht="11">
      <c r="A145" s="160">
        <v>3</v>
      </c>
      <c r="B145" s="160">
        <v>41155615</v>
      </c>
      <c r="C145" s="160" t="s">
        <v>912</v>
      </c>
      <c r="D145" s="160" t="s">
        <v>18</v>
      </c>
      <c r="E145" s="160" t="s">
        <v>20</v>
      </c>
      <c r="F145" s="235">
        <v>0.442218</v>
      </c>
      <c r="G145" s="235">
        <v>-5.3899000000000002E-2</v>
      </c>
      <c r="H145" s="235">
        <v>8.8299999999999993E-3</v>
      </c>
      <c r="I145" s="236">
        <v>2.57E-9</v>
      </c>
      <c r="J145" s="238">
        <v>0.195266</v>
      </c>
      <c r="K145" s="160">
        <v>7</v>
      </c>
      <c r="L145" s="160" t="s">
        <v>1810</v>
      </c>
    </row>
    <row r="146" spans="1:12" s="159" customFormat="1" ht="11">
      <c r="A146" s="160">
        <v>3</v>
      </c>
      <c r="B146" s="160">
        <v>41157267</v>
      </c>
      <c r="C146" s="160" t="s">
        <v>911</v>
      </c>
      <c r="D146" s="160" t="s">
        <v>18</v>
      </c>
      <c r="E146" s="160" t="s">
        <v>20</v>
      </c>
      <c r="F146" s="235">
        <v>0.51179300000000005</v>
      </c>
      <c r="G146" s="235">
        <v>-5.2729999999999999E-2</v>
      </c>
      <c r="H146" s="235">
        <v>8.7810000000000006E-3</v>
      </c>
      <c r="I146" s="236">
        <v>4.6200000000000002E-9</v>
      </c>
      <c r="J146" s="238">
        <v>0.42179100000000003</v>
      </c>
      <c r="K146" s="160">
        <v>7</v>
      </c>
      <c r="L146" s="160" t="s">
        <v>1810</v>
      </c>
    </row>
    <row r="147" spans="1:12" s="159" customFormat="1" ht="11">
      <c r="A147" s="160">
        <v>3</v>
      </c>
      <c r="B147" s="160">
        <v>41157575</v>
      </c>
      <c r="C147" s="160" t="s">
        <v>910</v>
      </c>
      <c r="D147" s="160" t="s">
        <v>18</v>
      </c>
      <c r="E147" s="160" t="s">
        <v>15</v>
      </c>
      <c r="F147" s="235">
        <v>0.51122000000000001</v>
      </c>
      <c r="G147" s="235">
        <v>-5.2197E-2</v>
      </c>
      <c r="H147" s="235">
        <v>8.7919999999999995E-3</v>
      </c>
      <c r="I147" s="236">
        <v>6.8800000000000002E-9</v>
      </c>
      <c r="J147" s="238">
        <v>0.41147899999999998</v>
      </c>
      <c r="K147" s="160">
        <v>7</v>
      </c>
      <c r="L147" s="160" t="s">
        <v>1810</v>
      </c>
    </row>
    <row r="148" spans="1:12" s="159" customFormat="1" ht="11">
      <c r="A148" s="160">
        <v>3</v>
      </c>
      <c r="B148" s="160">
        <v>41158322</v>
      </c>
      <c r="C148" s="160" t="s">
        <v>909</v>
      </c>
      <c r="D148" s="160" t="s">
        <v>14</v>
      </c>
      <c r="E148" s="160" t="s">
        <v>18</v>
      </c>
      <c r="F148" s="235">
        <v>0.51167600000000002</v>
      </c>
      <c r="G148" s="235">
        <v>-5.2208999999999998E-2</v>
      </c>
      <c r="H148" s="235">
        <v>8.7779999999999993E-3</v>
      </c>
      <c r="I148" s="236">
        <v>6.4700000000000002E-9</v>
      </c>
      <c r="J148" s="238">
        <v>0.40542600000000001</v>
      </c>
      <c r="K148" s="160">
        <v>7</v>
      </c>
      <c r="L148" s="160" t="s">
        <v>1810</v>
      </c>
    </row>
    <row r="149" spans="1:12" s="159" customFormat="1" ht="11">
      <c r="A149" s="160">
        <v>3</v>
      </c>
      <c r="B149" s="160">
        <v>41161343</v>
      </c>
      <c r="C149" s="160" t="s">
        <v>905</v>
      </c>
      <c r="D149" s="160" t="s">
        <v>15</v>
      </c>
      <c r="E149" s="160" t="s">
        <v>14</v>
      </c>
      <c r="F149" s="235">
        <v>0.51147600000000004</v>
      </c>
      <c r="G149" s="235">
        <v>-5.2498999999999997E-2</v>
      </c>
      <c r="H149" s="235">
        <v>8.7620000000000007E-3</v>
      </c>
      <c r="I149" s="236">
        <v>4.9900000000000003E-9</v>
      </c>
      <c r="J149" s="238">
        <v>0.43946000000000002</v>
      </c>
      <c r="K149" s="160">
        <v>7</v>
      </c>
      <c r="L149" s="160" t="s">
        <v>1810</v>
      </c>
    </row>
    <row r="150" spans="1:12" s="159" customFormat="1" ht="11">
      <c r="A150" s="160">
        <v>3</v>
      </c>
      <c r="B150" s="160">
        <v>41161576</v>
      </c>
      <c r="C150" s="160" t="s">
        <v>904</v>
      </c>
      <c r="D150" s="160" t="s">
        <v>20</v>
      </c>
      <c r="E150" s="160" t="s">
        <v>18</v>
      </c>
      <c r="F150" s="235">
        <v>0.51139000000000001</v>
      </c>
      <c r="G150" s="235">
        <v>-5.1626999999999999E-2</v>
      </c>
      <c r="H150" s="235">
        <v>8.763E-3</v>
      </c>
      <c r="I150" s="236">
        <v>8.9299999999999996E-9</v>
      </c>
      <c r="J150" s="238">
        <v>0.41919499999999998</v>
      </c>
      <c r="K150" s="160">
        <v>7</v>
      </c>
      <c r="L150" s="160" t="s">
        <v>1810</v>
      </c>
    </row>
    <row r="151" spans="1:12" s="159" customFormat="1" ht="11">
      <c r="A151" s="160">
        <v>3</v>
      </c>
      <c r="B151" s="160">
        <v>41162974</v>
      </c>
      <c r="C151" s="160" t="s">
        <v>903</v>
      </c>
      <c r="D151" s="160" t="s">
        <v>20</v>
      </c>
      <c r="E151" s="160" t="s">
        <v>18</v>
      </c>
      <c r="F151" s="235">
        <v>0.51144000000000001</v>
      </c>
      <c r="G151" s="235">
        <v>-5.1681999999999999E-2</v>
      </c>
      <c r="H151" s="235">
        <v>8.7609999999999997E-3</v>
      </c>
      <c r="I151" s="236">
        <v>8.5500000000000005E-9</v>
      </c>
      <c r="J151" s="238">
        <v>0.42159000000000002</v>
      </c>
      <c r="K151" s="160">
        <v>7</v>
      </c>
      <c r="L151" s="160" t="s">
        <v>1810</v>
      </c>
    </row>
    <row r="152" spans="1:12" s="159" customFormat="1" ht="11">
      <c r="A152" s="160">
        <v>3</v>
      </c>
      <c r="B152" s="160">
        <v>41164756</v>
      </c>
      <c r="C152" s="160" t="s">
        <v>902</v>
      </c>
      <c r="D152" s="160" t="s">
        <v>18</v>
      </c>
      <c r="E152" s="160" t="s">
        <v>20</v>
      </c>
      <c r="F152" s="235">
        <v>0.51202599999999998</v>
      </c>
      <c r="G152" s="235">
        <v>-5.1598999999999999E-2</v>
      </c>
      <c r="H152" s="235">
        <v>8.7760000000000008E-3</v>
      </c>
      <c r="I152" s="236">
        <v>9.5999999999999999E-9</v>
      </c>
      <c r="J152" s="238">
        <v>0.50255300000000003</v>
      </c>
      <c r="K152" s="160">
        <v>7</v>
      </c>
      <c r="L152" s="160" t="s">
        <v>1810</v>
      </c>
    </row>
    <row r="153" spans="1:12" s="159" customFormat="1" ht="11">
      <c r="A153" s="160">
        <v>3</v>
      </c>
      <c r="B153" s="160">
        <v>41166131</v>
      </c>
      <c r="C153" s="160" t="s">
        <v>899</v>
      </c>
      <c r="D153" s="160" t="s">
        <v>18</v>
      </c>
      <c r="E153" s="160" t="s">
        <v>20</v>
      </c>
      <c r="F153" s="235">
        <v>0.51127199999999995</v>
      </c>
      <c r="G153" s="235">
        <v>-5.1222999999999998E-2</v>
      </c>
      <c r="H153" s="235">
        <v>8.7670000000000005E-3</v>
      </c>
      <c r="I153" s="236">
        <v>1.1900000000000001E-8</v>
      </c>
      <c r="J153" s="238">
        <v>0.40384999999999999</v>
      </c>
      <c r="K153" s="160">
        <v>7</v>
      </c>
      <c r="L153" s="160" t="s">
        <v>1810</v>
      </c>
    </row>
    <row r="154" spans="1:12" s="159" customFormat="1" ht="11">
      <c r="A154" s="160">
        <v>3</v>
      </c>
      <c r="B154" s="160">
        <v>41166291</v>
      </c>
      <c r="C154" s="160" t="s">
        <v>898</v>
      </c>
      <c r="D154" s="160" t="s">
        <v>14</v>
      </c>
      <c r="E154" s="160" t="s">
        <v>15</v>
      </c>
      <c r="F154" s="235">
        <v>0.51161000000000001</v>
      </c>
      <c r="G154" s="235">
        <v>-5.1517E-2</v>
      </c>
      <c r="H154" s="235">
        <v>8.7639999999999992E-3</v>
      </c>
      <c r="I154" s="236">
        <v>9.6699999999999999E-9</v>
      </c>
      <c r="J154" s="238">
        <v>0.415302</v>
      </c>
      <c r="K154" s="160">
        <v>7</v>
      </c>
      <c r="L154" s="160" t="s">
        <v>1810</v>
      </c>
    </row>
    <row r="155" spans="1:12" s="159" customFormat="1" ht="11">
      <c r="A155" s="160">
        <v>6</v>
      </c>
      <c r="B155" s="160">
        <v>151855593</v>
      </c>
      <c r="C155" s="160" t="s">
        <v>769</v>
      </c>
      <c r="D155" s="160" t="s">
        <v>20</v>
      </c>
      <c r="E155" s="160" t="s">
        <v>14</v>
      </c>
      <c r="F155" s="235">
        <v>0.50919800000000004</v>
      </c>
      <c r="G155" s="235">
        <v>-5.2222999999999999E-2</v>
      </c>
      <c r="H155" s="235">
        <v>8.9079999999999993E-3</v>
      </c>
      <c r="I155" s="236">
        <v>1.0600000000000001E-8</v>
      </c>
      <c r="J155" s="238">
        <v>0</v>
      </c>
      <c r="K155" s="160">
        <v>7</v>
      </c>
      <c r="L155" s="160" t="s">
        <v>1810</v>
      </c>
    </row>
    <row r="156" spans="1:12" s="159" customFormat="1" ht="11">
      <c r="A156" s="160">
        <v>6</v>
      </c>
      <c r="B156" s="160">
        <v>151857594</v>
      </c>
      <c r="C156" s="160" t="s">
        <v>1276</v>
      </c>
      <c r="D156" s="160" t="s">
        <v>20</v>
      </c>
      <c r="E156" s="160" t="s">
        <v>18</v>
      </c>
      <c r="F156" s="235">
        <v>0.48688500000000001</v>
      </c>
      <c r="G156" s="235">
        <v>5.3945E-2</v>
      </c>
      <c r="H156" s="235">
        <v>8.5850000000000006E-3</v>
      </c>
      <c r="I156" s="236">
        <v>7.5E-10</v>
      </c>
      <c r="J156" s="238">
        <v>0.48742400000000002</v>
      </c>
      <c r="K156" s="160">
        <v>11</v>
      </c>
      <c r="L156" s="160" t="s">
        <v>8250</v>
      </c>
    </row>
    <row r="157" spans="1:12" s="159" customFormat="1" ht="11">
      <c r="A157" s="160">
        <v>6</v>
      </c>
      <c r="B157" s="160">
        <v>151857713</v>
      </c>
      <c r="C157" s="160" t="s">
        <v>1276</v>
      </c>
      <c r="D157" s="160" t="s">
        <v>15</v>
      </c>
      <c r="E157" s="160" t="s">
        <v>20</v>
      </c>
      <c r="F157" s="235">
        <v>0.51309700000000003</v>
      </c>
      <c r="G157" s="235">
        <v>-5.8944000000000003E-2</v>
      </c>
      <c r="H157" s="235">
        <v>8.8579999999999996E-3</v>
      </c>
      <c r="I157" s="236">
        <v>7.1399999999999994E-11</v>
      </c>
      <c r="J157" s="238">
        <v>0.14571100000000001</v>
      </c>
      <c r="K157" s="160">
        <v>8</v>
      </c>
      <c r="L157" s="160" t="s">
        <v>8264</v>
      </c>
    </row>
    <row r="158" spans="1:12" s="159" customFormat="1" ht="11">
      <c r="A158" s="160">
        <v>6</v>
      </c>
      <c r="B158" s="160">
        <v>151872448</v>
      </c>
      <c r="C158" s="160" t="s">
        <v>764</v>
      </c>
      <c r="D158" s="160" t="s">
        <v>20</v>
      </c>
      <c r="E158" s="160" t="s">
        <v>14</v>
      </c>
      <c r="F158" s="235">
        <v>0.512432</v>
      </c>
      <c r="G158" s="235">
        <v>-5.5351999999999998E-2</v>
      </c>
      <c r="H158" s="235">
        <v>8.8400000000000006E-3</v>
      </c>
      <c r="I158" s="236">
        <v>9.9299999999999998E-10</v>
      </c>
      <c r="J158" s="238">
        <v>0</v>
      </c>
      <c r="K158" s="160">
        <v>7</v>
      </c>
      <c r="L158" s="160" t="s">
        <v>1810</v>
      </c>
    </row>
    <row r="159" spans="1:12" s="159" customFormat="1" ht="11">
      <c r="A159" s="160">
        <v>6</v>
      </c>
      <c r="B159" s="160">
        <v>151872567</v>
      </c>
      <c r="C159" s="160" t="s">
        <v>762</v>
      </c>
      <c r="D159" s="160" t="s">
        <v>15</v>
      </c>
      <c r="E159" s="160" t="s">
        <v>14</v>
      </c>
      <c r="F159" s="235">
        <v>0.513625</v>
      </c>
      <c r="G159" s="235">
        <v>-5.5898000000000003E-2</v>
      </c>
      <c r="H159" s="235">
        <v>8.8459999999999997E-3</v>
      </c>
      <c r="I159" s="236">
        <v>6.9699999999999997E-10</v>
      </c>
      <c r="J159" s="238">
        <v>0</v>
      </c>
      <c r="K159" s="160">
        <v>7</v>
      </c>
      <c r="L159" s="160" t="s">
        <v>1810</v>
      </c>
    </row>
    <row r="160" spans="1:12" s="159" customFormat="1" ht="11">
      <c r="A160" s="160">
        <v>6</v>
      </c>
      <c r="B160" s="160">
        <v>151874122</v>
      </c>
      <c r="C160" s="160" t="s">
        <v>385</v>
      </c>
      <c r="D160" s="160" t="s">
        <v>18</v>
      </c>
      <c r="E160" s="160" t="s">
        <v>20</v>
      </c>
      <c r="F160" s="235">
        <v>0.51132100000000003</v>
      </c>
      <c r="G160" s="235">
        <v>-5.5705999999999999E-2</v>
      </c>
      <c r="H160" s="235">
        <v>8.848E-3</v>
      </c>
      <c r="I160" s="236">
        <v>8.0300000000000002E-10</v>
      </c>
      <c r="J160" s="238">
        <v>0</v>
      </c>
      <c r="K160" s="160">
        <v>7</v>
      </c>
      <c r="L160" s="160" t="s">
        <v>1810</v>
      </c>
    </row>
    <row r="161" spans="1:12" s="159" customFormat="1" ht="11">
      <c r="A161" s="160">
        <v>6</v>
      </c>
      <c r="B161" s="160">
        <v>151876252</v>
      </c>
      <c r="C161" s="160" t="s">
        <v>751</v>
      </c>
      <c r="D161" s="160" t="s">
        <v>15</v>
      </c>
      <c r="E161" s="160" t="s">
        <v>14</v>
      </c>
      <c r="F161" s="235">
        <v>0.51039900000000005</v>
      </c>
      <c r="G161" s="235">
        <v>-5.6603000000000001E-2</v>
      </c>
      <c r="H161" s="235">
        <v>8.8660000000000006E-3</v>
      </c>
      <c r="I161" s="236">
        <v>4.65E-10</v>
      </c>
      <c r="J161" s="238">
        <v>0</v>
      </c>
      <c r="K161" s="160">
        <v>7</v>
      </c>
      <c r="L161" s="160" t="s">
        <v>1810</v>
      </c>
    </row>
    <row r="162" spans="1:12" s="159" customFormat="1" ht="11">
      <c r="A162" s="160">
        <v>6</v>
      </c>
      <c r="B162" s="160">
        <v>151876413</v>
      </c>
      <c r="C162" s="160" t="s">
        <v>748</v>
      </c>
      <c r="D162" s="160" t="s">
        <v>15</v>
      </c>
      <c r="E162" s="160" t="s">
        <v>14</v>
      </c>
      <c r="F162" s="235">
        <v>0.51188900000000004</v>
      </c>
      <c r="G162" s="235">
        <v>-5.6585999999999997E-2</v>
      </c>
      <c r="H162" s="235">
        <v>8.8590000000000006E-3</v>
      </c>
      <c r="I162" s="236">
        <v>4.5700000000000002E-10</v>
      </c>
      <c r="J162" s="238">
        <v>0</v>
      </c>
      <c r="K162" s="160">
        <v>7</v>
      </c>
      <c r="L162" s="160" t="s">
        <v>1810</v>
      </c>
    </row>
    <row r="163" spans="1:12" s="159" customFormat="1" ht="11">
      <c r="A163" s="160">
        <v>6</v>
      </c>
      <c r="B163" s="160">
        <v>151876815</v>
      </c>
      <c r="C163" s="160" t="s">
        <v>743</v>
      </c>
      <c r="D163" s="160" t="s">
        <v>20</v>
      </c>
      <c r="E163" s="160" t="s">
        <v>18</v>
      </c>
      <c r="F163" s="235">
        <v>0.511992</v>
      </c>
      <c r="G163" s="235">
        <v>-5.6111000000000001E-2</v>
      </c>
      <c r="H163" s="235">
        <v>8.8570000000000003E-3</v>
      </c>
      <c r="I163" s="236">
        <v>6.3E-10</v>
      </c>
      <c r="J163" s="238">
        <v>0</v>
      </c>
      <c r="K163" s="160">
        <v>7</v>
      </c>
      <c r="L163" s="160" t="s">
        <v>1810</v>
      </c>
    </row>
    <row r="164" spans="1:12" s="159" customFormat="1" ht="11">
      <c r="A164" s="160">
        <v>6</v>
      </c>
      <c r="B164" s="160">
        <v>151882362</v>
      </c>
      <c r="C164" s="160" t="s">
        <v>739</v>
      </c>
      <c r="D164" s="160" t="s">
        <v>14</v>
      </c>
      <c r="E164" s="160" t="s">
        <v>20</v>
      </c>
      <c r="F164" s="235">
        <v>0.51204700000000003</v>
      </c>
      <c r="G164" s="235">
        <v>-5.4280000000000002E-2</v>
      </c>
      <c r="H164" s="235">
        <v>8.8470000000000007E-3</v>
      </c>
      <c r="I164" s="236">
        <v>2.1299999999999999E-9</v>
      </c>
      <c r="J164" s="238">
        <v>0</v>
      </c>
      <c r="K164" s="160">
        <v>7</v>
      </c>
      <c r="L164" s="160" t="s">
        <v>1810</v>
      </c>
    </row>
    <row r="165" spans="1:12" s="159" customFormat="1" ht="11">
      <c r="A165" s="160">
        <v>6</v>
      </c>
      <c r="B165" s="160">
        <v>151890789</v>
      </c>
      <c r="C165" s="160" t="s">
        <v>733</v>
      </c>
      <c r="D165" s="160" t="s">
        <v>15</v>
      </c>
      <c r="E165" s="160" t="s">
        <v>14</v>
      </c>
      <c r="F165" s="235">
        <v>0.51237100000000002</v>
      </c>
      <c r="G165" s="235">
        <v>-5.6156999999999999E-2</v>
      </c>
      <c r="H165" s="235">
        <v>8.8319999999999996E-3</v>
      </c>
      <c r="I165" s="236">
        <v>5.4599999999999998E-10</v>
      </c>
      <c r="J165" s="238">
        <v>0</v>
      </c>
      <c r="K165" s="160">
        <v>7</v>
      </c>
      <c r="L165" s="160" t="s">
        <v>1810</v>
      </c>
    </row>
    <row r="166" spans="1:12" s="159" customFormat="1" ht="11">
      <c r="A166" s="160">
        <v>6</v>
      </c>
      <c r="B166" s="160">
        <v>151893073</v>
      </c>
      <c r="C166" s="160" t="s">
        <v>732</v>
      </c>
      <c r="D166" s="160" t="s">
        <v>14</v>
      </c>
      <c r="E166" s="160" t="s">
        <v>20</v>
      </c>
      <c r="F166" s="235">
        <v>0.51254500000000003</v>
      </c>
      <c r="G166" s="235">
        <v>-5.4931000000000001E-2</v>
      </c>
      <c r="H166" s="235">
        <v>8.8400000000000006E-3</v>
      </c>
      <c r="I166" s="236">
        <v>1.33E-9</v>
      </c>
      <c r="J166" s="238">
        <v>0</v>
      </c>
      <c r="K166" s="160">
        <v>7</v>
      </c>
      <c r="L166" s="160" t="s">
        <v>1810</v>
      </c>
    </row>
    <row r="167" spans="1:12" s="159" customFormat="1" ht="11">
      <c r="A167" s="160">
        <v>6</v>
      </c>
      <c r="B167" s="160">
        <v>151895456</v>
      </c>
      <c r="C167" s="160" t="s">
        <v>731</v>
      </c>
      <c r="D167" s="160" t="s">
        <v>20</v>
      </c>
      <c r="E167" s="160" t="s">
        <v>15</v>
      </c>
      <c r="F167" s="235">
        <v>0.51180899999999996</v>
      </c>
      <c r="G167" s="235">
        <v>-5.5227999999999999E-2</v>
      </c>
      <c r="H167" s="235">
        <v>8.8780000000000005E-3</v>
      </c>
      <c r="I167" s="236">
        <v>1.27E-9</v>
      </c>
      <c r="J167" s="238">
        <v>0</v>
      </c>
      <c r="K167" s="160">
        <v>7</v>
      </c>
      <c r="L167" s="160" t="s">
        <v>1810</v>
      </c>
    </row>
    <row r="168" spans="1:12" s="159" customFormat="1" ht="11">
      <c r="A168" s="160">
        <v>6</v>
      </c>
      <c r="B168" s="160">
        <v>151895777</v>
      </c>
      <c r="C168" s="160" t="s">
        <v>730</v>
      </c>
      <c r="D168" s="160" t="s">
        <v>15</v>
      </c>
      <c r="E168" s="160" t="s">
        <v>14</v>
      </c>
      <c r="F168" s="235">
        <v>0.51177499999999998</v>
      </c>
      <c r="G168" s="235">
        <v>-5.5951000000000001E-2</v>
      </c>
      <c r="H168" s="235">
        <v>8.8649999999999996E-3</v>
      </c>
      <c r="I168" s="236">
        <v>7.3099999999999996E-10</v>
      </c>
      <c r="J168" s="238">
        <v>0</v>
      </c>
      <c r="K168" s="160">
        <v>7</v>
      </c>
      <c r="L168" s="160" t="s">
        <v>1810</v>
      </c>
    </row>
    <row r="169" spans="1:12" s="159" customFormat="1" ht="11">
      <c r="A169" s="160">
        <v>6</v>
      </c>
      <c r="B169" s="160">
        <v>151896235</v>
      </c>
      <c r="C169" s="160" t="s">
        <v>729</v>
      </c>
      <c r="D169" s="160" t="s">
        <v>20</v>
      </c>
      <c r="E169" s="160" t="s">
        <v>18</v>
      </c>
      <c r="F169" s="235">
        <v>0.51386699999999996</v>
      </c>
      <c r="G169" s="235">
        <v>-5.5494000000000002E-2</v>
      </c>
      <c r="H169" s="235">
        <v>8.8839999999999995E-3</v>
      </c>
      <c r="I169" s="236">
        <v>1.09E-9</v>
      </c>
      <c r="J169" s="238">
        <v>0</v>
      </c>
      <c r="K169" s="160">
        <v>7</v>
      </c>
      <c r="L169" s="160" t="s">
        <v>1810</v>
      </c>
    </row>
    <row r="170" spans="1:12" s="159" customFormat="1" ht="11">
      <c r="A170" s="160">
        <v>6</v>
      </c>
      <c r="B170" s="160">
        <v>151896523</v>
      </c>
      <c r="C170" s="160" t="s">
        <v>728</v>
      </c>
      <c r="D170" s="160" t="s">
        <v>20</v>
      </c>
      <c r="E170" s="160" t="s">
        <v>18</v>
      </c>
      <c r="F170" s="235">
        <v>0.51322800000000002</v>
      </c>
      <c r="G170" s="235">
        <v>-5.4198999999999997E-2</v>
      </c>
      <c r="H170" s="235">
        <v>8.8920000000000006E-3</v>
      </c>
      <c r="I170" s="236">
        <v>2.7099999999999999E-9</v>
      </c>
      <c r="J170" s="238">
        <v>0</v>
      </c>
      <c r="K170" s="160">
        <v>7</v>
      </c>
      <c r="L170" s="160" t="s">
        <v>1810</v>
      </c>
    </row>
    <row r="171" spans="1:12" s="159" customFormat="1" ht="11">
      <c r="A171" s="160">
        <v>6</v>
      </c>
      <c r="B171" s="160">
        <v>151898506</v>
      </c>
      <c r="C171" s="160" t="s">
        <v>2415</v>
      </c>
      <c r="D171" s="160" t="s">
        <v>14</v>
      </c>
      <c r="E171" s="160" t="s">
        <v>15</v>
      </c>
      <c r="F171" s="235">
        <v>0.123653</v>
      </c>
      <c r="G171" s="235">
        <v>-7.9871999999999999E-2</v>
      </c>
      <c r="H171" s="235">
        <v>1.3002E-2</v>
      </c>
      <c r="I171" s="236">
        <v>2.04E-9</v>
      </c>
      <c r="J171" s="238">
        <v>0.16938400000000001</v>
      </c>
      <c r="K171" s="160">
        <v>7</v>
      </c>
      <c r="L171" s="160" t="s">
        <v>1810</v>
      </c>
    </row>
    <row r="172" spans="1:12" s="159" customFormat="1" ht="11">
      <c r="A172" s="160">
        <v>6</v>
      </c>
      <c r="B172" s="160">
        <v>151899392</v>
      </c>
      <c r="C172" s="160" t="s">
        <v>727</v>
      </c>
      <c r="D172" s="160" t="s">
        <v>15</v>
      </c>
      <c r="E172" s="160" t="s">
        <v>18</v>
      </c>
      <c r="F172" s="235">
        <v>0.51397400000000004</v>
      </c>
      <c r="G172" s="235">
        <v>-5.6104000000000001E-2</v>
      </c>
      <c r="H172" s="235">
        <v>8.8850000000000005E-3</v>
      </c>
      <c r="I172" s="236">
        <v>7.18E-10</v>
      </c>
      <c r="J172" s="238">
        <v>0</v>
      </c>
      <c r="K172" s="160">
        <v>7</v>
      </c>
      <c r="L172" s="160" t="s">
        <v>1810</v>
      </c>
    </row>
    <row r="173" spans="1:12" s="159" customFormat="1" ht="11">
      <c r="A173" s="160">
        <v>6</v>
      </c>
      <c r="B173" s="160">
        <v>151900047</v>
      </c>
      <c r="C173" s="160" t="s">
        <v>726</v>
      </c>
      <c r="D173" s="160" t="s">
        <v>18</v>
      </c>
      <c r="E173" s="160" t="s">
        <v>14</v>
      </c>
      <c r="F173" s="235">
        <v>0.29219400000000001</v>
      </c>
      <c r="G173" s="235">
        <v>-6.2623999999999999E-2</v>
      </c>
      <c r="H173" s="235">
        <v>1.047E-2</v>
      </c>
      <c r="I173" s="236">
        <v>5.3000000000000003E-9</v>
      </c>
      <c r="J173" s="238">
        <v>0.38914100000000001</v>
      </c>
      <c r="K173" s="160">
        <v>6</v>
      </c>
      <c r="L173" s="160" t="s">
        <v>2413</v>
      </c>
    </row>
    <row r="174" spans="1:12" s="159" customFormat="1" ht="11">
      <c r="A174" s="160">
        <v>6</v>
      </c>
      <c r="B174" s="160">
        <v>151900579</v>
      </c>
      <c r="C174" s="160" t="s">
        <v>725</v>
      </c>
      <c r="D174" s="160" t="s">
        <v>20</v>
      </c>
      <c r="E174" s="160" t="s">
        <v>18</v>
      </c>
      <c r="F174" s="235">
        <v>0.51401799999999997</v>
      </c>
      <c r="G174" s="235">
        <v>-5.5973000000000002E-2</v>
      </c>
      <c r="H174" s="235">
        <v>8.8830000000000003E-3</v>
      </c>
      <c r="I174" s="236">
        <v>7.79E-10</v>
      </c>
      <c r="J174" s="238">
        <v>0</v>
      </c>
      <c r="K174" s="160">
        <v>7</v>
      </c>
      <c r="L174" s="160" t="s">
        <v>1810</v>
      </c>
    </row>
    <row r="175" spans="1:12" s="159" customFormat="1" ht="11">
      <c r="A175" s="160">
        <v>6</v>
      </c>
      <c r="B175" s="160">
        <v>151901337</v>
      </c>
      <c r="C175" s="160" t="s">
        <v>724</v>
      </c>
      <c r="D175" s="160" t="s">
        <v>15</v>
      </c>
      <c r="E175" s="160" t="s">
        <v>14</v>
      </c>
      <c r="F175" s="235">
        <v>0.51439800000000002</v>
      </c>
      <c r="G175" s="235">
        <v>-5.5864999999999998E-2</v>
      </c>
      <c r="H175" s="235">
        <v>8.8900000000000003E-3</v>
      </c>
      <c r="I175" s="236">
        <v>8.6500000000000001E-10</v>
      </c>
      <c r="J175" s="238">
        <v>0</v>
      </c>
      <c r="K175" s="160">
        <v>7</v>
      </c>
      <c r="L175" s="160" t="s">
        <v>1810</v>
      </c>
    </row>
    <row r="176" spans="1:12" s="159" customFormat="1" ht="11">
      <c r="A176" s="160">
        <v>6</v>
      </c>
      <c r="B176" s="160">
        <v>151901409</v>
      </c>
      <c r="C176" s="160" t="s">
        <v>723</v>
      </c>
      <c r="D176" s="160" t="s">
        <v>14</v>
      </c>
      <c r="E176" s="160" t="s">
        <v>15</v>
      </c>
      <c r="F176" s="235">
        <v>0.29249799999999998</v>
      </c>
      <c r="G176" s="235">
        <v>-6.2708E-2</v>
      </c>
      <c r="H176" s="235">
        <v>1.0460000000000001E-2</v>
      </c>
      <c r="I176" s="236">
        <v>4.9E-9</v>
      </c>
      <c r="J176" s="238">
        <v>0.40736099999999997</v>
      </c>
      <c r="K176" s="160">
        <v>6</v>
      </c>
      <c r="L176" s="160" t="s">
        <v>2413</v>
      </c>
    </row>
    <row r="177" spans="1:12" s="159" customFormat="1" ht="11">
      <c r="A177" s="160">
        <v>6</v>
      </c>
      <c r="B177" s="160">
        <v>151901802</v>
      </c>
      <c r="C177" s="160" t="s">
        <v>722</v>
      </c>
      <c r="D177" s="160" t="s">
        <v>14</v>
      </c>
      <c r="E177" s="160" t="s">
        <v>18</v>
      </c>
      <c r="F177" s="235">
        <v>0.29216700000000001</v>
      </c>
      <c r="G177" s="235">
        <v>-6.2520999999999993E-2</v>
      </c>
      <c r="H177" s="235">
        <v>1.0470999999999999E-2</v>
      </c>
      <c r="I177" s="236">
        <v>5.6500000000000001E-9</v>
      </c>
      <c r="J177" s="238">
        <v>0.37598599999999999</v>
      </c>
      <c r="K177" s="160">
        <v>6</v>
      </c>
      <c r="L177" s="160" t="s">
        <v>2413</v>
      </c>
    </row>
    <row r="178" spans="1:12" s="159" customFormat="1" ht="11">
      <c r="A178" s="160">
        <v>6</v>
      </c>
      <c r="B178" s="160">
        <v>151903719</v>
      </c>
      <c r="C178" s="160" t="s">
        <v>721</v>
      </c>
      <c r="D178" s="160" t="s">
        <v>18</v>
      </c>
      <c r="E178" s="160" t="s">
        <v>20</v>
      </c>
      <c r="F178" s="235">
        <v>0.514208</v>
      </c>
      <c r="G178" s="235">
        <v>-5.5851999999999999E-2</v>
      </c>
      <c r="H178" s="235">
        <v>8.8880000000000001E-3</v>
      </c>
      <c r="I178" s="236">
        <v>8.6500000000000001E-10</v>
      </c>
      <c r="J178" s="238">
        <v>0</v>
      </c>
      <c r="K178" s="160">
        <v>7</v>
      </c>
      <c r="L178" s="160" t="s">
        <v>1810</v>
      </c>
    </row>
    <row r="179" spans="1:12" s="159" customFormat="1" ht="11">
      <c r="A179" s="160">
        <v>6</v>
      </c>
      <c r="B179" s="160">
        <v>151905125</v>
      </c>
      <c r="C179" s="160" t="s">
        <v>720</v>
      </c>
      <c r="D179" s="160" t="s">
        <v>15</v>
      </c>
      <c r="E179" s="160" t="s">
        <v>14</v>
      </c>
      <c r="F179" s="235">
        <v>0.51400400000000002</v>
      </c>
      <c r="G179" s="235">
        <v>-5.5343000000000003E-2</v>
      </c>
      <c r="H179" s="235">
        <v>8.8970000000000004E-3</v>
      </c>
      <c r="I179" s="236">
        <v>1.27E-9</v>
      </c>
      <c r="J179" s="238">
        <v>0</v>
      </c>
      <c r="K179" s="160">
        <v>7</v>
      </c>
      <c r="L179" s="160" t="s">
        <v>1810</v>
      </c>
    </row>
    <row r="180" spans="1:12" s="159" customFormat="1" ht="11">
      <c r="A180" s="160">
        <v>6</v>
      </c>
      <c r="B180" s="160">
        <v>151906293</v>
      </c>
      <c r="C180" s="160" t="s">
        <v>719</v>
      </c>
      <c r="D180" s="160" t="s">
        <v>15</v>
      </c>
      <c r="E180" s="160" t="s">
        <v>14</v>
      </c>
      <c r="F180" s="235">
        <v>0.29248600000000002</v>
      </c>
      <c r="G180" s="235">
        <v>-6.2139E-2</v>
      </c>
      <c r="H180" s="235">
        <v>1.0481000000000001E-2</v>
      </c>
      <c r="I180" s="236">
        <v>7.2200000000000003E-9</v>
      </c>
      <c r="J180" s="238">
        <v>0.42276399999999997</v>
      </c>
      <c r="K180" s="160">
        <v>6</v>
      </c>
      <c r="L180" s="160" t="s">
        <v>2413</v>
      </c>
    </row>
    <row r="181" spans="1:12" s="159" customFormat="1" ht="11">
      <c r="A181" s="160">
        <v>6</v>
      </c>
      <c r="B181" s="160">
        <v>151907958</v>
      </c>
      <c r="C181" s="160" t="s">
        <v>717</v>
      </c>
      <c r="D181" s="160" t="s">
        <v>15</v>
      </c>
      <c r="E181" s="160" t="s">
        <v>14</v>
      </c>
      <c r="F181" s="235">
        <v>0.29171599999999998</v>
      </c>
      <c r="G181" s="235">
        <v>-6.1858000000000003E-2</v>
      </c>
      <c r="H181" s="235">
        <v>1.0507000000000001E-2</v>
      </c>
      <c r="I181" s="236">
        <v>9.1600000000000006E-9</v>
      </c>
      <c r="J181" s="238">
        <v>0.43511100000000003</v>
      </c>
      <c r="K181" s="160">
        <v>6</v>
      </c>
      <c r="L181" s="160" t="s">
        <v>2413</v>
      </c>
    </row>
    <row r="182" spans="1:12" s="159" customFormat="1" ht="11">
      <c r="A182" s="160">
        <v>6</v>
      </c>
      <c r="B182" s="160">
        <v>151908012</v>
      </c>
      <c r="C182" s="160" t="s">
        <v>716</v>
      </c>
      <c r="D182" s="160" t="s">
        <v>15</v>
      </c>
      <c r="E182" s="160" t="s">
        <v>14</v>
      </c>
      <c r="F182" s="235">
        <v>0.291126</v>
      </c>
      <c r="G182" s="235">
        <v>-6.1879999999999998E-2</v>
      </c>
      <c r="H182" s="235">
        <v>1.0521000000000001E-2</v>
      </c>
      <c r="I182" s="236">
        <v>9.4699999999999998E-9</v>
      </c>
      <c r="J182" s="238">
        <v>0.40444799999999997</v>
      </c>
      <c r="K182" s="160">
        <v>6</v>
      </c>
      <c r="L182" s="160" t="s">
        <v>2413</v>
      </c>
    </row>
    <row r="183" spans="1:12" s="159" customFormat="1" ht="11">
      <c r="A183" s="160">
        <v>6</v>
      </c>
      <c r="B183" s="160">
        <v>151908047</v>
      </c>
      <c r="C183" s="160" t="s">
        <v>715</v>
      </c>
      <c r="D183" s="160" t="s">
        <v>18</v>
      </c>
      <c r="E183" s="160" t="s">
        <v>20</v>
      </c>
      <c r="F183" s="235">
        <v>0.29156399999999999</v>
      </c>
      <c r="G183" s="235">
        <v>-6.2384000000000002E-2</v>
      </c>
      <c r="H183" s="235">
        <v>1.0515999999999999E-2</v>
      </c>
      <c r="I183" s="236">
        <v>7.0699999999999998E-9</v>
      </c>
      <c r="J183" s="238">
        <v>0.40995100000000001</v>
      </c>
      <c r="K183" s="160">
        <v>6</v>
      </c>
      <c r="L183" s="160" t="s">
        <v>2413</v>
      </c>
    </row>
    <row r="184" spans="1:12" s="159" customFormat="1" ht="11">
      <c r="A184" s="160">
        <v>6</v>
      </c>
      <c r="B184" s="160">
        <v>151908076</v>
      </c>
      <c r="C184" s="160" t="s">
        <v>714</v>
      </c>
      <c r="D184" s="160" t="s">
        <v>14</v>
      </c>
      <c r="E184" s="160" t="s">
        <v>15</v>
      </c>
      <c r="F184" s="235">
        <v>0.29100799999999999</v>
      </c>
      <c r="G184" s="235">
        <v>-6.3062999999999994E-2</v>
      </c>
      <c r="H184" s="235">
        <v>1.0527999999999999E-2</v>
      </c>
      <c r="I184" s="236">
        <v>5.04E-9</v>
      </c>
      <c r="J184" s="238">
        <v>0.36235400000000001</v>
      </c>
      <c r="K184" s="160">
        <v>6</v>
      </c>
      <c r="L184" s="160" t="s">
        <v>2413</v>
      </c>
    </row>
    <row r="185" spans="1:12" s="159" customFormat="1" ht="11">
      <c r="A185" s="160">
        <v>6</v>
      </c>
      <c r="B185" s="160">
        <v>151910126</v>
      </c>
      <c r="C185" s="160" t="s">
        <v>712</v>
      </c>
      <c r="D185" s="160" t="s">
        <v>14</v>
      </c>
      <c r="E185" s="160" t="s">
        <v>20</v>
      </c>
      <c r="F185" s="235">
        <v>0.51374500000000001</v>
      </c>
      <c r="G185" s="235">
        <v>-5.4877000000000002E-2</v>
      </c>
      <c r="H185" s="235">
        <v>8.9770000000000006E-3</v>
      </c>
      <c r="I185" s="236">
        <v>2.4399999999999998E-9</v>
      </c>
      <c r="J185" s="238">
        <v>0</v>
      </c>
      <c r="K185" s="160">
        <v>7</v>
      </c>
      <c r="L185" s="160" t="s">
        <v>1810</v>
      </c>
    </row>
    <row r="186" spans="1:12" s="159" customFormat="1" ht="11">
      <c r="A186" s="160">
        <v>6</v>
      </c>
      <c r="B186" s="160">
        <v>151910904</v>
      </c>
      <c r="C186" s="160" t="s">
        <v>2414</v>
      </c>
      <c r="D186" s="160" t="s">
        <v>15</v>
      </c>
      <c r="E186" s="160" t="s">
        <v>14</v>
      </c>
      <c r="F186" s="235">
        <v>0.30178300000000002</v>
      </c>
      <c r="G186" s="235">
        <v>-6.2391000000000002E-2</v>
      </c>
      <c r="H186" s="235">
        <v>1.0534E-2</v>
      </c>
      <c r="I186" s="236">
        <v>7.4700000000000001E-9</v>
      </c>
      <c r="J186" s="238">
        <v>0.61857200000000001</v>
      </c>
      <c r="K186" s="160">
        <v>6</v>
      </c>
      <c r="L186" s="160" t="s">
        <v>2413</v>
      </c>
    </row>
    <row r="187" spans="1:12" s="159" customFormat="1" ht="11">
      <c r="A187" s="160">
        <v>6</v>
      </c>
      <c r="B187" s="160">
        <v>151932592</v>
      </c>
      <c r="C187" s="160" t="s">
        <v>2412</v>
      </c>
      <c r="D187" s="160" t="s">
        <v>18</v>
      </c>
      <c r="E187" s="160" t="s">
        <v>15</v>
      </c>
      <c r="F187" s="235">
        <v>0.29557299999999997</v>
      </c>
      <c r="G187" s="235">
        <v>-5.7083000000000002E-2</v>
      </c>
      <c r="H187" s="235">
        <v>9.6270000000000001E-3</v>
      </c>
      <c r="I187" s="236">
        <v>7.1699999999999998E-9</v>
      </c>
      <c r="J187" s="238">
        <v>0</v>
      </c>
      <c r="K187" s="160">
        <v>7</v>
      </c>
      <c r="L187" s="160" t="s">
        <v>1810</v>
      </c>
    </row>
    <row r="188" spans="1:12" s="159" customFormat="1" ht="11">
      <c r="A188" s="160">
        <v>6</v>
      </c>
      <c r="B188" s="160">
        <v>151932778</v>
      </c>
      <c r="C188" s="160" t="s">
        <v>360</v>
      </c>
      <c r="D188" s="160" t="s">
        <v>18</v>
      </c>
      <c r="E188" s="160" t="s">
        <v>20</v>
      </c>
      <c r="F188" s="235">
        <v>0.50596099999999999</v>
      </c>
      <c r="G188" s="235">
        <v>6.4541000000000001E-2</v>
      </c>
      <c r="H188" s="235">
        <v>8.7600000000000004E-3</v>
      </c>
      <c r="I188" s="236">
        <v>6.4699999999999997E-13</v>
      </c>
      <c r="J188" s="238">
        <v>0.183841</v>
      </c>
      <c r="K188" s="160">
        <v>7</v>
      </c>
      <c r="L188" s="160" t="s">
        <v>1836</v>
      </c>
    </row>
    <row r="189" spans="1:12" s="159" customFormat="1" ht="11">
      <c r="A189" s="160">
        <v>6</v>
      </c>
      <c r="B189" s="160">
        <v>151933175</v>
      </c>
      <c r="C189" s="160" t="s">
        <v>711</v>
      </c>
      <c r="D189" s="160" t="s">
        <v>18</v>
      </c>
      <c r="E189" s="160" t="s">
        <v>20</v>
      </c>
      <c r="F189" s="235">
        <v>0.50373999999999997</v>
      </c>
      <c r="G189" s="235">
        <v>6.3829999999999998E-2</v>
      </c>
      <c r="H189" s="235">
        <v>8.744E-3</v>
      </c>
      <c r="I189" s="236">
        <v>1.05E-12</v>
      </c>
      <c r="J189" s="238">
        <v>0.20016800000000001</v>
      </c>
      <c r="K189" s="160">
        <v>7</v>
      </c>
      <c r="L189" s="160" t="s">
        <v>1836</v>
      </c>
    </row>
    <row r="190" spans="1:12" s="159" customFormat="1" ht="11">
      <c r="A190" s="160">
        <v>6</v>
      </c>
      <c r="B190" s="160">
        <v>151935539</v>
      </c>
      <c r="C190" s="160" t="s">
        <v>2411</v>
      </c>
      <c r="D190" s="160" t="s">
        <v>15</v>
      </c>
      <c r="E190" s="160" t="s">
        <v>20</v>
      </c>
      <c r="F190" s="235">
        <v>0.34470800000000001</v>
      </c>
      <c r="G190" s="235">
        <v>-5.5492E-2</v>
      </c>
      <c r="H190" s="235">
        <v>9.2230000000000003E-3</v>
      </c>
      <c r="I190" s="236">
        <v>4.3100000000000002E-9</v>
      </c>
      <c r="J190" s="238">
        <v>0</v>
      </c>
      <c r="K190" s="160">
        <v>7</v>
      </c>
      <c r="L190" s="160" t="s">
        <v>1810</v>
      </c>
    </row>
    <row r="191" spans="1:12" s="159" customFormat="1" ht="11">
      <c r="A191" s="160">
        <v>6</v>
      </c>
      <c r="B191" s="160">
        <v>151936677</v>
      </c>
      <c r="C191" s="160" t="s">
        <v>1276</v>
      </c>
      <c r="D191" s="160" t="s">
        <v>18</v>
      </c>
      <c r="E191" s="160" t="s">
        <v>20</v>
      </c>
      <c r="F191" s="235">
        <v>0.32314700000000002</v>
      </c>
      <c r="G191" s="235">
        <v>-5.7728000000000002E-2</v>
      </c>
      <c r="H191" s="235">
        <v>9.0790000000000003E-3</v>
      </c>
      <c r="I191" s="236">
        <v>4.7200000000000002E-10</v>
      </c>
      <c r="J191" s="238">
        <v>0</v>
      </c>
      <c r="K191" s="160">
        <v>11</v>
      </c>
      <c r="L191" s="160" t="s">
        <v>8256</v>
      </c>
    </row>
    <row r="192" spans="1:12" s="159" customFormat="1" ht="11">
      <c r="A192" s="160">
        <v>6</v>
      </c>
      <c r="B192" s="160">
        <v>151939181</v>
      </c>
      <c r="C192" s="160" t="s">
        <v>1276</v>
      </c>
      <c r="D192" s="160" t="s">
        <v>18</v>
      </c>
      <c r="E192" s="160" t="s">
        <v>20</v>
      </c>
      <c r="F192" s="235">
        <v>0.50550399999999995</v>
      </c>
      <c r="G192" s="235">
        <v>-5.8160000000000003E-2</v>
      </c>
      <c r="H192" s="235">
        <v>8.4489999999999999E-3</v>
      </c>
      <c r="I192" s="236">
        <v>1.56E-11</v>
      </c>
      <c r="J192" s="238">
        <v>0</v>
      </c>
      <c r="K192" s="160">
        <v>11</v>
      </c>
      <c r="L192" s="160" t="s">
        <v>8256</v>
      </c>
    </row>
    <row r="193" spans="1:12" s="159" customFormat="1" ht="11">
      <c r="A193" s="160">
        <v>6</v>
      </c>
      <c r="B193" s="160">
        <v>151939560</v>
      </c>
      <c r="C193" s="160" t="s">
        <v>2408</v>
      </c>
      <c r="D193" s="160" t="s">
        <v>14</v>
      </c>
      <c r="E193" s="160" t="s">
        <v>15</v>
      </c>
      <c r="F193" s="235">
        <v>0.494726</v>
      </c>
      <c r="G193" s="235">
        <v>6.1225000000000002E-2</v>
      </c>
      <c r="H193" s="235">
        <v>8.7340000000000004E-3</v>
      </c>
      <c r="I193" s="236">
        <v>7.8799999999999995E-12</v>
      </c>
      <c r="J193" s="238">
        <v>0</v>
      </c>
      <c r="K193" s="160">
        <v>7</v>
      </c>
      <c r="L193" s="160" t="s">
        <v>1836</v>
      </c>
    </row>
    <row r="194" spans="1:12" s="159" customFormat="1" ht="11">
      <c r="A194" s="160">
        <v>6</v>
      </c>
      <c r="B194" s="160">
        <v>151939770</v>
      </c>
      <c r="C194" s="160" t="s">
        <v>2407</v>
      </c>
      <c r="D194" s="160" t="s">
        <v>14</v>
      </c>
      <c r="E194" s="160" t="s">
        <v>15</v>
      </c>
      <c r="F194" s="235">
        <v>0.49440400000000001</v>
      </c>
      <c r="G194" s="235">
        <v>6.1210000000000001E-2</v>
      </c>
      <c r="H194" s="235">
        <v>8.7329999999999994E-3</v>
      </c>
      <c r="I194" s="236">
        <v>7.9200000000000002E-12</v>
      </c>
      <c r="J194" s="238">
        <v>0</v>
      </c>
      <c r="K194" s="160">
        <v>7</v>
      </c>
      <c r="L194" s="160" t="s">
        <v>1836</v>
      </c>
    </row>
    <row r="195" spans="1:12" s="159" customFormat="1" ht="11">
      <c r="A195" s="160">
        <v>6</v>
      </c>
      <c r="B195" s="160">
        <v>151939873</v>
      </c>
      <c r="C195" s="160" t="s">
        <v>2406</v>
      </c>
      <c r="D195" s="160" t="s">
        <v>15</v>
      </c>
      <c r="E195" s="160" t="s">
        <v>14</v>
      </c>
      <c r="F195" s="235">
        <v>0.49817699999999998</v>
      </c>
      <c r="G195" s="235">
        <v>6.4283999999999994E-2</v>
      </c>
      <c r="H195" s="235">
        <v>1.0326E-2</v>
      </c>
      <c r="I195" s="236">
        <v>1.2400000000000001E-9</v>
      </c>
      <c r="J195" s="238">
        <v>0</v>
      </c>
      <c r="K195" s="160">
        <v>5</v>
      </c>
      <c r="L195" s="160" t="s">
        <v>1815</v>
      </c>
    </row>
    <row r="196" spans="1:12" s="159" customFormat="1" ht="11">
      <c r="A196" s="160">
        <v>6</v>
      </c>
      <c r="B196" s="160">
        <v>151941461</v>
      </c>
      <c r="C196" s="160" t="s">
        <v>2405</v>
      </c>
      <c r="D196" s="160" t="s">
        <v>18</v>
      </c>
      <c r="E196" s="160" t="s">
        <v>20</v>
      </c>
      <c r="F196" s="235">
        <v>0.32500600000000002</v>
      </c>
      <c r="G196" s="235">
        <v>-5.7806999999999997E-2</v>
      </c>
      <c r="H196" s="235">
        <v>9.3589999999999993E-3</v>
      </c>
      <c r="I196" s="236">
        <v>1.6600000000000001E-9</v>
      </c>
      <c r="J196" s="238">
        <v>0</v>
      </c>
      <c r="K196" s="160">
        <v>7</v>
      </c>
      <c r="L196" s="160" t="s">
        <v>1810</v>
      </c>
    </row>
    <row r="197" spans="1:12" s="159" customFormat="1" ht="11">
      <c r="A197" s="160">
        <v>6</v>
      </c>
      <c r="B197" s="160">
        <v>151942194</v>
      </c>
      <c r="C197" s="160" t="s">
        <v>2404</v>
      </c>
      <c r="D197" s="160" t="s">
        <v>20</v>
      </c>
      <c r="E197" s="160" t="s">
        <v>14</v>
      </c>
      <c r="F197" s="235">
        <v>0.32503199999999999</v>
      </c>
      <c r="G197" s="235">
        <v>-5.8945999999999998E-2</v>
      </c>
      <c r="H197" s="235">
        <v>9.3670000000000003E-3</v>
      </c>
      <c r="I197" s="236">
        <v>8.1899999999999996E-10</v>
      </c>
      <c r="J197" s="238">
        <v>0</v>
      </c>
      <c r="K197" s="160">
        <v>7</v>
      </c>
      <c r="L197" s="160" t="s">
        <v>1810</v>
      </c>
    </row>
    <row r="198" spans="1:12" s="159" customFormat="1" ht="11">
      <c r="A198" s="160">
        <v>6</v>
      </c>
      <c r="B198" s="160">
        <v>151943453</v>
      </c>
      <c r="C198" s="160" t="s">
        <v>2403</v>
      </c>
      <c r="D198" s="160" t="s">
        <v>15</v>
      </c>
      <c r="E198" s="160" t="s">
        <v>20</v>
      </c>
      <c r="F198" s="235">
        <v>0.49456099999999997</v>
      </c>
      <c r="G198" s="235">
        <v>6.1100000000000002E-2</v>
      </c>
      <c r="H198" s="235">
        <v>8.7390000000000002E-3</v>
      </c>
      <c r="I198" s="236">
        <v>8.8899999999999995E-12</v>
      </c>
      <c r="J198" s="238">
        <v>0</v>
      </c>
      <c r="K198" s="160">
        <v>7</v>
      </c>
      <c r="L198" s="160" t="s">
        <v>1836</v>
      </c>
    </row>
    <row r="199" spans="1:12" s="159" customFormat="1" ht="11">
      <c r="A199" s="160">
        <v>6</v>
      </c>
      <c r="B199" s="160">
        <v>151943639</v>
      </c>
      <c r="C199" s="160" t="s">
        <v>2402</v>
      </c>
      <c r="D199" s="160" t="s">
        <v>14</v>
      </c>
      <c r="E199" s="160" t="s">
        <v>15</v>
      </c>
      <c r="F199" s="235">
        <v>0.49932300000000002</v>
      </c>
      <c r="G199" s="235">
        <v>6.3161999999999996E-2</v>
      </c>
      <c r="H199" s="235">
        <v>1.0328E-2</v>
      </c>
      <c r="I199" s="236">
        <v>2.4E-9</v>
      </c>
      <c r="J199" s="238">
        <v>0</v>
      </c>
      <c r="K199" s="160">
        <v>5</v>
      </c>
      <c r="L199" s="160" t="s">
        <v>1815</v>
      </c>
    </row>
    <row r="200" spans="1:12" s="159" customFormat="1" ht="11">
      <c r="A200" s="160">
        <v>6</v>
      </c>
      <c r="B200" s="160">
        <v>151943977</v>
      </c>
      <c r="C200" s="160" t="s">
        <v>1276</v>
      </c>
      <c r="D200" s="160" t="s">
        <v>15</v>
      </c>
      <c r="E200" s="160" t="s">
        <v>14</v>
      </c>
      <c r="F200" s="235">
        <v>0.495948</v>
      </c>
      <c r="G200" s="235">
        <v>6.08E-2</v>
      </c>
      <c r="H200" s="235">
        <v>8.9320000000000007E-3</v>
      </c>
      <c r="I200" s="236">
        <v>2.6000000000000001E-11</v>
      </c>
      <c r="J200" s="238">
        <v>0</v>
      </c>
      <c r="K200" s="160">
        <v>7</v>
      </c>
      <c r="L200" s="160" t="s">
        <v>8268</v>
      </c>
    </row>
    <row r="201" spans="1:12" s="159" customFormat="1" ht="11">
      <c r="A201" s="160">
        <v>6</v>
      </c>
      <c r="B201" s="160">
        <v>151945470</v>
      </c>
      <c r="C201" s="160" t="s">
        <v>2401</v>
      </c>
      <c r="D201" s="160" t="s">
        <v>14</v>
      </c>
      <c r="E201" s="160" t="s">
        <v>15</v>
      </c>
      <c r="F201" s="235">
        <v>0.31986300000000001</v>
      </c>
      <c r="G201" s="235">
        <v>-5.9330000000000001E-2</v>
      </c>
      <c r="H201" s="235">
        <v>9.3950000000000006E-3</v>
      </c>
      <c r="I201" s="236">
        <v>7.1500000000000001E-10</v>
      </c>
      <c r="J201" s="238">
        <v>0</v>
      </c>
      <c r="K201" s="160">
        <v>7</v>
      </c>
      <c r="L201" s="160" t="s">
        <v>1810</v>
      </c>
    </row>
    <row r="202" spans="1:12" s="159" customFormat="1" ht="11">
      <c r="A202" s="160">
        <v>6</v>
      </c>
      <c r="B202" s="160">
        <v>151945666</v>
      </c>
      <c r="C202" s="160" t="s">
        <v>2400</v>
      </c>
      <c r="D202" s="160" t="s">
        <v>15</v>
      </c>
      <c r="E202" s="160" t="s">
        <v>14</v>
      </c>
      <c r="F202" s="235">
        <v>0.49956800000000001</v>
      </c>
      <c r="G202" s="235">
        <v>6.0706000000000003E-2</v>
      </c>
      <c r="H202" s="235">
        <v>8.7349999999999997E-3</v>
      </c>
      <c r="I202" s="236">
        <v>1.1800000000000001E-11</v>
      </c>
      <c r="J202" s="238">
        <v>0</v>
      </c>
      <c r="K202" s="160">
        <v>7</v>
      </c>
      <c r="L202" s="160" t="s">
        <v>1836</v>
      </c>
    </row>
    <row r="203" spans="1:12" s="159" customFormat="1" ht="11">
      <c r="A203" s="160">
        <v>6</v>
      </c>
      <c r="B203" s="160">
        <v>151947068</v>
      </c>
      <c r="C203" s="160" t="s">
        <v>2399</v>
      </c>
      <c r="D203" s="160" t="s">
        <v>20</v>
      </c>
      <c r="E203" s="160" t="s">
        <v>18</v>
      </c>
      <c r="F203" s="235">
        <v>0.49768099999999998</v>
      </c>
      <c r="G203" s="235">
        <v>6.1452E-2</v>
      </c>
      <c r="H203" s="235">
        <v>8.7270000000000004E-3</v>
      </c>
      <c r="I203" s="236">
        <v>6.3500000000000002E-12</v>
      </c>
      <c r="J203" s="238">
        <v>0</v>
      </c>
      <c r="K203" s="160">
        <v>7</v>
      </c>
      <c r="L203" s="160" t="s">
        <v>1836</v>
      </c>
    </row>
    <row r="204" spans="1:12" s="159" customFormat="1" ht="11">
      <c r="A204" s="160">
        <v>6</v>
      </c>
      <c r="B204" s="160">
        <v>151947539</v>
      </c>
      <c r="C204" s="160" t="s">
        <v>2398</v>
      </c>
      <c r="D204" s="160" t="s">
        <v>14</v>
      </c>
      <c r="E204" s="160" t="s">
        <v>15</v>
      </c>
      <c r="F204" s="235">
        <v>0.405163</v>
      </c>
      <c r="G204" s="235">
        <v>5.5010000000000003E-2</v>
      </c>
      <c r="H204" s="235">
        <v>8.9390000000000008E-3</v>
      </c>
      <c r="I204" s="236">
        <v>1.9099999999999998E-9</v>
      </c>
      <c r="J204" s="238">
        <v>0</v>
      </c>
      <c r="K204" s="160">
        <v>7</v>
      </c>
      <c r="L204" s="160" t="s">
        <v>1836</v>
      </c>
    </row>
    <row r="205" spans="1:12" s="159" customFormat="1" ht="11">
      <c r="A205" s="160">
        <v>6</v>
      </c>
      <c r="B205" s="160">
        <v>151947631</v>
      </c>
      <c r="C205" s="160" t="s">
        <v>2397</v>
      </c>
      <c r="D205" s="160" t="s">
        <v>14</v>
      </c>
      <c r="E205" s="160" t="s">
        <v>15</v>
      </c>
      <c r="F205" s="235">
        <v>0.388764</v>
      </c>
      <c r="G205" s="235">
        <v>5.9310000000000002E-2</v>
      </c>
      <c r="H205" s="235">
        <v>9.0220000000000005E-3</v>
      </c>
      <c r="I205" s="236">
        <v>1.4000000000000001E-10</v>
      </c>
      <c r="J205" s="238">
        <v>0.14813699999999999</v>
      </c>
      <c r="K205" s="160">
        <v>7</v>
      </c>
      <c r="L205" s="160" t="s">
        <v>1836</v>
      </c>
    </row>
    <row r="206" spans="1:12" s="159" customFormat="1" ht="11">
      <c r="A206" s="160">
        <v>6</v>
      </c>
      <c r="B206" s="160">
        <v>151947736</v>
      </c>
      <c r="C206" s="160" t="s">
        <v>2396</v>
      </c>
      <c r="D206" s="160" t="s">
        <v>20</v>
      </c>
      <c r="E206" s="160" t="s">
        <v>18</v>
      </c>
      <c r="F206" s="235">
        <v>0.405553</v>
      </c>
      <c r="G206" s="235">
        <v>5.5036000000000002E-2</v>
      </c>
      <c r="H206" s="235">
        <v>8.9359999999999995E-3</v>
      </c>
      <c r="I206" s="236">
        <v>1.85E-9</v>
      </c>
      <c r="J206" s="238">
        <v>0</v>
      </c>
      <c r="K206" s="160">
        <v>7</v>
      </c>
      <c r="L206" s="160" t="s">
        <v>1836</v>
      </c>
    </row>
    <row r="207" spans="1:12" s="159" customFormat="1" ht="11">
      <c r="A207" s="160">
        <v>6</v>
      </c>
      <c r="B207" s="160">
        <v>151948173</v>
      </c>
      <c r="C207" s="160" t="s">
        <v>2395</v>
      </c>
      <c r="D207" s="160" t="s">
        <v>14</v>
      </c>
      <c r="E207" s="160" t="s">
        <v>18</v>
      </c>
      <c r="F207" s="235">
        <v>0.3221</v>
      </c>
      <c r="G207" s="235">
        <v>-5.8795E-2</v>
      </c>
      <c r="H207" s="235">
        <v>9.3640000000000008E-3</v>
      </c>
      <c r="I207" s="236">
        <v>8.9300000000000002E-10</v>
      </c>
      <c r="J207" s="238">
        <v>0</v>
      </c>
      <c r="K207" s="160">
        <v>7</v>
      </c>
      <c r="L207" s="160" t="s">
        <v>1810</v>
      </c>
    </row>
    <row r="208" spans="1:12" s="159" customFormat="1" ht="11">
      <c r="A208" s="160">
        <v>6</v>
      </c>
      <c r="B208" s="160">
        <v>151949806</v>
      </c>
      <c r="C208" s="160" t="s">
        <v>2394</v>
      </c>
      <c r="D208" s="160" t="s">
        <v>15</v>
      </c>
      <c r="E208" s="160" t="s">
        <v>18</v>
      </c>
      <c r="F208" s="235">
        <v>0.312498</v>
      </c>
      <c r="G208" s="235">
        <v>-5.8358E-2</v>
      </c>
      <c r="H208" s="235">
        <v>9.4330000000000004E-3</v>
      </c>
      <c r="I208" s="236">
        <v>1.57E-9</v>
      </c>
      <c r="J208" s="238">
        <v>0</v>
      </c>
      <c r="K208" s="160">
        <v>7</v>
      </c>
      <c r="L208" s="160" t="s">
        <v>1810</v>
      </c>
    </row>
    <row r="209" spans="1:12" s="159" customFormat="1" ht="11">
      <c r="A209" s="160">
        <v>6</v>
      </c>
      <c r="B209" s="160">
        <v>151950235</v>
      </c>
      <c r="C209" s="160" t="s">
        <v>2393</v>
      </c>
      <c r="D209" s="160" t="s">
        <v>20</v>
      </c>
      <c r="E209" s="160" t="s">
        <v>18</v>
      </c>
      <c r="F209" s="235">
        <v>0.33379599999999998</v>
      </c>
      <c r="G209" s="235">
        <v>-5.4045999999999997E-2</v>
      </c>
      <c r="H209" s="235">
        <v>9.2549999999999993E-3</v>
      </c>
      <c r="I209" s="236">
        <v>1.2E-8</v>
      </c>
      <c r="J209" s="238">
        <v>0</v>
      </c>
      <c r="K209" s="160">
        <v>7</v>
      </c>
      <c r="L209" s="160" t="s">
        <v>1810</v>
      </c>
    </row>
    <row r="210" spans="1:12" s="159" customFormat="1" ht="11">
      <c r="A210" s="160">
        <v>6</v>
      </c>
      <c r="B210" s="160">
        <v>151962202</v>
      </c>
      <c r="C210" s="160" t="s">
        <v>2392</v>
      </c>
      <c r="D210" s="160" t="s">
        <v>15</v>
      </c>
      <c r="E210" s="160" t="s">
        <v>14</v>
      </c>
      <c r="F210" s="235">
        <v>0.49796400000000002</v>
      </c>
      <c r="G210" s="235">
        <v>5.4218000000000002E-2</v>
      </c>
      <c r="H210" s="235">
        <v>8.8599999999999998E-3</v>
      </c>
      <c r="I210" s="236">
        <v>2.3499999999999999E-9</v>
      </c>
      <c r="J210" s="238">
        <v>0.11217199999999999</v>
      </c>
      <c r="K210" s="160">
        <v>7</v>
      </c>
      <c r="L210" s="160" t="s">
        <v>1836</v>
      </c>
    </row>
    <row r="211" spans="1:12" s="159" customFormat="1" ht="11">
      <c r="A211" s="160">
        <v>6</v>
      </c>
      <c r="B211" s="160">
        <v>151967175</v>
      </c>
      <c r="C211" s="160" t="s">
        <v>2391</v>
      </c>
      <c r="D211" s="160" t="s">
        <v>15</v>
      </c>
      <c r="E211" s="160" t="s">
        <v>14</v>
      </c>
      <c r="F211" s="235">
        <v>0.497894</v>
      </c>
      <c r="G211" s="235">
        <v>5.2983000000000002E-2</v>
      </c>
      <c r="H211" s="235">
        <v>8.8909999999999996E-3</v>
      </c>
      <c r="I211" s="236">
        <v>6.0399999999999998E-9</v>
      </c>
      <c r="J211" s="238">
        <v>3.7296000000000003E-2</v>
      </c>
      <c r="K211" s="160">
        <v>7</v>
      </c>
      <c r="L211" s="160" t="s">
        <v>1836</v>
      </c>
    </row>
    <row r="212" spans="1:12" s="159" customFormat="1" ht="11">
      <c r="A212" s="160">
        <v>6</v>
      </c>
      <c r="B212" s="160">
        <v>152000454</v>
      </c>
      <c r="C212" s="160" t="s">
        <v>2390</v>
      </c>
      <c r="D212" s="160" t="s">
        <v>18</v>
      </c>
      <c r="E212" s="160" t="s">
        <v>20</v>
      </c>
      <c r="F212" s="235">
        <v>0.158721</v>
      </c>
      <c r="G212" s="235">
        <v>-7.1850999999999998E-2</v>
      </c>
      <c r="H212" s="235">
        <v>1.2043999999999999E-2</v>
      </c>
      <c r="I212" s="236">
        <v>5.8100000000000004E-9</v>
      </c>
      <c r="J212" s="238">
        <v>0</v>
      </c>
      <c r="K212" s="160">
        <v>7</v>
      </c>
      <c r="L212" s="160" t="s">
        <v>1810</v>
      </c>
    </row>
    <row r="213" spans="1:12" s="159" customFormat="1" ht="11">
      <c r="A213" s="160">
        <v>6</v>
      </c>
      <c r="B213" s="160">
        <v>152010254</v>
      </c>
      <c r="C213" s="160" t="s">
        <v>2389</v>
      </c>
      <c r="D213" s="160" t="s">
        <v>20</v>
      </c>
      <c r="E213" s="160" t="s">
        <v>18</v>
      </c>
      <c r="F213" s="235">
        <v>0.46289000000000002</v>
      </c>
      <c r="G213" s="235">
        <v>5.4656000000000003E-2</v>
      </c>
      <c r="H213" s="235">
        <v>8.8350000000000008E-3</v>
      </c>
      <c r="I213" s="236">
        <v>1.57E-9</v>
      </c>
      <c r="J213" s="238">
        <v>0</v>
      </c>
      <c r="K213" s="160">
        <v>7</v>
      </c>
      <c r="L213" s="160" t="s">
        <v>1836</v>
      </c>
    </row>
    <row r="214" spans="1:12" s="159" customFormat="1" ht="11">
      <c r="A214" s="160">
        <v>6</v>
      </c>
      <c r="B214" s="160">
        <v>152052311</v>
      </c>
      <c r="C214" s="160" t="s">
        <v>2388</v>
      </c>
      <c r="D214" s="160" t="s">
        <v>14</v>
      </c>
      <c r="E214" s="160" t="s">
        <v>15</v>
      </c>
      <c r="F214" s="235">
        <v>0.51251000000000002</v>
      </c>
      <c r="G214" s="235">
        <v>-5.3085E-2</v>
      </c>
      <c r="H214" s="235">
        <v>8.9230000000000004E-3</v>
      </c>
      <c r="I214" s="236">
        <v>6.41E-9</v>
      </c>
      <c r="J214" s="238">
        <v>0</v>
      </c>
      <c r="K214" s="160">
        <v>7</v>
      </c>
      <c r="L214" s="160" t="s">
        <v>1810</v>
      </c>
    </row>
    <row r="215" spans="1:12" s="159" customFormat="1" ht="11">
      <c r="A215" s="160">
        <v>6</v>
      </c>
      <c r="B215" s="160">
        <v>152054363</v>
      </c>
      <c r="C215" s="160" t="s">
        <v>2387</v>
      </c>
      <c r="D215" s="160" t="s">
        <v>15</v>
      </c>
      <c r="E215" s="160" t="s">
        <v>14</v>
      </c>
      <c r="F215" s="235">
        <v>0.51166999999999996</v>
      </c>
      <c r="G215" s="235">
        <v>-5.4878000000000003E-2</v>
      </c>
      <c r="H215" s="235">
        <v>8.8830000000000003E-3</v>
      </c>
      <c r="I215" s="236">
        <v>1.6500000000000001E-9</v>
      </c>
      <c r="J215" s="238">
        <v>0</v>
      </c>
      <c r="K215" s="160">
        <v>7</v>
      </c>
      <c r="L215" s="160" t="s">
        <v>1810</v>
      </c>
    </row>
    <row r="216" spans="1:12" s="159" customFormat="1" ht="11">
      <c r="A216" s="160">
        <v>6</v>
      </c>
      <c r="B216" s="160">
        <v>152055789</v>
      </c>
      <c r="C216" s="160" t="s">
        <v>2386</v>
      </c>
      <c r="D216" s="160" t="s">
        <v>14</v>
      </c>
      <c r="E216" s="160" t="s">
        <v>20</v>
      </c>
      <c r="F216" s="235">
        <v>0.51117699999999999</v>
      </c>
      <c r="G216" s="235">
        <v>-5.2613E-2</v>
      </c>
      <c r="H216" s="235">
        <v>8.8970000000000004E-3</v>
      </c>
      <c r="I216" s="236">
        <v>7.8800000000000001E-9</v>
      </c>
      <c r="J216" s="238">
        <v>0</v>
      </c>
      <c r="K216" s="160">
        <v>7</v>
      </c>
      <c r="L216" s="160" t="s">
        <v>1810</v>
      </c>
    </row>
    <row r="217" spans="1:12" s="159" customFormat="1" ht="11">
      <c r="A217" s="160">
        <v>6</v>
      </c>
      <c r="B217" s="160">
        <v>152055905</v>
      </c>
      <c r="C217" s="160" t="s">
        <v>2385</v>
      </c>
      <c r="D217" s="160" t="s">
        <v>20</v>
      </c>
      <c r="E217" s="160" t="s">
        <v>18</v>
      </c>
      <c r="F217" s="235">
        <v>0.51163400000000003</v>
      </c>
      <c r="G217" s="235">
        <v>-5.3963999999999998E-2</v>
      </c>
      <c r="H217" s="235">
        <v>8.8850000000000005E-3</v>
      </c>
      <c r="I217" s="236">
        <v>3.0800000000000001E-9</v>
      </c>
      <c r="J217" s="238">
        <v>0</v>
      </c>
      <c r="K217" s="160">
        <v>7</v>
      </c>
      <c r="L217" s="160" t="s">
        <v>1810</v>
      </c>
    </row>
    <row r="218" spans="1:12" s="159" customFormat="1" ht="11">
      <c r="A218" s="160">
        <v>6</v>
      </c>
      <c r="B218" s="160">
        <v>152056050</v>
      </c>
      <c r="C218" s="160" t="s">
        <v>2384</v>
      </c>
      <c r="D218" s="160" t="s">
        <v>15</v>
      </c>
      <c r="E218" s="160" t="s">
        <v>18</v>
      </c>
      <c r="F218" s="235">
        <v>0.51004099999999997</v>
      </c>
      <c r="G218" s="235">
        <v>-5.4448999999999997E-2</v>
      </c>
      <c r="H218" s="235">
        <v>8.9210000000000001E-3</v>
      </c>
      <c r="I218" s="236">
        <v>2.5800000000000002E-9</v>
      </c>
      <c r="J218" s="238">
        <v>0</v>
      </c>
      <c r="K218" s="160">
        <v>7</v>
      </c>
      <c r="L218" s="160" t="s">
        <v>1810</v>
      </c>
    </row>
    <row r="219" spans="1:12" s="159" customFormat="1" ht="11">
      <c r="A219" s="160">
        <v>6</v>
      </c>
      <c r="B219" s="160">
        <v>152056053</v>
      </c>
      <c r="C219" s="160" t="s">
        <v>2383</v>
      </c>
      <c r="D219" s="160" t="s">
        <v>15</v>
      </c>
      <c r="E219" s="160" t="s">
        <v>18</v>
      </c>
      <c r="F219" s="235">
        <v>0.508849</v>
      </c>
      <c r="G219" s="235">
        <v>-5.3936999999999999E-2</v>
      </c>
      <c r="H219" s="235">
        <v>8.9169999999999996E-3</v>
      </c>
      <c r="I219" s="236">
        <v>3.5699999999999999E-9</v>
      </c>
      <c r="J219" s="238">
        <v>0</v>
      </c>
      <c r="K219" s="160">
        <v>7</v>
      </c>
      <c r="L219" s="160" t="s">
        <v>1810</v>
      </c>
    </row>
    <row r="220" spans="1:12" s="159" customFormat="1" ht="11">
      <c r="A220" s="160">
        <v>6</v>
      </c>
      <c r="B220" s="160">
        <v>152056058</v>
      </c>
      <c r="C220" s="160" t="s">
        <v>2382</v>
      </c>
      <c r="D220" s="160" t="s">
        <v>18</v>
      </c>
      <c r="E220" s="160" t="s">
        <v>20</v>
      </c>
      <c r="F220" s="235">
        <v>0.50916300000000003</v>
      </c>
      <c r="G220" s="235">
        <v>-5.3373999999999998E-2</v>
      </c>
      <c r="H220" s="235">
        <v>8.9169999999999996E-3</v>
      </c>
      <c r="I220" s="236">
        <v>5.1799999999999999E-9</v>
      </c>
      <c r="J220" s="238">
        <v>0</v>
      </c>
      <c r="K220" s="160">
        <v>7</v>
      </c>
      <c r="L220" s="160" t="s">
        <v>1810</v>
      </c>
    </row>
    <row r="221" spans="1:12" s="159" customFormat="1" ht="11">
      <c r="A221" s="160">
        <v>6</v>
      </c>
      <c r="B221" s="160">
        <v>152056081</v>
      </c>
      <c r="C221" s="160" t="s">
        <v>2381</v>
      </c>
      <c r="D221" s="160" t="s">
        <v>14</v>
      </c>
      <c r="E221" s="160" t="s">
        <v>15</v>
      </c>
      <c r="F221" s="235">
        <v>0.50973800000000002</v>
      </c>
      <c r="G221" s="235">
        <v>-5.2995E-2</v>
      </c>
      <c r="H221" s="235">
        <v>8.8979999999999997E-3</v>
      </c>
      <c r="I221" s="236">
        <v>6.1499999999999996E-9</v>
      </c>
      <c r="J221" s="238">
        <v>0</v>
      </c>
      <c r="K221" s="160">
        <v>7</v>
      </c>
      <c r="L221" s="160" t="s">
        <v>1810</v>
      </c>
    </row>
    <row r="222" spans="1:12" s="159" customFormat="1" ht="11">
      <c r="A222" s="160">
        <v>6</v>
      </c>
      <c r="B222" s="160">
        <v>152056771</v>
      </c>
      <c r="C222" s="160" t="s">
        <v>2380</v>
      </c>
      <c r="D222" s="160" t="s">
        <v>14</v>
      </c>
      <c r="E222" s="160" t="s">
        <v>15</v>
      </c>
      <c r="F222" s="235">
        <v>0.51173900000000005</v>
      </c>
      <c r="G222" s="235">
        <v>-5.3846999999999999E-2</v>
      </c>
      <c r="H222" s="235">
        <v>8.8940000000000009E-3</v>
      </c>
      <c r="I222" s="236">
        <v>3.46E-9</v>
      </c>
      <c r="J222" s="238">
        <v>0</v>
      </c>
      <c r="K222" s="160">
        <v>7</v>
      </c>
      <c r="L222" s="160" t="s">
        <v>1810</v>
      </c>
    </row>
    <row r="223" spans="1:12" s="159" customFormat="1" ht="11">
      <c r="A223" s="160">
        <v>6</v>
      </c>
      <c r="B223" s="160">
        <v>152056962</v>
      </c>
      <c r="C223" s="160" t="s">
        <v>2379</v>
      </c>
      <c r="D223" s="160" t="s">
        <v>14</v>
      </c>
      <c r="E223" s="160" t="s">
        <v>20</v>
      </c>
      <c r="F223" s="235">
        <v>0.51206799999999997</v>
      </c>
      <c r="G223" s="235">
        <v>-5.3936999999999999E-2</v>
      </c>
      <c r="H223" s="235">
        <v>8.8940000000000009E-3</v>
      </c>
      <c r="I223" s="236">
        <v>3.2500000000000002E-9</v>
      </c>
      <c r="J223" s="238">
        <v>0</v>
      </c>
      <c r="K223" s="160">
        <v>7</v>
      </c>
      <c r="L223" s="160" t="s">
        <v>1810</v>
      </c>
    </row>
    <row r="224" spans="1:12" s="159" customFormat="1" ht="11">
      <c r="A224" s="160">
        <v>6</v>
      </c>
      <c r="B224" s="160">
        <v>152057656</v>
      </c>
      <c r="C224" s="160" t="s">
        <v>2378</v>
      </c>
      <c r="D224" s="160" t="s">
        <v>18</v>
      </c>
      <c r="E224" s="160" t="s">
        <v>15</v>
      </c>
      <c r="F224" s="235">
        <v>0.51172399999999996</v>
      </c>
      <c r="G224" s="235">
        <v>-5.3644999999999998E-2</v>
      </c>
      <c r="H224" s="235">
        <v>8.8819999999999993E-3</v>
      </c>
      <c r="I224" s="236">
        <v>3.77E-9</v>
      </c>
      <c r="J224" s="238">
        <v>0</v>
      </c>
      <c r="K224" s="160">
        <v>7</v>
      </c>
      <c r="L224" s="160" t="s">
        <v>1810</v>
      </c>
    </row>
    <row r="225" spans="1:12" s="159" customFormat="1" ht="11">
      <c r="A225" s="160">
        <v>6</v>
      </c>
      <c r="B225" s="160">
        <v>152057914</v>
      </c>
      <c r="C225" s="160" t="s">
        <v>2377</v>
      </c>
      <c r="D225" s="160" t="s">
        <v>15</v>
      </c>
      <c r="E225" s="160" t="s">
        <v>18</v>
      </c>
      <c r="F225" s="235">
        <v>0.51234100000000005</v>
      </c>
      <c r="G225" s="235">
        <v>-5.407E-2</v>
      </c>
      <c r="H225" s="235">
        <v>8.8179999999999994E-3</v>
      </c>
      <c r="I225" s="236">
        <v>2.1700000000000002E-9</v>
      </c>
      <c r="J225" s="238">
        <v>0</v>
      </c>
      <c r="K225" s="160">
        <v>7</v>
      </c>
      <c r="L225" s="160" t="s">
        <v>1810</v>
      </c>
    </row>
    <row r="226" spans="1:12" s="159" customFormat="1" ht="11">
      <c r="A226" s="160">
        <v>6</v>
      </c>
      <c r="B226" s="160">
        <v>152058268</v>
      </c>
      <c r="C226" s="160" t="s">
        <v>2376</v>
      </c>
      <c r="D226" s="160" t="s">
        <v>15</v>
      </c>
      <c r="E226" s="160" t="s">
        <v>18</v>
      </c>
      <c r="F226" s="235">
        <v>0.51325500000000002</v>
      </c>
      <c r="G226" s="235">
        <v>-5.4365999999999998E-2</v>
      </c>
      <c r="H226" s="235">
        <v>8.8940000000000009E-3</v>
      </c>
      <c r="I226" s="236">
        <v>2.4399999999999998E-9</v>
      </c>
      <c r="J226" s="238">
        <v>0</v>
      </c>
      <c r="K226" s="160">
        <v>7</v>
      </c>
      <c r="L226" s="160" t="s">
        <v>1810</v>
      </c>
    </row>
    <row r="227" spans="1:12" s="159" customFormat="1" ht="11">
      <c r="A227" s="160">
        <v>6</v>
      </c>
      <c r="B227" s="160">
        <v>152059563</v>
      </c>
      <c r="C227" s="160" t="s">
        <v>2375</v>
      </c>
      <c r="D227" s="160" t="s">
        <v>20</v>
      </c>
      <c r="E227" s="160" t="s">
        <v>18</v>
      </c>
      <c r="F227" s="235">
        <v>0.50880599999999998</v>
      </c>
      <c r="G227" s="235">
        <v>-5.4462000000000003E-2</v>
      </c>
      <c r="H227" s="235">
        <v>8.8730000000000007E-3</v>
      </c>
      <c r="I227" s="236">
        <v>2.1000000000000002E-9</v>
      </c>
      <c r="J227" s="238">
        <v>0</v>
      </c>
      <c r="K227" s="160">
        <v>7</v>
      </c>
      <c r="L227" s="160" t="s">
        <v>1810</v>
      </c>
    </row>
    <row r="228" spans="1:12" s="159" customFormat="1" ht="11">
      <c r="A228" s="160">
        <v>6</v>
      </c>
      <c r="B228" s="160">
        <v>152061210</v>
      </c>
      <c r="C228" s="160" t="s">
        <v>2374</v>
      </c>
      <c r="D228" s="160" t="s">
        <v>20</v>
      </c>
      <c r="E228" s="160" t="s">
        <v>14</v>
      </c>
      <c r="F228" s="235">
        <v>0.50731599999999999</v>
      </c>
      <c r="G228" s="235">
        <v>-5.3110999999999998E-2</v>
      </c>
      <c r="H228" s="235">
        <v>8.8570000000000003E-3</v>
      </c>
      <c r="I228" s="236">
        <v>4.8499999999999996E-9</v>
      </c>
      <c r="J228" s="238">
        <v>0</v>
      </c>
      <c r="K228" s="160">
        <v>7</v>
      </c>
      <c r="L228" s="160" t="s">
        <v>1810</v>
      </c>
    </row>
    <row r="229" spans="1:12" s="159" customFormat="1" ht="11">
      <c r="A229" s="160">
        <v>6</v>
      </c>
      <c r="B229" s="160">
        <v>152061474</v>
      </c>
      <c r="C229" s="160" t="s">
        <v>2373</v>
      </c>
      <c r="D229" s="160" t="s">
        <v>20</v>
      </c>
      <c r="E229" s="160" t="s">
        <v>14</v>
      </c>
      <c r="F229" s="235">
        <v>0.50729000000000002</v>
      </c>
      <c r="G229" s="235">
        <v>-5.4604E-2</v>
      </c>
      <c r="H229" s="235">
        <v>8.8599999999999998E-3</v>
      </c>
      <c r="I229" s="236">
        <v>1.8E-9</v>
      </c>
      <c r="J229" s="238">
        <v>0</v>
      </c>
      <c r="K229" s="160">
        <v>7</v>
      </c>
      <c r="L229" s="160" t="s">
        <v>1810</v>
      </c>
    </row>
    <row r="230" spans="1:12" s="159" customFormat="1" ht="11">
      <c r="A230" s="160">
        <v>6</v>
      </c>
      <c r="B230" s="160">
        <v>152061579</v>
      </c>
      <c r="C230" s="160" t="s">
        <v>2372</v>
      </c>
      <c r="D230" s="160" t="s">
        <v>14</v>
      </c>
      <c r="E230" s="160" t="s">
        <v>15</v>
      </c>
      <c r="F230" s="235">
        <v>0.50766599999999995</v>
      </c>
      <c r="G230" s="235">
        <v>-5.3338000000000003E-2</v>
      </c>
      <c r="H230" s="235">
        <v>8.8529999999999998E-3</v>
      </c>
      <c r="I230" s="236">
        <v>4.1100000000000001E-9</v>
      </c>
      <c r="J230" s="238">
        <v>0</v>
      </c>
      <c r="K230" s="160">
        <v>7</v>
      </c>
      <c r="L230" s="160" t="s">
        <v>1810</v>
      </c>
    </row>
    <row r="231" spans="1:12" s="159" customFormat="1" ht="11">
      <c r="A231" s="160">
        <v>6</v>
      </c>
      <c r="B231" s="160">
        <v>152065886</v>
      </c>
      <c r="C231" s="160" t="s">
        <v>2371</v>
      </c>
      <c r="D231" s="160" t="s">
        <v>15</v>
      </c>
      <c r="E231" s="160" t="s">
        <v>14</v>
      </c>
      <c r="F231" s="235">
        <v>0.50647900000000001</v>
      </c>
      <c r="G231" s="235">
        <v>-5.2782999999999997E-2</v>
      </c>
      <c r="H231" s="235">
        <v>8.8149999999999999E-3</v>
      </c>
      <c r="I231" s="236">
        <v>5.1099999999999999E-9</v>
      </c>
      <c r="J231" s="238">
        <v>0</v>
      </c>
      <c r="K231" s="160">
        <v>7</v>
      </c>
      <c r="L231" s="160" t="s">
        <v>1810</v>
      </c>
    </row>
    <row r="232" spans="1:12" s="159" customFormat="1" ht="11">
      <c r="A232" s="160">
        <v>6</v>
      </c>
      <c r="B232" s="160">
        <v>152067244</v>
      </c>
      <c r="C232" s="160" t="s">
        <v>2370</v>
      </c>
      <c r="D232" s="160" t="s">
        <v>18</v>
      </c>
      <c r="E232" s="160" t="s">
        <v>15</v>
      </c>
      <c r="F232" s="235">
        <v>0.50673299999999999</v>
      </c>
      <c r="G232" s="235">
        <v>-5.3565000000000002E-2</v>
      </c>
      <c r="H232" s="235">
        <v>8.8179999999999994E-3</v>
      </c>
      <c r="I232" s="236">
        <v>3.0699999999999999E-9</v>
      </c>
      <c r="J232" s="238">
        <v>0</v>
      </c>
      <c r="K232" s="160">
        <v>7</v>
      </c>
      <c r="L232" s="160" t="s">
        <v>1810</v>
      </c>
    </row>
    <row r="233" spans="1:12" s="159" customFormat="1" ht="11">
      <c r="A233" s="160">
        <v>6</v>
      </c>
      <c r="B233" s="160">
        <v>152067869</v>
      </c>
      <c r="C233" s="160" t="s">
        <v>2369</v>
      </c>
      <c r="D233" s="160" t="s">
        <v>18</v>
      </c>
      <c r="E233" s="160" t="s">
        <v>20</v>
      </c>
      <c r="F233" s="235">
        <v>0.51058099999999995</v>
      </c>
      <c r="G233" s="235">
        <v>-5.6952000000000003E-2</v>
      </c>
      <c r="H233" s="235">
        <v>8.8710000000000004E-3</v>
      </c>
      <c r="I233" s="236">
        <v>3.73E-10</v>
      </c>
      <c r="J233" s="238">
        <v>0</v>
      </c>
      <c r="K233" s="160">
        <v>7</v>
      </c>
      <c r="L233" s="160" t="s">
        <v>1810</v>
      </c>
    </row>
    <row r="234" spans="1:12" s="159" customFormat="1" ht="11">
      <c r="A234" s="160">
        <v>6</v>
      </c>
      <c r="B234" s="160">
        <v>152068364</v>
      </c>
      <c r="C234" s="160" t="s">
        <v>2368</v>
      </c>
      <c r="D234" s="160" t="s">
        <v>20</v>
      </c>
      <c r="E234" s="160" t="s">
        <v>18</v>
      </c>
      <c r="F234" s="235">
        <v>0.51068199999999997</v>
      </c>
      <c r="G234" s="235">
        <v>-5.6897000000000003E-2</v>
      </c>
      <c r="H234" s="235">
        <v>8.8739999999999999E-3</v>
      </c>
      <c r="I234" s="236">
        <v>3.9299999999999999E-10</v>
      </c>
      <c r="J234" s="238">
        <v>0</v>
      </c>
      <c r="K234" s="160">
        <v>7</v>
      </c>
      <c r="L234" s="160" t="s">
        <v>1810</v>
      </c>
    </row>
    <row r="235" spans="1:12" s="159" customFormat="1" ht="11">
      <c r="A235" s="160">
        <v>6</v>
      </c>
      <c r="B235" s="160">
        <v>152068874</v>
      </c>
      <c r="C235" s="160" t="s">
        <v>2367</v>
      </c>
      <c r="D235" s="160" t="s">
        <v>20</v>
      </c>
      <c r="E235" s="160" t="s">
        <v>18</v>
      </c>
      <c r="F235" s="235">
        <v>0.50997400000000004</v>
      </c>
      <c r="G235" s="235">
        <v>-5.7718999999999999E-2</v>
      </c>
      <c r="H235" s="235">
        <v>8.8789999999999997E-3</v>
      </c>
      <c r="I235" s="236">
        <v>2.24E-10</v>
      </c>
      <c r="J235" s="238">
        <v>0</v>
      </c>
      <c r="K235" s="160">
        <v>7</v>
      </c>
      <c r="L235" s="160" t="s">
        <v>1810</v>
      </c>
    </row>
    <row r="236" spans="1:12" s="159" customFormat="1" ht="11">
      <c r="A236" s="160">
        <v>6</v>
      </c>
      <c r="B236" s="160">
        <v>152068883</v>
      </c>
      <c r="C236" s="160" t="s">
        <v>2366</v>
      </c>
      <c r="D236" s="160" t="s">
        <v>15</v>
      </c>
      <c r="E236" s="160" t="s">
        <v>14</v>
      </c>
      <c r="F236" s="235">
        <v>0.51008699999999996</v>
      </c>
      <c r="G236" s="235">
        <v>-5.8224999999999999E-2</v>
      </c>
      <c r="H236" s="235">
        <v>8.8769999999999995E-3</v>
      </c>
      <c r="I236" s="236">
        <v>1.5500000000000001E-10</v>
      </c>
      <c r="J236" s="238">
        <v>0</v>
      </c>
      <c r="K236" s="160">
        <v>7</v>
      </c>
      <c r="L236" s="160" t="s">
        <v>1810</v>
      </c>
    </row>
    <row r="237" spans="1:12" s="159" customFormat="1" ht="11">
      <c r="A237" s="160">
        <v>6</v>
      </c>
      <c r="B237" s="160">
        <v>152070145</v>
      </c>
      <c r="C237" s="160" t="s">
        <v>2365</v>
      </c>
      <c r="D237" s="160" t="s">
        <v>14</v>
      </c>
      <c r="E237" s="160" t="s">
        <v>15</v>
      </c>
      <c r="F237" s="235">
        <v>0.51059699999999997</v>
      </c>
      <c r="G237" s="235">
        <v>-5.7331E-2</v>
      </c>
      <c r="H237" s="235">
        <v>8.8769999999999995E-3</v>
      </c>
      <c r="I237" s="236">
        <v>2.9300000000000002E-10</v>
      </c>
      <c r="J237" s="238">
        <v>0</v>
      </c>
      <c r="K237" s="160">
        <v>7</v>
      </c>
      <c r="L237" s="160" t="s">
        <v>1810</v>
      </c>
    </row>
    <row r="238" spans="1:12" s="159" customFormat="1" ht="11">
      <c r="A238" s="160">
        <v>6</v>
      </c>
      <c r="B238" s="160">
        <v>152077846</v>
      </c>
      <c r="C238" s="160" t="s">
        <v>2364</v>
      </c>
      <c r="D238" s="160" t="s">
        <v>15</v>
      </c>
      <c r="E238" s="160" t="s">
        <v>14</v>
      </c>
      <c r="F238" s="235">
        <v>0.50662300000000005</v>
      </c>
      <c r="G238" s="235">
        <v>-5.3682000000000001E-2</v>
      </c>
      <c r="H238" s="235">
        <v>8.8389999999999996E-3</v>
      </c>
      <c r="I238" s="236">
        <v>3.0800000000000001E-9</v>
      </c>
      <c r="J238" s="238">
        <v>0</v>
      </c>
      <c r="K238" s="160">
        <v>7</v>
      </c>
      <c r="L238" s="160" t="s">
        <v>1810</v>
      </c>
    </row>
    <row r="239" spans="1:12" s="159" customFormat="1" ht="11">
      <c r="A239" s="160">
        <v>6</v>
      </c>
      <c r="B239" s="160">
        <v>152077895</v>
      </c>
      <c r="C239" s="160" t="s">
        <v>2363</v>
      </c>
      <c r="D239" s="160" t="s">
        <v>15</v>
      </c>
      <c r="E239" s="160" t="s">
        <v>14</v>
      </c>
      <c r="F239" s="235">
        <v>0.50763000000000003</v>
      </c>
      <c r="G239" s="235">
        <v>-5.4342000000000001E-2</v>
      </c>
      <c r="H239" s="235">
        <v>8.8520000000000005E-3</v>
      </c>
      <c r="I239" s="236">
        <v>2.0799999999999998E-9</v>
      </c>
      <c r="J239" s="238">
        <v>0</v>
      </c>
      <c r="K239" s="160">
        <v>7</v>
      </c>
      <c r="L239" s="160" t="s">
        <v>1810</v>
      </c>
    </row>
    <row r="240" spans="1:12" s="159" customFormat="1" ht="11">
      <c r="A240" s="160">
        <v>6</v>
      </c>
      <c r="B240" s="160">
        <v>152080735</v>
      </c>
      <c r="C240" s="160" t="s">
        <v>2362</v>
      </c>
      <c r="D240" s="160" t="s">
        <v>14</v>
      </c>
      <c r="E240" s="160" t="s">
        <v>20</v>
      </c>
      <c r="F240" s="235">
        <v>0.51963700000000002</v>
      </c>
      <c r="G240" s="235">
        <v>-5.7195000000000003E-2</v>
      </c>
      <c r="H240" s="235">
        <v>9.1509999999999994E-3</v>
      </c>
      <c r="I240" s="236">
        <v>1.0600000000000001E-9</v>
      </c>
      <c r="J240" s="238">
        <v>0</v>
      </c>
      <c r="K240" s="160">
        <v>7</v>
      </c>
      <c r="L240" s="160" t="s">
        <v>1810</v>
      </c>
    </row>
    <row r="241" spans="1:12" s="159" customFormat="1" ht="11">
      <c r="A241" s="160">
        <v>6</v>
      </c>
      <c r="B241" s="160">
        <v>152081009</v>
      </c>
      <c r="C241" s="160" t="s">
        <v>2361</v>
      </c>
      <c r="D241" s="160" t="s">
        <v>14</v>
      </c>
      <c r="E241" s="160" t="s">
        <v>15</v>
      </c>
      <c r="F241" s="235">
        <v>0.51981200000000005</v>
      </c>
      <c r="G241" s="235">
        <v>-5.8723999999999998E-2</v>
      </c>
      <c r="H241" s="235">
        <v>9.1409999999999998E-3</v>
      </c>
      <c r="I241" s="236">
        <v>3.6199999999999999E-10</v>
      </c>
      <c r="J241" s="238">
        <v>0</v>
      </c>
      <c r="K241" s="160">
        <v>7</v>
      </c>
      <c r="L241" s="160" t="s">
        <v>1810</v>
      </c>
    </row>
    <row r="242" spans="1:12" s="159" customFormat="1" ht="11">
      <c r="A242" s="160">
        <v>7</v>
      </c>
      <c r="B242" s="160">
        <v>37958289</v>
      </c>
      <c r="C242" s="160" t="s">
        <v>2360</v>
      </c>
      <c r="D242" s="160" t="s">
        <v>18</v>
      </c>
      <c r="E242" s="160" t="s">
        <v>20</v>
      </c>
      <c r="F242" s="235">
        <v>0.31750800000000001</v>
      </c>
      <c r="G242" s="235">
        <v>5.5398000000000003E-2</v>
      </c>
      <c r="H242" s="235">
        <v>9.4140000000000005E-3</v>
      </c>
      <c r="I242" s="236">
        <v>9.3000000000000006E-9</v>
      </c>
      <c r="J242" s="238">
        <v>0</v>
      </c>
      <c r="K242" s="160">
        <v>7</v>
      </c>
      <c r="L242" s="160" t="s">
        <v>2359</v>
      </c>
    </row>
    <row r="243" spans="1:12" s="159" customFormat="1" ht="11">
      <c r="A243" s="160">
        <v>7</v>
      </c>
      <c r="B243" s="160">
        <v>38064803</v>
      </c>
      <c r="C243" s="160" t="s">
        <v>2358</v>
      </c>
      <c r="D243" s="160" t="s">
        <v>14</v>
      </c>
      <c r="E243" s="160" t="s">
        <v>15</v>
      </c>
      <c r="F243" s="235">
        <v>0.26160099999999997</v>
      </c>
      <c r="G243" s="235">
        <v>6.5456E-2</v>
      </c>
      <c r="H243" s="235">
        <v>1.004E-2</v>
      </c>
      <c r="I243" s="236">
        <v>1.9799999999999999E-10</v>
      </c>
      <c r="J243" s="238">
        <v>1.9000000000000001E-5</v>
      </c>
      <c r="K243" s="160">
        <v>7</v>
      </c>
      <c r="L243" s="160" t="s">
        <v>1836</v>
      </c>
    </row>
    <row r="244" spans="1:12" s="159" customFormat="1" ht="11">
      <c r="A244" s="160">
        <v>7</v>
      </c>
      <c r="B244" s="160">
        <v>38065472</v>
      </c>
      <c r="C244" s="160" t="s">
        <v>2357</v>
      </c>
      <c r="D244" s="160" t="s">
        <v>18</v>
      </c>
      <c r="E244" s="160" t="s">
        <v>14</v>
      </c>
      <c r="F244" s="235">
        <v>0.26954099999999998</v>
      </c>
      <c r="G244" s="235">
        <v>5.987E-2</v>
      </c>
      <c r="H244" s="235">
        <v>9.8549999999999992E-3</v>
      </c>
      <c r="I244" s="236">
        <v>3.05E-9</v>
      </c>
      <c r="J244" s="238">
        <v>0</v>
      </c>
      <c r="K244" s="160">
        <v>7</v>
      </c>
      <c r="L244" s="160" t="s">
        <v>1836</v>
      </c>
    </row>
    <row r="245" spans="1:12" s="159" customFormat="1" ht="11">
      <c r="A245" s="160">
        <v>7</v>
      </c>
      <c r="B245" s="160">
        <v>38065480</v>
      </c>
      <c r="C245" s="160" t="s">
        <v>2356</v>
      </c>
      <c r="D245" s="160" t="s">
        <v>20</v>
      </c>
      <c r="E245" s="160" t="s">
        <v>18</v>
      </c>
      <c r="F245" s="235">
        <v>0.26965</v>
      </c>
      <c r="G245" s="235">
        <v>5.9778999999999999E-2</v>
      </c>
      <c r="H245" s="235">
        <v>9.8519999999999996E-3</v>
      </c>
      <c r="I245" s="236">
        <v>3.2000000000000001E-9</v>
      </c>
      <c r="J245" s="238">
        <v>0</v>
      </c>
      <c r="K245" s="160">
        <v>7</v>
      </c>
      <c r="L245" s="160" t="s">
        <v>1836</v>
      </c>
    </row>
    <row r="246" spans="1:12" s="159" customFormat="1" ht="11">
      <c r="A246" s="160">
        <v>7</v>
      </c>
      <c r="B246" s="160">
        <v>38065770</v>
      </c>
      <c r="C246" s="160" t="s">
        <v>710</v>
      </c>
      <c r="D246" s="160" t="s">
        <v>14</v>
      </c>
      <c r="E246" s="160" t="s">
        <v>15</v>
      </c>
      <c r="F246" s="235">
        <v>0.191467</v>
      </c>
      <c r="G246" s="235">
        <v>7.0680000000000007E-2</v>
      </c>
      <c r="H246" s="235">
        <v>1.1112E-2</v>
      </c>
      <c r="I246" s="236">
        <v>5.38E-10</v>
      </c>
      <c r="J246" s="238">
        <v>5.1060000000000003E-3</v>
      </c>
      <c r="K246" s="160">
        <v>7</v>
      </c>
      <c r="L246" s="160" t="s">
        <v>1836</v>
      </c>
    </row>
    <row r="247" spans="1:12" s="159" customFormat="1" ht="11">
      <c r="A247" s="160">
        <v>7</v>
      </c>
      <c r="B247" s="160">
        <v>38066534</v>
      </c>
      <c r="C247" s="160" t="s">
        <v>709</v>
      </c>
      <c r="D247" s="160" t="s">
        <v>14</v>
      </c>
      <c r="E247" s="160" t="s">
        <v>15</v>
      </c>
      <c r="F247" s="235">
        <v>0.192217</v>
      </c>
      <c r="G247" s="235">
        <v>7.0932999999999996E-2</v>
      </c>
      <c r="H247" s="235">
        <v>1.1094E-2</v>
      </c>
      <c r="I247" s="236">
        <v>4.3899999999999998E-10</v>
      </c>
      <c r="J247" s="238">
        <v>4.5075999999999998E-2</v>
      </c>
      <c r="K247" s="160">
        <v>7</v>
      </c>
      <c r="L247" s="160" t="s">
        <v>1836</v>
      </c>
    </row>
    <row r="248" spans="1:12" s="159" customFormat="1" ht="11">
      <c r="A248" s="160">
        <v>7</v>
      </c>
      <c r="B248" s="160">
        <v>38069335</v>
      </c>
      <c r="C248" s="160" t="s">
        <v>2355</v>
      </c>
      <c r="D248" s="160" t="s">
        <v>20</v>
      </c>
      <c r="E248" s="160" t="s">
        <v>18</v>
      </c>
      <c r="F248" s="235">
        <v>0.27270499999999998</v>
      </c>
      <c r="G248" s="235">
        <v>5.9903999999999999E-2</v>
      </c>
      <c r="H248" s="235">
        <v>9.7970000000000002E-3</v>
      </c>
      <c r="I248" s="236">
        <v>2.4100000000000002E-9</v>
      </c>
      <c r="J248" s="238">
        <v>0</v>
      </c>
      <c r="K248" s="160">
        <v>7</v>
      </c>
      <c r="L248" s="160" t="s">
        <v>1836</v>
      </c>
    </row>
    <row r="249" spans="1:12" s="159" customFormat="1" ht="11">
      <c r="A249" s="160">
        <v>7</v>
      </c>
      <c r="B249" s="160">
        <v>38070111</v>
      </c>
      <c r="C249" s="160" t="s">
        <v>2354</v>
      </c>
      <c r="D249" s="160" t="s">
        <v>20</v>
      </c>
      <c r="E249" s="160" t="s">
        <v>18</v>
      </c>
      <c r="F249" s="235">
        <v>0.19176799999999999</v>
      </c>
      <c r="G249" s="235">
        <v>7.0101999999999998E-2</v>
      </c>
      <c r="H249" s="235">
        <v>1.1083000000000001E-2</v>
      </c>
      <c r="I249" s="236">
        <v>6.7099999999999996E-10</v>
      </c>
      <c r="J249" s="238">
        <v>1.0220999999999999E-2</v>
      </c>
      <c r="K249" s="160">
        <v>7</v>
      </c>
      <c r="L249" s="160" t="s">
        <v>1836</v>
      </c>
    </row>
    <row r="250" spans="1:12" s="159" customFormat="1" ht="11">
      <c r="A250" s="160">
        <v>7</v>
      </c>
      <c r="B250" s="160">
        <v>38071732</v>
      </c>
      <c r="C250" s="160" t="s">
        <v>2353</v>
      </c>
      <c r="D250" s="160" t="s">
        <v>18</v>
      </c>
      <c r="E250" s="160" t="s">
        <v>20</v>
      </c>
      <c r="F250" s="235">
        <v>0.19178899999999999</v>
      </c>
      <c r="G250" s="235">
        <v>7.0923E-2</v>
      </c>
      <c r="H250" s="235">
        <v>1.1074000000000001E-2</v>
      </c>
      <c r="I250" s="236">
        <v>4.0999999999999998E-10</v>
      </c>
      <c r="J250" s="238">
        <v>4.4609999999999997E-2</v>
      </c>
      <c r="K250" s="160">
        <v>7</v>
      </c>
      <c r="L250" s="160" t="s">
        <v>1836</v>
      </c>
    </row>
    <row r="251" spans="1:12" s="159" customFormat="1" ht="11">
      <c r="A251" s="160">
        <v>7</v>
      </c>
      <c r="B251" s="160">
        <v>38071829</v>
      </c>
      <c r="C251" s="160" t="s">
        <v>2352</v>
      </c>
      <c r="D251" s="160" t="s">
        <v>20</v>
      </c>
      <c r="E251" s="160" t="s">
        <v>15</v>
      </c>
      <c r="F251" s="235">
        <v>0.191773</v>
      </c>
      <c r="G251" s="235">
        <v>7.0361999999999994E-2</v>
      </c>
      <c r="H251" s="235">
        <v>1.1077E-2</v>
      </c>
      <c r="I251" s="236">
        <v>5.69E-10</v>
      </c>
      <c r="J251" s="238">
        <v>2.7307000000000001E-2</v>
      </c>
      <c r="K251" s="160">
        <v>7</v>
      </c>
      <c r="L251" s="160" t="s">
        <v>1836</v>
      </c>
    </row>
    <row r="252" spans="1:12" s="159" customFormat="1" ht="11">
      <c r="A252" s="160">
        <v>7</v>
      </c>
      <c r="B252" s="160">
        <v>38073921</v>
      </c>
      <c r="C252" s="160" t="s">
        <v>2351</v>
      </c>
      <c r="D252" s="160" t="s">
        <v>20</v>
      </c>
      <c r="E252" s="160" t="s">
        <v>15</v>
      </c>
      <c r="F252" s="235">
        <v>0.27265600000000001</v>
      </c>
      <c r="G252" s="235">
        <v>5.9035999999999998E-2</v>
      </c>
      <c r="H252" s="235">
        <v>9.7870000000000006E-3</v>
      </c>
      <c r="I252" s="236">
        <v>3.94E-9</v>
      </c>
      <c r="J252" s="238">
        <v>0</v>
      </c>
      <c r="K252" s="160">
        <v>7</v>
      </c>
      <c r="L252" s="160" t="s">
        <v>1836</v>
      </c>
    </row>
    <row r="253" spans="1:12" s="159" customFormat="1" ht="11">
      <c r="A253" s="160">
        <v>7</v>
      </c>
      <c r="B253" s="160">
        <v>38074373</v>
      </c>
      <c r="C253" s="160" t="s">
        <v>2350</v>
      </c>
      <c r="D253" s="160" t="s">
        <v>14</v>
      </c>
      <c r="E253" s="160" t="s">
        <v>15</v>
      </c>
      <c r="F253" s="235">
        <v>0.21461</v>
      </c>
      <c r="G253" s="235">
        <v>-6.4121999999999998E-2</v>
      </c>
      <c r="H253" s="235">
        <v>1.0551E-2</v>
      </c>
      <c r="I253" s="236">
        <v>3.0100000000000002E-9</v>
      </c>
      <c r="J253" s="238">
        <v>0</v>
      </c>
      <c r="K253" s="160">
        <v>7</v>
      </c>
      <c r="L253" s="160" t="s">
        <v>1810</v>
      </c>
    </row>
    <row r="254" spans="1:12" s="159" customFormat="1" ht="11">
      <c r="A254" s="160">
        <v>7</v>
      </c>
      <c r="B254" s="160">
        <v>38074856</v>
      </c>
      <c r="C254" s="160" t="s">
        <v>2349</v>
      </c>
      <c r="D254" s="160" t="s">
        <v>18</v>
      </c>
      <c r="E254" s="160" t="s">
        <v>20</v>
      </c>
      <c r="F254" s="235">
        <v>0.214785</v>
      </c>
      <c r="G254" s="235">
        <v>-6.4630000000000007E-2</v>
      </c>
      <c r="H254" s="235">
        <v>1.0545000000000001E-2</v>
      </c>
      <c r="I254" s="236">
        <v>2.2200000000000002E-9</v>
      </c>
      <c r="J254" s="238">
        <v>0</v>
      </c>
      <c r="K254" s="160">
        <v>7</v>
      </c>
      <c r="L254" s="160" t="s">
        <v>1810</v>
      </c>
    </row>
    <row r="255" spans="1:12" s="159" customFormat="1" ht="11">
      <c r="A255" s="160">
        <v>7</v>
      </c>
      <c r="B255" s="160">
        <v>38075650</v>
      </c>
      <c r="C255" s="160" t="s">
        <v>2348</v>
      </c>
      <c r="D255" s="160" t="s">
        <v>14</v>
      </c>
      <c r="E255" s="160" t="s">
        <v>15</v>
      </c>
      <c r="F255" s="235">
        <v>0.214614</v>
      </c>
      <c r="G255" s="235">
        <v>-6.4062999999999995E-2</v>
      </c>
      <c r="H255" s="235">
        <v>1.0539E-2</v>
      </c>
      <c r="I255" s="236">
        <v>2.9899999999999998E-9</v>
      </c>
      <c r="J255" s="238">
        <v>0</v>
      </c>
      <c r="K255" s="160">
        <v>7</v>
      </c>
      <c r="L255" s="160" t="s">
        <v>1810</v>
      </c>
    </row>
    <row r="256" spans="1:12" s="159" customFormat="1" ht="11">
      <c r="A256" s="160">
        <v>7</v>
      </c>
      <c r="B256" s="160">
        <v>38076221</v>
      </c>
      <c r="C256" s="160" t="s">
        <v>2347</v>
      </c>
      <c r="D256" s="160" t="s">
        <v>14</v>
      </c>
      <c r="E256" s="160" t="s">
        <v>20</v>
      </c>
      <c r="F256" s="235">
        <v>0.27283800000000002</v>
      </c>
      <c r="G256" s="235">
        <v>5.9034999999999997E-2</v>
      </c>
      <c r="H256" s="235">
        <v>9.7890000000000008E-3</v>
      </c>
      <c r="I256" s="236">
        <v>3.9700000000000001E-9</v>
      </c>
      <c r="J256" s="238">
        <v>0</v>
      </c>
      <c r="K256" s="160">
        <v>7</v>
      </c>
      <c r="L256" s="160" t="s">
        <v>1836</v>
      </c>
    </row>
    <row r="257" spans="1:12" s="159" customFormat="1" ht="11">
      <c r="A257" s="160">
        <v>7</v>
      </c>
      <c r="B257" s="160">
        <v>38077402</v>
      </c>
      <c r="C257" s="160" t="s">
        <v>2346</v>
      </c>
      <c r="D257" s="160" t="s">
        <v>20</v>
      </c>
      <c r="E257" s="160" t="s">
        <v>14</v>
      </c>
      <c r="F257" s="235">
        <v>0.27309299999999997</v>
      </c>
      <c r="G257" s="235">
        <v>5.9056999999999998E-2</v>
      </c>
      <c r="H257" s="235">
        <v>9.7839999999999993E-3</v>
      </c>
      <c r="I257" s="236">
        <v>3.8499999999999997E-9</v>
      </c>
      <c r="J257" s="238">
        <v>0</v>
      </c>
      <c r="K257" s="160">
        <v>7</v>
      </c>
      <c r="L257" s="160" t="s">
        <v>1836</v>
      </c>
    </row>
    <row r="258" spans="1:12" s="159" customFormat="1" ht="11">
      <c r="A258" s="160">
        <v>7</v>
      </c>
      <c r="B258" s="160">
        <v>38077513</v>
      </c>
      <c r="C258" s="160" t="s">
        <v>2345</v>
      </c>
      <c r="D258" s="160" t="s">
        <v>15</v>
      </c>
      <c r="E258" s="160" t="s">
        <v>18</v>
      </c>
      <c r="F258" s="235">
        <v>0.27300099999999999</v>
      </c>
      <c r="G258" s="235">
        <v>5.8810000000000001E-2</v>
      </c>
      <c r="H258" s="235">
        <v>9.7839999999999993E-3</v>
      </c>
      <c r="I258" s="236">
        <v>4.4699999999999997E-9</v>
      </c>
      <c r="J258" s="238">
        <v>0</v>
      </c>
      <c r="K258" s="160">
        <v>7</v>
      </c>
      <c r="L258" s="160" t="s">
        <v>1836</v>
      </c>
    </row>
    <row r="259" spans="1:12" s="159" customFormat="1" ht="11">
      <c r="A259" s="160">
        <v>7</v>
      </c>
      <c r="B259" s="160">
        <v>38077600</v>
      </c>
      <c r="C259" s="160" t="s">
        <v>2344</v>
      </c>
      <c r="D259" s="160" t="s">
        <v>20</v>
      </c>
      <c r="E259" s="160" t="s">
        <v>15</v>
      </c>
      <c r="F259" s="235">
        <v>0.21378</v>
      </c>
      <c r="G259" s="235">
        <v>-6.4051999999999998E-2</v>
      </c>
      <c r="H259" s="235">
        <v>1.0562E-2</v>
      </c>
      <c r="I259" s="236">
        <v>3.2500000000000002E-9</v>
      </c>
      <c r="J259" s="238">
        <v>0</v>
      </c>
      <c r="K259" s="160">
        <v>7</v>
      </c>
      <c r="L259" s="160" t="s">
        <v>1810</v>
      </c>
    </row>
    <row r="260" spans="1:12" s="159" customFormat="1" ht="11">
      <c r="A260" s="160">
        <v>7</v>
      </c>
      <c r="B260" s="160">
        <v>38077707</v>
      </c>
      <c r="C260" s="160" t="s">
        <v>2343</v>
      </c>
      <c r="D260" s="160" t="s">
        <v>20</v>
      </c>
      <c r="E260" s="160" t="s">
        <v>15</v>
      </c>
      <c r="F260" s="235">
        <v>0.191826</v>
      </c>
      <c r="G260" s="235">
        <v>7.0125000000000007E-2</v>
      </c>
      <c r="H260" s="235">
        <v>1.1076000000000001E-2</v>
      </c>
      <c r="I260" s="236">
        <v>6.4700000000000004E-10</v>
      </c>
      <c r="J260" s="238">
        <v>1.0012E-2</v>
      </c>
      <c r="K260" s="160">
        <v>7</v>
      </c>
      <c r="L260" s="160" t="s">
        <v>1836</v>
      </c>
    </row>
    <row r="261" spans="1:12" s="159" customFormat="1" ht="11">
      <c r="A261" s="160">
        <v>7</v>
      </c>
      <c r="B261" s="160">
        <v>38078748</v>
      </c>
      <c r="C261" s="160" t="s">
        <v>2342</v>
      </c>
      <c r="D261" s="160" t="s">
        <v>14</v>
      </c>
      <c r="E261" s="160" t="s">
        <v>15</v>
      </c>
      <c r="F261" s="235">
        <v>0.21370600000000001</v>
      </c>
      <c r="G261" s="235">
        <v>-6.4292000000000002E-2</v>
      </c>
      <c r="H261" s="235">
        <v>1.0566000000000001E-2</v>
      </c>
      <c r="I261" s="236">
        <v>2.88E-9</v>
      </c>
      <c r="J261" s="238">
        <v>0</v>
      </c>
      <c r="K261" s="160">
        <v>7</v>
      </c>
      <c r="L261" s="160" t="s">
        <v>1810</v>
      </c>
    </row>
    <row r="262" spans="1:12" s="159" customFormat="1" ht="11">
      <c r="A262" s="160">
        <v>7</v>
      </c>
      <c r="B262" s="160">
        <v>38078816</v>
      </c>
      <c r="C262" s="160" t="s">
        <v>2341</v>
      </c>
      <c r="D262" s="160" t="s">
        <v>18</v>
      </c>
      <c r="E262" s="160" t="s">
        <v>15</v>
      </c>
      <c r="F262" s="235">
        <v>0.21448700000000001</v>
      </c>
      <c r="G262" s="235">
        <v>-6.4222000000000001E-2</v>
      </c>
      <c r="H262" s="235">
        <v>1.0538E-2</v>
      </c>
      <c r="I262" s="236">
        <v>2.7299999999999999E-9</v>
      </c>
      <c r="J262" s="238">
        <v>0</v>
      </c>
      <c r="K262" s="160">
        <v>7</v>
      </c>
      <c r="L262" s="160" t="s">
        <v>1810</v>
      </c>
    </row>
    <row r="263" spans="1:12" s="159" customFormat="1" ht="11">
      <c r="A263" s="160">
        <v>7</v>
      </c>
      <c r="B263" s="160">
        <v>38080354</v>
      </c>
      <c r="C263" s="160" t="s">
        <v>2340</v>
      </c>
      <c r="D263" s="160" t="s">
        <v>20</v>
      </c>
      <c r="E263" s="160" t="s">
        <v>18</v>
      </c>
      <c r="F263" s="235">
        <v>0.23163500000000001</v>
      </c>
      <c r="G263" s="235">
        <v>-6.1859999999999998E-2</v>
      </c>
      <c r="H263" s="235">
        <v>1.0396000000000001E-2</v>
      </c>
      <c r="I263" s="236">
        <v>6.3600000000000004E-9</v>
      </c>
      <c r="J263" s="238">
        <v>0</v>
      </c>
      <c r="K263" s="160">
        <v>7</v>
      </c>
      <c r="L263" s="160" t="s">
        <v>1810</v>
      </c>
    </row>
    <row r="264" spans="1:12" s="159" customFormat="1" ht="11">
      <c r="A264" s="160">
        <v>7</v>
      </c>
      <c r="B264" s="160">
        <v>38081218</v>
      </c>
      <c r="C264" s="160" t="s">
        <v>2339</v>
      </c>
      <c r="D264" s="160" t="s">
        <v>20</v>
      </c>
      <c r="E264" s="160" t="s">
        <v>18</v>
      </c>
      <c r="F264" s="235">
        <v>0.191859</v>
      </c>
      <c r="G264" s="235">
        <v>6.9722000000000006E-2</v>
      </c>
      <c r="H264" s="235">
        <v>1.1082E-2</v>
      </c>
      <c r="I264" s="236">
        <v>8.2700000000000004E-10</v>
      </c>
      <c r="J264" s="238">
        <v>0</v>
      </c>
      <c r="K264" s="160">
        <v>7</v>
      </c>
      <c r="L264" s="160" t="s">
        <v>1836</v>
      </c>
    </row>
    <row r="265" spans="1:12" s="159" customFormat="1" ht="11">
      <c r="A265" s="160">
        <v>7</v>
      </c>
      <c r="B265" s="160">
        <v>38081344</v>
      </c>
      <c r="C265" s="160" t="s">
        <v>2338</v>
      </c>
      <c r="D265" s="160" t="s">
        <v>15</v>
      </c>
      <c r="E265" s="160" t="s">
        <v>14</v>
      </c>
      <c r="F265" s="235">
        <v>0.19186500000000001</v>
      </c>
      <c r="G265" s="235">
        <v>6.9693000000000005E-2</v>
      </c>
      <c r="H265" s="235">
        <v>1.1076000000000001E-2</v>
      </c>
      <c r="I265" s="236">
        <v>8.2299999999999995E-10</v>
      </c>
      <c r="J265" s="238">
        <v>0</v>
      </c>
      <c r="K265" s="160">
        <v>7</v>
      </c>
      <c r="L265" s="160" t="s">
        <v>1836</v>
      </c>
    </row>
    <row r="266" spans="1:12" s="159" customFormat="1" ht="11">
      <c r="A266" s="160">
        <v>7</v>
      </c>
      <c r="B266" s="160">
        <v>38081454</v>
      </c>
      <c r="C266" s="160" t="s">
        <v>2337</v>
      </c>
      <c r="D266" s="160" t="s">
        <v>18</v>
      </c>
      <c r="E266" s="160" t="s">
        <v>14</v>
      </c>
      <c r="F266" s="235">
        <v>0.191469</v>
      </c>
      <c r="G266" s="235">
        <v>6.9421999999999998E-2</v>
      </c>
      <c r="H266" s="235">
        <v>1.1095000000000001E-2</v>
      </c>
      <c r="I266" s="236">
        <v>1.02E-9</v>
      </c>
      <c r="J266" s="238">
        <v>0</v>
      </c>
      <c r="K266" s="160">
        <v>7</v>
      </c>
      <c r="L266" s="160" t="s">
        <v>1836</v>
      </c>
    </row>
    <row r="267" spans="1:12" s="159" customFormat="1" ht="11">
      <c r="A267" s="160">
        <v>7</v>
      </c>
      <c r="B267" s="160">
        <v>38082249</v>
      </c>
      <c r="C267" s="160" t="s">
        <v>2336</v>
      </c>
      <c r="D267" s="160" t="s">
        <v>18</v>
      </c>
      <c r="E267" s="160" t="s">
        <v>20</v>
      </c>
      <c r="F267" s="235">
        <v>0.214337</v>
      </c>
      <c r="G267" s="235">
        <v>-6.4066999999999999E-2</v>
      </c>
      <c r="H267" s="235">
        <v>1.0541999999999999E-2</v>
      </c>
      <c r="I267" s="236">
        <v>3.0100000000000002E-9</v>
      </c>
      <c r="J267" s="238">
        <v>0</v>
      </c>
      <c r="K267" s="160">
        <v>7</v>
      </c>
      <c r="L267" s="160" t="s">
        <v>1810</v>
      </c>
    </row>
    <row r="268" spans="1:12" s="159" customFormat="1" ht="11">
      <c r="A268" s="160">
        <v>7</v>
      </c>
      <c r="B268" s="160">
        <v>38083293</v>
      </c>
      <c r="C268" s="160" t="s">
        <v>2335</v>
      </c>
      <c r="D268" s="160" t="s">
        <v>18</v>
      </c>
      <c r="E268" s="160" t="s">
        <v>20</v>
      </c>
      <c r="F268" s="235">
        <v>0.213643</v>
      </c>
      <c r="G268" s="235">
        <v>-6.3154000000000002E-2</v>
      </c>
      <c r="H268" s="235">
        <v>1.0558E-2</v>
      </c>
      <c r="I268" s="236">
        <v>5.3000000000000003E-9</v>
      </c>
      <c r="J268" s="238">
        <v>0</v>
      </c>
      <c r="K268" s="160">
        <v>7</v>
      </c>
      <c r="L268" s="160" t="s">
        <v>1810</v>
      </c>
    </row>
    <row r="269" spans="1:12" s="159" customFormat="1" ht="11">
      <c r="A269" s="160">
        <v>7</v>
      </c>
      <c r="B269" s="160">
        <v>38083597</v>
      </c>
      <c r="C269" s="160" t="s">
        <v>2334</v>
      </c>
      <c r="D269" s="160" t="s">
        <v>15</v>
      </c>
      <c r="E269" s="160" t="s">
        <v>14</v>
      </c>
      <c r="F269" s="235">
        <v>0.214282</v>
      </c>
      <c r="G269" s="235">
        <v>-6.4260999999999999E-2</v>
      </c>
      <c r="H269" s="235">
        <v>1.0541999999999999E-2</v>
      </c>
      <c r="I269" s="236">
        <v>2.7000000000000002E-9</v>
      </c>
      <c r="J269" s="238">
        <v>0</v>
      </c>
      <c r="K269" s="160">
        <v>7</v>
      </c>
      <c r="L269" s="160" t="s">
        <v>1810</v>
      </c>
    </row>
    <row r="270" spans="1:12" s="159" customFormat="1" ht="11">
      <c r="A270" s="160">
        <v>7</v>
      </c>
      <c r="B270" s="160">
        <v>38084332</v>
      </c>
      <c r="C270" s="160" t="s">
        <v>2333</v>
      </c>
      <c r="D270" s="160" t="s">
        <v>14</v>
      </c>
      <c r="E270" s="160" t="s">
        <v>15</v>
      </c>
      <c r="F270" s="235">
        <v>0.21449399999999999</v>
      </c>
      <c r="G270" s="235">
        <v>-6.4365000000000006E-2</v>
      </c>
      <c r="H270" s="235">
        <v>1.0548999999999999E-2</v>
      </c>
      <c r="I270" s="236">
        <v>2.6099999999999999E-9</v>
      </c>
      <c r="J270" s="238">
        <v>0</v>
      </c>
      <c r="K270" s="160">
        <v>7</v>
      </c>
      <c r="L270" s="160" t="s">
        <v>1810</v>
      </c>
    </row>
    <row r="271" spans="1:12" s="159" customFormat="1" ht="11">
      <c r="A271" s="160">
        <v>7</v>
      </c>
      <c r="B271" s="160">
        <v>38084784</v>
      </c>
      <c r="C271" s="160" t="s">
        <v>2332</v>
      </c>
      <c r="D271" s="160" t="s">
        <v>18</v>
      </c>
      <c r="E271" s="160" t="s">
        <v>15</v>
      </c>
      <c r="F271" s="235">
        <v>0.21398500000000001</v>
      </c>
      <c r="G271" s="235">
        <v>-6.4592999999999998E-2</v>
      </c>
      <c r="H271" s="235">
        <v>1.0564E-2</v>
      </c>
      <c r="I271" s="236">
        <v>2.4199999999999999E-9</v>
      </c>
      <c r="J271" s="238">
        <v>0</v>
      </c>
      <c r="K271" s="160">
        <v>7</v>
      </c>
      <c r="L271" s="160" t="s">
        <v>1810</v>
      </c>
    </row>
    <row r="272" spans="1:12" s="159" customFormat="1" ht="11">
      <c r="A272" s="160">
        <v>7</v>
      </c>
      <c r="B272" s="160">
        <v>38086806</v>
      </c>
      <c r="C272" s="160" t="s">
        <v>2331</v>
      </c>
      <c r="D272" s="160" t="s">
        <v>14</v>
      </c>
      <c r="E272" s="160" t="s">
        <v>15</v>
      </c>
      <c r="F272" s="235">
        <v>0.213953</v>
      </c>
      <c r="G272" s="235">
        <v>-6.3947000000000004E-2</v>
      </c>
      <c r="H272" s="235">
        <v>1.0559000000000001E-2</v>
      </c>
      <c r="I272" s="236">
        <v>3.41E-9</v>
      </c>
      <c r="J272" s="238">
        <v>0</v>
      </c>
      <c r="K272" s="160">
        <v>7</v>
      </c>
      <c r="L272" s="160" t="s">
        <v>1810</v>
      </c>
    </row>
    <row r="273" spans="1:12" s="159" customFormat="1" ht="11">
      <c r="A273" s="160">
        <v>7</v>
      </c>
      <c r="B273" s="160">
        <v>38087708</v>
      </c>
      <c r="C273" s="160" t="s">
        <v>2330</v>
      </c>
      <c r="D273" s="160" t="s">
        <v>20</v>
      </c>
      <c r="E273" s="160" t="s">
        <v>18</v>
      </c>
      <c r="F273" s="235">
        <v>0.213977</v>
      </c>
      <c r="G273" s="235">
        <v>-6.3890000000000002E-2</v>
      </c>
      <c r="H273" s="235">
        <v>1.0567E-2</v>
      </c>
      <c r="I273" s="236">
        <v>3.6300000000000001E-9</v>
      </c>
      <c r="J273" s="238">
        <v>0</v>
      </c>
      <c r="K273" s="160">
        <v>7</v>
      </c>
      <c r="L273" s="160" t="s">
        <v>1810</v>
      </c>
    </row>
    <row r="274" spans="1:12" s="159" customFormat="1" ht="11">
      <c r="A274" s="160">
        <v>7</v>
      </c>
      <c r="B274" s="160">
        <v>38089139</v>
      </c>
      <c r="C274" s="160" t="s">
        <v>708</v>
      </c>
      <c r="D274" s="160" t="s">
        <v>15</v>
      </c>
      <c r="E274" s="160" t="s">
        <v>20</v>
      </c>
      <c r="F274" s="235">
        <v>0.191971</v>
      </c>
      <c r="G274" s="235">
        <v>7.0849999999999996E-2</v>
      </c>
      <c r="H274" s="235">
        <v>1.1093E-2</v>
      </c>
      <c r="I274" s="236">
        <v>4.5800000000000002E-10</v>
      </c>
      <c r="J274" s="238">
        <v>0</v>
      </c>
      <c r="K274" s="160">
        <v>7</v>
      </c>
      <c r="L274" s="160" t="s">
        <v>1836</v>
      </c>
    </row>
    <row r="275" spans="1:12" s="159" customFormat="1" ht="11">
      <c r="A275" s="160">
        <v>7</v>
      </c>
      <c r="B275" s="160">
        <v>38089417</v>
      </c>
      <c r="C275" s="160" t="s">
        <v>2329</v>
      </c>
      <c r="D275" s="160" t="s">
        <v>18</v>
      </c>
      <c r="E275" s="160" t="s">
        <v>20</v>
      </c>
      <c r="F275" s="235">
        <v>0.19214200000000001</v>
      </c>
      <c r="G275" s="235">
        <v>7.0717000000000002E-2</v>
      </c>
      <c r="H275" s="235">
        <v>1.1087E-2</v>
      </c>
      <c r="I275" s="236">
        <v>4.8299999999999999E-10</v>
      </c>
      <c r="J275" s="238">
        <v>0</v>
      </c>
      <c r="K275" s="160">
        <v>7</v>
      </c>
      <c r="L275" s="160" t="s">
        <v>1836</v>
      </c>
    </row>
    <row r="276" spans="1:12" s="159" customFormat="1" ht="11">
      <c r="A276" s="160">
        <v>7</v>
      </c>
      <c r="B276" s="160">
        <v>38090443</v>
      </c>
      <c r="C276" s="160" t="s">
        <v>2328</v>
      </c>
      <c r="D276" s="160" t="s">
        <v>18</v>
      </c>
      <c r="E276" s="160" t="s">
        <v>14</v>
      </c>
      <c r="F276" s="235">
        <v>0.21338099999999999</v>
      </c>
      <c r="G276" s="235">
        <v>-6.3492000000000007E-2</v>
      </c>
      <c r="H276" s="235">
        <v>1.0562E-2</v>
      </c>
      <c r="I276" s="236">
        <v>4.4500000000000001E-9</v>
      </c>
      <c r="J276" s="238">
        <v>0</v>
      </c>
      <c r="K276" s="160">
        <v>7</v>
      </c>
      <c r="L276" s="160" t="s">
        <v>1810</v>
      </c>
    </row>
    <row r="277" spans="1:12" s="159" customFormat="1" ht="11">
      <c r="A277" s="160">
        <v>7</v>
      </c>
      <c r="B277" s="160">
        <v>38091354</v>
      </c>
      <c r="C277" s="160" t="s">
        <v>2327</v>
      </c>
      <c r="D277" s="160" t="s">
        <v>15</v>
      </c>
      <c r="E277" s="160" t="s">
        <v>14</v>
      </c>
      <c r="F277" s="235">
        <v>0.19172900000000001</v>
      </c>
      <c r="G277" s="235">
        <v>7.0208999999999994E-2</v>
      </c>
      <c r="H277" s="235">
        <v>1.1098E-2</v>
      </c>
      <c r="I277" s="236">
        <v>6.6599999999999997E-10</v>
      </c>
      <c r="J277" s="238">
        <v>0</v>
      </c>
      <c r="K277" s="160">
        <v>7</v>
      </c>
      <c r="L277" s="160" t="s">
        <v>1836</v>
      </c>
    </row>
    <row r="278" spans="1:12" s="159" customFormat="1" ht="11">
      <c r="A278" s="160">
        <v>7</v>
      </c>
      <c r="B278" s="160">
        <v>38091543</v>
      </c>
      <c r="C278" s="160" t="s">
        <v>2326</v>
      </c>
      <c r="D278" s="160" t="s">
        <v>18</v>
      </c>
      <c r="E278" s="160" t="s">
        <v>14</v>
      </c>
      <c r="F278" s="235">
        <v>0.21391499999999999</v>
      </c>
      <c r="G278" s="235">
        <v>-6.3938999999999996E-2</v>
      </c>
      <c r="H278" s="235">
        <v>1.0555E-2</v>
      </c>
      <c r="I278" s="236">
        <v>3.3799999999999999E-9</v>
      </c>
      <c r="J278" s="238">
        <v>0</v>
      </c>
      <c r="K278" s="160">
        <v>7</v>
      </c>
      <c r="L278" s="160" t="s">
        <v>1810</v>
      </c>
    </row>
    <row r="279" spans="1:12" s="159" customFormat="1" ht="11">
      <c r="A279" s="160">
        <v>7</v>
      </c>
      <c r="B279" s="160">
        <v>38092529</v>
      </c>
      <c r="C279" s="160" t="s">
        <v>2325</v>
      </c>
      <c r="D279" s="160" t="s">
        <v>20</v>
      </c>
      <c r="E279" s="160" t="s">
        <v>18</v>
      </c>
      <c r="F279" s="235">
        <v>0.19170899999999999</v>
      </c>
      <c r="G279" s="235">
        <v>7.0868E-2</v>
      </c>
      <c r="H279" s="235">
        <v>1.1091E-2</v>
      </c>
      <c r="I279" s="236">
        <v>4.5E-10</v>
      </c>
      <c r="J279" s="238">
        <v>0</v>
      </c>
      <c r="K279" s="160">
        <v>7</v>
      </c>
      <c r="L279" s="160" t="s">
        <v>1836</v>
      </c>
    </row>
    <row r="280" spans="1:12" s="159" customFormat="1" ht="11">
      <c r="A280" s="160">
        <v>7</v>
      </c>
      <c r="B280" s="160">
        <v>38093553</v>
      </c>
      <c r="C280" s="160" t="s">
        <v>2324</v>
      </c>
      <c r="D280" s="160" t="s">
        <v>20</v>
      </c>
      <c r="E280" s="160" t="s">
        <v>15</v>
      </c>
      <c r="F280" s="235">
        <v>0.19231000000000001</v>
      </c>
      <c r="G280" s="235">
        <v>6.9927000000000003E-2</v>
      </c>
      <c r="H280" s="235">
        <v>1.1084999999999999E-2</v>
      </c>
      <c r="I280" s="236">
        <v>7.4600000000000001E-10</v>
      </c>
      <c r="J280" s="238">
        <v>0</v>
      </c>
      <c r="K280" s="160">
        <v>7</v>
      </c>
      <c r="L280" s="160" t="s">
        <v>1836</v>
      </c>
    </row>
    <row r="281" spans="1:12" s="159" customFormat="1" ht="11">
      <c r="A281" s="160">
        <v>7</v>
      </c>
      <c r="B281" s="160">
        <v>38097669</v>
      </c>
      <c r="C281" s="160" t="s">
        <v>2323</v>
      </c>
      <c r="D281" s="160" t="s">
        <v>20</v>
      </c>
      <c r="E281" s="160" t="s">
        <v>18</v>
      </c>
      <c r="F281" s="235">
        <v>0.193664</v>
      </c>
      <c r="G281" s="235">
        <v>6.9519999999999998E-2</v>
      </c>
      <c r="H281" s="235">
        <v>1.1036000000000001E-2</v>
      </c>
      <c r="I281" s="236">
        <v>7.8599999999999997E-10</v>
      </c>
      <c r="J281" s="238">
        <v>5.6449999999999998E-3</v>
      </c>
      <c r="K281" s="160">
        <v>7</v>
      </c>
      <c r="L281" s="160" t="s">
        <v>1836</v>
      </c>
    </row>
    <row r="282" spans="1:12" s="159" customFormat="1" ht="11">
      <c r="A282" s="160">
        <v>7</v>
      </c>
      <c r="B282" s="160">
        <v>38097862</v>
      </c>
      <c r="C282" s="160" t="s">
        <v>356</v>
      </c>
      <c r="D282" s="160" t="s">
        <v>14</v>
      </c>
      <c r="E282" s="160" t="s">
        <v>20</v>
      </c>
      <c r="F282" s="235">
        <v>0.53484799999999999</v>
      </c>
      <c r="G282" s="235">
        <v>-6.8116999999999997E-2</v>
      </c>
      <c r="H282" s="235">
        <v>9.1509999999999994E-3</v>
      </c>
      <c r="I282" s="236">
        <v>3.7500000000000002E-13</v>
      </c>
      <c r="J282" s="238">
        <v>0</v>
      </c>
      <c r="K282" s="160">
        <v>7</v>
      </c>
      <c r="L282" s="160" t="s">
        <v>1810</v>
      </c>
    </row>
    <row r="283" spans="1:12" s="159" customFormat="1" ht="11">
      <c r="A283" s="160">
        <v>7</v>
      </c>
      <c r="B283" s="160">
        <v>38097903</v>
      </c>
      <c r="C283" s="160" t="s">
        <v>2322</v>
      </c>
      <c r="D283" s="160" t="s">
        <v>20</v>
      </c>
      <c r="E283" s="160" t="s">
        <v>18</v>
      </c>
      <c r="F283" s="235">
        <v>0.19206300000000001</v>
      </c>
      <c r="G283" s="235">
        <v>6.9505999999999998E-2</v>
      </c>
      <c r="H283" s="235">
        <v>1.107E-2</v>
      </c>
      <c r="I283" s="236">
        <v>8.9400000000000001E-10</v>
      </c>
      <c r="J283" s="238">
        <v>2.1555000000000001E-2</v>
      </c>
      <c r="K283" s="160">
        <v>7</v>
      </c>
      <c r="L283" s="160" t="s">
        <v>1836</v>
      </c>
    </row>
    <row r="284" spans="1:12" s="159" customFormat="1" ht="11">
      <c r="A284" s="160">
        <v>7</v>
      </c>
      <c r="B284" s="160">
        <v>38098305</v>
      </c>
      <c r="C284" s="160" t="s">
        <v>2321</v>
      </c>
      <c r="D284" s="160" t="s">
        <v>18</v>
      </c>
      <c r="E284" s="160" t="s">
        <v>14</v>
      </c>
      <c r="F284" s="235">
        <v>0.19214200000000001</v>
      </c>
      <c r="G284" s="235">
        <v>6.9136000000000003E-2</v>
      </c>
      <c r="H284" s="235">
        <v>1.1063999999999999E-2</v>
      </c>
      <c r="I284" s="236">
        <v>1.07E-9</v>
      </c>
      <c r="J284" s="238">
        <v>5.0955E-2</v>
      </c>
      <c r="K284" s="160">
        <v>7</v>
      </c>
      <c r="L284" s="160" t="s">
        <v>1836</v>
      </c>
    </row>
    <row r="285" spans="1:12" s="159" customFormat="1" ht="11">
      <c r="A285" s="160">
        <v>7</v>
      </c>
      <c r="B285" s="160">
        <v>38099576</v>
      </c>
      <c r="C285" s="160" t="s">
        <v>2320</v>
      </c>
      <c r="D285" s="160" t="s">
        <v>20</v>
      </c>
      <c r="E285" s="160" t="s">
        <v>14</v>
      </c>
      <c r="F285" s="235">
        <v>0.21355199999999999</v>
      </c>
      <c r="G285" s="235">
        <v>-6.3492000000000007E-2</v>
      </c>
      <c r="H285" s="235">
        <v>1.057E-2</v>
      </c>
      <c r="I285" s="236">
        <v>4.5699999999999997E-9</v>
      </c>
      <c r="J285" s="238">
        <v>0</v>
      </c>
      <c r="K285" s="160">
        <v>7</v>
      </c>
      <c r="L285" s="160" t="s">
        <v>1810</v>
      </c>
    </row>
    <row r="286" spans="1:12" s="159" customFormat="1" ht="11">
      <c r="A286" s="160">
        <v>7</v>
      </c>
      <c r="B286" s="160">
        <v>38100507</v>
      </c>
      <c r="C286" s="160" t="s">
        <v>2319</v>
      </c>
      <c r="D286" s="160" t="s">
        <v>20</v>
      </c>
      <c r="E286" s="160" t="s">
        <v>18</v>
      </c>
      <c r="F286" s="235">
        <v>0.19211400000000001</v>
      </c>
      <c r="G286" s="235">
        <v>6.9500999999999993E-2</v>
      </c>
      <c r="H286" s="235">
        <v>1.1073E-2</v>
      </c>
      <c r="I286" s="236">
        <v>9.0399999999999998E-10</v>
      </c>
      <c r="J286" s="238">
        <v>1.1677999999999999E-2</v>
      </c>
      <c r="K286" s="160">
        <v>7</v>
      </c>
      <c r="L286" s="160" t="s">
        <v>1836</v>
      </c>
    </row>
    <row r="287" spans="1:12" s="159" customFormat="1" ht="11">
      <c r="A287" s="160">
        <v>7</v>
      </c>
      <c r="B287" s="160">
        <v>38101405</v>
      </c>
      <c r="C287" s="160" t="s">
        <v>2318</v>
      </c>
      <c r="D287" s="160" t="s">
        <v>15</v>
      </c>
      <c r="E287" s="160" t="s">
        <v>14</v>
      </c>
      <c r="F287" s="235">
        <v>0.19128200000000001</v>
      </c>
      <c r="G287" s="235">
        <v>7.0038000000000003E-2</v>
      </c>
      <c r="H287" s="235">
        <v>1.1106E-2</v>
      </c>
      <c r="I287" s="236">
        <v>7.5499999999999998E-10</v>
      </c>
      <c r="J287" s="238">
        <v>1.1087E-2</v>
      </c>
      <c r="K287" s="160">
        <v>7</v>
      </c>
      <c r="L287" s="160" t="s">
        <v>1836</v>
      </c>
    </row>
    <row r="288" spans="1:12" s="159" customFormat="1" ht="11">
      <c r="A288" s="160">
        <v>7</v>
      </c>
      <c r="B288" s="160">
        <v>38101469</v>
      </c>
      <c r="C288" s="160" t="s">
        <v>2317</v>
      </c>
      <c r="D288" s="160" t="s">
        <v>15</v>
      </c>
      <c r="E288" s="160" t="s">
        <v>18</v>
      </c>
      <c r="F288" s="235">
        <v>0.53481400000000001</v>
      </c>
      <c r="G288" s="235">
        <v>-6.7708000000000004E-2</v>
      </c>
      <c r="H288" s="235">
        <v>9.1540000000000007E-3</v>
      </c>
      <c r="I288" s="236">
        <v>5.2699999999999998E-13</v>
      </c>
      <c r="J288" s="238">
        <v>0</v>
      </c>
      <c r="K288" s="160">
        <v>7</v>
      </c>
      <c r="L288" s="160" t="s">
        <v>1810</v>
      </c>
    </row>
    <row r="289" spans="1:12" s="159" customFormat="1" ht="11">
      <c r="A289" s="160">
        <v>7</v>
      </c>
      <c r="B289" s="160">
        <v>38101935</v>
      </c>
      <c r="C289" s="160" t="s">
        <v>2316</v>
      </c>
      <c r="D289" s="160" t="s">
        <v>15</v>
      </c>
      <c r="E289" s="160" t="s">
        <v>14</v>
      </c>
      <c r="F289" s="235">
        <v>0.27243600000000001</v>
      </c>
      <c r="G289" s="235">
        <v>5.8629000000000001E-2</v>
      </c>
      <c r="H289" s="235">
        <v>9.8060000000000005E-3</v>
      </c>
      <c r="I289" s="236">
        <v>5.3899999999999998E-9</v>
      </c>
      <c r="J289" s="238">
        <v>0</v>
      </c>
      <c r="K289" s="160">
        <v>7</v>
      </c>
      <c r="L289" s="160" t="s">
        <v>1836</v>
      </c>
    </row>
    <row r="290" spans="1:12" s="159" customFormat="1" ht="11">
      <c r="A290" s="160">
        <v>7</v>
      </c>
      <c r="B290" s="160">
        <v>38103877</v>
      </c>
      <c r="C290" s="160" t="s">
        <v>2315</v>
      </c>
      <c r="D290" s="160" t="s">
        <v>18</v>
      </c>
      <c r="E290" s="160" t="s">
        <v>14</v>
      </c>
      <c r="F290" s="235">
        <v>0.19167699999999999</v>
      </c>
      <c r="G290" s="235">
        <v>6.8602999999999997E-2</v>
      </c>
      <c r="H290" s="235">
        <v>1.1075E-2</v>
      </c>
      <c r="I290" s="236">
        <v>1.49E-9</v>
      </c>
      <c r="J290" s="238">
        <v>4.1493000000000002E-2</v>
      </c>
      <c r="K290" s="160">
        <v>7</v>
      </c>
      <c r="L290" s="160" t="s">
        <v>1836</v>
      </c>
    </row>
    <row r="291" spans="1:12" s="159" customFormat="1" ht="11">
      <c r="A291" s="160">
        <v>7</v>
      </c>
      <c r="B291" s="160">
        <v>38104907</v>
      </c>
      <c r="C291" s="160" t="s">
        <v>2314</v>
      </c>
      <c r="D291" s="160" t="s">
        <v>14</v>
      </c>
      <c r="E291" s="160" t="s">
        <v>18</v>
      </c>
      <c r="F291" s="235">
        <v>0.53474999999999995</v>
      </c>
      <c r="G291" s="235">
        <v>-6.7863000000000007E-2</v>
      </c>
      <c r="H291" s="235">
        <v>9.1610000000000007E-3</v>
      </c>
      <c r="I291" s="236">
        <v>4.8399999999999996E-13</v>
      </c>
      <c r="J291" s="238">
        <v>0</v>
      </c>
      <c r="K291" s="160">
        <v>7</v>
      </c>
      <c r="L291" s="160" t="s">
        <v>1810</v>
      </c>
    </row>
    <row r="292" spans="1:12" s="159" customFormat="1" ht="11">
      <c r="A292" s="160">
        <v>7</v>
      </c>
      <c r="B292" s="160">
        <v>38104983</v>
      </c>
      <c r="C292" s="160" t="s">
        <v>2313</v>
      </c>
      <c r="D292" s="160" t="s">
        <v>15</v>
      </c>
      <c r="E292" s="160" t="s">
        <v>18</v>
      </c>
      <c r="F292" s="235">
        <v>0.53471400000000002</v>
      </c>
      <c r="G292" s="235">
        <v>-6.7909999999999998E-2</v>
      </c>
      <c r="H292" s="235">
        <v>9.1559999999999992E-3</v>
      </c>
      <c r="I292" s="236">
        <v>4.5399999999999998E-13</v>
      </c>
      <c r="J292" s="238">
        <v>0</v>
      </c>
      <c r="K292" s="160">
        <v>7</v>
      </c>
      <c r="L292" s="160" t="s">
        <v>1810</v>
      </c>
    </row>
    <row r="293" spans="1:12" s="159" customFormat="1" ht="11">
      <c r="A293" s="160">
        <v>7</v>
      </c>
      <c r="B293" s="160">
        <v>38105033</v>
      </c>
      <c r="C293" s="160" t="s">
        <v>2312</v>
      </c>
      <c r="D293" s="160" t="s">
        <v>20</v>
      </c>
      <c r="E293" s="160" t="s">
        <v>14</v>
      </c>
      <c r="F293" s="235">
        <v>0.27269599999999999</v>
      </c>
      <c r="G293" s="235">
        <v>5.7955E-2</v>
      </c>
      <c r="H293" s="235">
        <v>9.7990000000000004E-3</v>
      </c>
      <c r="I293" s="236">
        <v>7.8399999999999994E-9</v>
      </c>
      <c r="J293" s="238">
        <v>0</v>
      </c>
      <c r="K293" s="160">
        <v>7</v>
      </c>
      <c r="L293" s="160" t="s">
        <v>1836</v>
      </c>
    </row>
    <row r="294" spans="1:12" s="159" customFormat="1" ht="11">
      <c r="A294" s="160">
        <v>7</v>
      </c>
      <c r="B294" s="160">
        <v>38106723</v>
      </c>
      <c r="C294" s="160" t="s">
        <v>2311</v>
      </c>
      <c r="D294" s="160" t="s">
        <v>18</v>
      </c>
      <c r="E294" s="160" t="s">
        <v>20</v>
      </c>
      <c r="F294" s="235">
        <v>0.21357300000000001</v>
      </c>
      <c r="G294" s="235">
        <v>-6.3134999999999997E-2</v>
      </c>
      <c r="H294" s="235">
        <v>1.0562E-2</v>
      </c>
      <c r="I294" s="236">
        <v>5.4299999999999997E-9</v>
      </c>
      <c r="J294" s="238">
        <v>0</v>
      </c>
      <c r="K294" s="160">
        <v>7</v>
      </c>
      <c r="L294" s="160" t="s">
        <v>1810</v>
      </c>
    </row>
    <row r="295" spans="1:12" s="159" customFormat="1" ht="11">
      <c r="A295" s="160">
        <v>7</v>
      </c>
      <c r="B295" s="160">
        <v>38108665</v>
      </c>
      <c r="C295" s="160" t="s">
        <v>2310</v>
      </c>
      <c r="D295" s="160" t="s">
        <v>20</v>
      </c>
      <c r="E295" s="160" t="s">
        <v>18</v>
      </c>
      <c r="F295" s="235">
        <v>0.19225999999999999</v>
      </c>
      <c r="G295" s="235">
        <v>6.9755999999999999E-2</v>
      </c>
      <c r="H295" s="235">
        <v>1.1076000000000001E-2</v>
      </c>
      <c r="I295" s="236">
        <v>7.9299999999999995E-10</v>
      </c>
      <c r="J295" s="238">
        <v>7.0821999999999996E-2</v>
      </c>
      <c r="K295" s="160">
        <v>7</v>
      </c>
      <c r="L295" s="160" t="s">
        <v>1836</v>
      </c>
    </row>
    <row r="296" spans="1:12" s="159" customFormat="1" ht="11">
      <c r="A296" s="160">
        <v>7</v>
      </c>
      <c r="B296" s="160">
        <v>38109936</v>
      </c>
      <c r="C296" s="160" t="s">
        <v>2309</v>
      </c>
      <c r="D296" s="160" t="s">
        <v>18</v>
      </c>
      <c r="E296" s="160" t="s">
        <v>20</v>
      </c>
      <c r="F296" s="235">
        <v>0.53541399999999995</v>
      </c>
      <c r="G296" s="235">
        <v>-6.5712000000000007E-2</v>
      </c>
      <c r="H296" s="235">
        <v>9.1599999999999997E-3</v>
      </c>
      <c r="I296" s="236">
        <v>2.5400000000000001E-12</v>
      </c>
      <c r="J296" s="238">
        <v>0</v>
      </c>
      <c r="K296" s="160">
        <v>7</v>
      </c>
      <c r="L296" s="160" t="s">
        <v>1810</v>
      </c>
    </row>
    <row r="297" spans="1:12" s="159" customFormat="1" ht="11">
      <c r="A297" s="160">
        <v>7</v>
      </c>
      <c r="B297" s="160">
        <v>38110032</v>
      </c>
      <c r="C297" s="160" t="s">
        <v>2308</v>
      </c>
      <c r="D297" s="160" t="s">
        <v>14</v>
      </c>
      <c r="E297" s="160" t="s">
        <v>20</v>
      </c>
      <c r="F297" s="235">
        <v>0.53539700000000001</v>
      </c>
      <c r="G297" s="235">
        <v>-6.5531000000000006E-2</v>
      </c>
      <c r="H297" s="235">
        <v>9.162E-3</v>
      </c>
      <c r="I297" s="236">
        <v>2.9500000000000002E-12</v>
      </c>
      <c r="J297" s="238">
        <v>0</v>
      </c>
      <c r="K297" s="160">
        <v>7</v>
      </c>
      <c r="L297" s="160" t="s">
        <v>1810</v>
      </c>
    </row>
    <row r="298" spans="1:12" s="159" customFormat="1" ht="11">
      <c r="A298" s="160">
        <v>7</v>
      </c>
      <c r="B298" s="160">
        <v>38110073</v>
      </c>
      <c r="C298" s="160" t="s">
        <v>2307</v>
      </c>
      <c r="D298" s="160" t="s">
        <v>18</v>
      </c>
      <c r="E298" s="160" t="s">
        <v>14</v>
      </c>
      <c r="F298" s="235">
        <v>0.53530299999999997</v>
      </c>
      <c r="G298" s="235">
        <v>-6.5795999999999993E-2</v>
      </c>
      <c r="H298" s="235">
        <v>9.1590000000000005E-3</v>
      </c>
      <c r="I298" s="236">
        <v>2.38E-12</v>
      </c>
      <c r="J298" s="238">
        <v>0</v>
      </c>
      <c r="K298" s="160">
        <v>7</v>
      </c>
      <c r="L298" s="160" t="s">
        <v>1810</v>
      </c>
    </row>
    <row r="299" spans="1:12" s="159" customFormat="1" ht="11">
      <c r="A299" s="160">
        <v>7</v>
      </c>
      <c r="B299" s="160">
        <v>38110394</v>
      </c>
      <c r="C299" s="160" t="s">
        <v>2306</v>
      </c>
      <c r="D299" s="160" t="s">
        <v>14</v>
      </c>
      <c r="E299" s="160" t="s">
        <v>15</v>
      </c>
      <c r="F299" s="235">
        <v>0.20802300000000001</v>
      </c>
      <c r="G299" s="235">
        <v>6.5652000000000002E-2</v>
      </c>
      <c r="H299" s="235">
        <v>1.0737E-2</v>
      </c>
      <c r="I299" s="236">
        <v>2.4199999999999999E-9</v>
      </c>
      <c r="J299" s="238">
        <v>0</v>
      </c>
      <c r="K299" s="160">
        <v>7</v>
      </c>
      <c r="L299" s="160" t="s">
        <v>1836</v>
      </c>
    </row>
    <row r="300" spans="1:12" s="159" customFormat="1" ht="11">
      <c r="A300" s="160">
        <v>7</v>
      </c>
      <c r="B300" s="160">
        <v>38110425</v>
      </c>
      <c r="C300" s="160" t="s">
        <v>2305</v>
      </c>
      <c r="D300" s="160" t="s">
        <v>18</v>
      </c>
      <c r="E300" s="160" t="s">
        <v>20</v>
      </c>
      <c r="F300" s="235">
        <v>0.53551499999999996</v>
      </c>
      <c r="G300" s="235">
        <v>-6.5980999999999998E-2</v>
      </c>
      <c r="H300" s="235">
        <v>9.1570000000000002E-3</v>
      </c>
      <c r="I300" s="236">
        <v>2.0400000000000002E-12</v>
      </c>
      <c r="J300" s="238">
        <v>0</v>
      </c>
      <c r="K300" s="160">
        <v>7</v>
      </c>
      <c r="L300" s="160" t="s">
        <v>1810</v>
      </c>
    </row>
    <row r="301" spans="1:12" s="159" customFormat="1" ht="11">
      <c r="A301" s="160">
        <v>7</v>
      </c>
      <c r="B301" s="160">
        <v>38110626</v>
      </c>
      <c r="C301" s="160" t="s">
        <v>2304</v>
      </c>
      <c r="D301" s="160" t="s">
        <v>14</v>
      </c>
      <c r="E301" s="160" t="s">
        <v>15</v>
      </c>
      <c r="F301" s="235">
        <v>0.535686</v>
      </c>
      <c r="G301" s="235">
        <v>-6.5939999999999999E-2</v>
      </c>
      <c r="H301" s="235">
        <v>9.1579999999999995E-3</v>
      </c>
      <c r="I301" s="236">
        <v>2.1100000000000001E-12</v>
      </c>
      <c r="J301" s="238">
        <v>0</v>
      </c>
      <c r="K301" s="160">
        <v>7</v>
      </c>
      <c r="L301" s="160" t="s">
        <v>1810</v>
      </c>
    </row>
    <row r="302" spans="1:12" s="159" customFormat="1" ht="11">
      <c r="A302" s="160">
        <v>7</v>
      </c>
      <c r="B302" s="160">
        <v>38111340</v>
      </c>
      <c r="C302" s="160" t="s">
        <v>2303</v>
      </c>
      <c r="D302" s="160" t="s">
        <v>15</v>
      </c>
      <c r="E302" s="160" t="s">
        <v>14</v>
      </c>
      <c r="F302" s="235">
        <v>0.53571800000000003</v>
      </c>
      <c r="G302" s="235">
        <v>-6.5878000000000006E-2</v>
      </c>
      <c r="H302" s="235">
        <v>9.1570000000000002E-3</v>
      </c>
      <c r="I302" s="236">
        <v>2.1999999999999999E-12</v>
      </c>
      <c r="J302" s="238">
        <v>0</v>
      </c>
      <c r="K302" s="160">
        <v>7</v>
      </c>
      <c r="L302" s="160" t="s">
        <v>1810</v>
      </c>
    </row>
    <row r="303" spans="1:12" s="159" customFormat="1" ht="11">
      <c r="A303" s="160">
        <v>7</v>
      </c>
      <c r="B303" s="160">
        <v>38111941</v>
      </c>
      <c r="C303" s="160" t="s">
        <v>2302</v>
      </c>
      <c r="D303" s="160" t="s">
        <v>18</v>
      </c>
      <c r="E303" s="160" t="s">
        <v>20</v>
      </c>
      <c r="F303" s="235">
        <v>0.53575799999999996</v>
      </c>
      <c r="G303" s="235">
        <v>-6.5906999999999993E-2</v>
      </c>
      <c r="H303" s="235">
        <v>9.1579999999999995E-3</v>
      </c>
      <c r="I303" s="236">
        <v>2.1699999999999998E-12</v>
      </c>
      <c r="J303" s="238">
        <v>0</v>
      </c>
      <c r="K303" s="160">
        <v>7</v>
      </c>
      <c r="L303" s="160" t="s">
        <v>1810</v>
      </c>
    </row>
    <row r="304" spans="1:12" s="159" customFormat="1" ht="11">
      <c r="A304" s="160">
        <v>7</v>
      </c>
      <c r="B304" s="160">
        <v>38112076</v>
      </c>
      <c r="C304" s="160" t="s">
        <v>2301</v>
      </c>
      <c r="D304" s="160" t="s">
        <v>20</v>
      </c>
      <c r="E304" s="160" t="s">
        <v>18</v>
      </c>
      <c r="F304" s="235">
        <v>0.20811199999999999</v>
      </c>
      <c r="G304" s="235">
        <v>6.5350000000000005E-2</v>
      </c>
      <c r="H304" s="235">
        <v>1.0732E-2</v>
      </c>
      <c r="I304" s="236">
        <v>2.7999999999999998E-9</v>
      </c>
      <c r="J304" s="238">
        <v>0</v>
      </c>
      <c r="K304" s="160">
        <v>7</v>
      </c>
      <c r="L304" s="160" t="s">
        <v>1836</v>
      </c>
    </row>
    <row r="305" spans="1:12" s="159" customFormat="1" ht="11">
      <c r="A305" s="160">
        <v>7</v>
      </c>
      <c r="B305" s="160">
        <v>38112615</v>
      </c>
      <c r="C305" s="160" t="s">
        <v>2300</v>
      </c>
      <c r="D305" s="160" t="s">
        <v>18</v>
      </c>
      <c r="E305" s="160" t="s">
        <v>20</v>
      </c>
      <c r="F305" s="235">
        <v>0.53529599999999999</v>
      </c>
      <c r="G305" s="235">
        <v>-6.5780000000000005E-2</v>
      </c>
      <c r="H305" s="235">
        <v>9.1579999999999995E-3</v>
      </c>
      <c r="I305" s="236">
        <v>2.3900000000000001E-12</v>
      </c>
      <c r="J305" s="238">
        <v>0</v>
      </c>
      <c r="K305" s="160">
        <v>7</v>
      </c>
      <c r="L305" s="160" t="s">
        <v>1810</v>
      </c>
    </row>
    <row r="306" spans="1:12" s="159" customFormat="1" ht="11">
      <c r="A306" s="160">
        <v>7</v>
      </c>
      <c r="B306" s="160">
        <v>38112622</v>
      </c>
      <c r="C306" s="160" t="s">
        <v>2299</v>
      </c>
      <c r="D306" s="160" t="s">
        <v>20</v>
      </c>
      <c r="E306" s="160" t="s">
        <v>18</v>
      </c>
      <c r="F306" s="235">
        <v>0.60171699999999995</v>
      </c>
      <c r="G306" s="235">
        <v>-6.3463000000000006E-2</v>
      </c>
      <c r="H306" s="235">
        <v>9.6659999999999992E-3</v>
      </c>
      <c r="I306" s="236">
        <v>1.4800000000000001E-10</v>
      </c>
      <c r="J306" s="238">
        <v>0</v>
      </c>
      <c r="K306" s="160">
        <v>7</v>
      </c>
      <c r="L306" s="160" t="s">
        <v>1810</v>
      </c>
    </row>
    <row r="307" spans="1:12" s="159" customFormat="1" ht="11">
      <c r="A307" s="160">
        <v>7</v>
      </c>
      <c r="B307" s="160">
        <v>38112938</v>
      </c>
      <c r="C307" s="160" t="s">
        <v>2298</v>
      </c>
      <c r="D307" s="160" t="s">
        <v>20</v>
      </c>
      <c r="E307" s="160" t="s">
        <v>18</v>
      </c>
      <c r="F307" s="235">
        <v>0.209698</v>
      </c>
      <c r="G307" s="235">
        <v>6.5407999999999994E-2</v>
      </c>
      <c r="H307" s="235">
        <v>1.0699E-2</v>
      </c>
      <c r="I307" s="236">
        <v>2.4300000000000001E-9</v>
      </c>
      <c r="J307" s="238">
        <v>0</v>
      </c>
      <c r="K307" s="160">
        <v>7</v>
      </c>
      <c r="L307" s="160" t="s">
        <v>1836</v>
      </c>
    </row>
    <row r="308" spans="1:12" s="159" customFormat="1" ht="11">
      <c r="A308" s="160">
        <v>7</v>
      </c>
      <c r="B308" s="160">
        <v>38115201</v>
      </c>
      <c r="C308" s="160" t="s">
        <v>2297</v>
      </c>
      <c r="D308" s="160" t="s">
        <v>14</v>
      </c>
      <c r="E308" s="160" t="s">
        <v>15</v>
      </c>
      <c r="F308" s="235">
        <v>0.209091</v>
      </c>
      <c r="G308" s="235">
        <v>6.6244999999999998E-2</v>
      </c>
      <c r="H308" s="235">
        <v>1.0723E-2</v>
      </c>
      <c r="I308" s="236">
        <v>1.6500000000000001E-9</v>
      </c>
      <c r="J308" s="238">
        <v>0</v>
      </c>
      <c r="K308" s="160">
        <v>7</v>
      </c>
      <c r="L308" s="160" t="s">
        <v>1836</v>
      </c>
    </row>
    <row r="309" spans="1:12" s="159" customFormat="1" ht="11">
      <c r="A309" s="160">
        <v>7</v>
      </c>
      <c r="B309" s="160">
        <v>38115495</v>
      </c>
      <c r="C309" s="160" t="s">
        <v>2296</v>
      </c>
      <c r="D309" s="160" t="s">
        <v>20</v>
      </c>
      <c r="E309" s="160" t="s">
        <v>15</v>
      </c>
      <c r="F309" s="235">
        <v>0.53569599999999995</v>
      </c>
      <c r="G309" s="235">
        <v>-6.5559999999999993E-2</v>
      </c>
      <c r="H309" s="235">
        <v>9.1570000000000002E-3</v>
      </c>
      <c r="I309" s="236">
        <v>2.8000000000000002E-12</v>
      </c>
      <c r="J309" s="238">
        <v>0</v>
      </c>
      <c r="K309" s="160">
        <v>7</v>
      </c>
      <c r="L309" s="160" t="s">
        <v>1810</v>
      </c>
    </row>
    <row r="310" spans="1:12" s="159" customFormat="1" ht="11">
      <c r="A310" s="160">
        <v>7</v>
      </c>
      <c r="B310" s="160">
        <v>38116693</v>
      </c>
      <c r="C310" s="160" t="s">
        <v>2295</v>
      </c>
      <c r="D310" s="160" t="s">
        <v>15</v>
      </c>
      <c r="E310" s="160" t="s">
        <v>14</v>
      </c>
      <c r="F310" s="235">
        <v>0.209484</v>
      </c>
      <c r="G310" s="235">
        <v>6.5453999999999998E-2</v>
      </c>
      <c r="H310" s="235">
        <v>1.0713E-2</v>
      </c>
      <c r="I310" s="236">
        <v>2.4800000000000001E-9</v>
      </c>
      <c r="J310" s="238">
        <v>0</v>
      </c>
      <c r="K310" s="160">
        <v>7</v>
      </c>
      <c r="L310" s="160" t="s">
        <v>1836</v>
      </c>
    </row>
    <row r="311" spans="1:12" s="159" customFormat="1" ht="11">
      <c r="A311" s="160">
        <v>7</v>
      </c>
      <c r="B311" s="160">
        <v>38117208</v>
      </c>
      <c r="C311" s="160" t="s">
        <v>2294</v>
      </c>
      <c r="D311" s="160" t="s">
        <v>14</v>
      </c>
      <c r="E311" s="160" t="s">
        <v>20</v>
      </c>
      <c r="F311" s="235">
        <v>0.20743600000000001</v>
      </c>
      <c r="G311" s="235">
        <v>6.5361000000000002E-2</v>
      </c>
      <c r="H311" s="235">
        <v>1.0755000000000001E-2</v>
      </c>
      <c r="I311" s="236">
        <v>3.0100000000000002E-9</v>
      </c>
      <c r="J311" s="238">
        <v>0</v>
      </c>
      <c r="K311" s="160">
        <v>7</v>
      </c>
      <c r="L311" s="160" t="s">
        <v>1836</v>
      </c>
    </row>
    <row r="312" spans="1:12" s="159" customFormat="1" ht="11">
      <c r="A312" s="160">
        <v>7</v>
      </c>
      <c r="B312" s="160">
        <v>38118461</v>
      </c>
      <c r="C312" s="160" t="s">
        <v>2293</v>
      </c>
      <c r="D312" s="160" t="s">
        <v>14</v>
      </c>
      <c r="E312" s="160" t="s">
        <v>15</v>
      </c>
      <c r="F312" s="235">
        <v>0.20945800000000001</v>
      </c>
      <c r="G312" s="235">
        <v>6.5156000000000006E-2</v>
      </c>
      <c r="H312" s="235">
        <v>1.0716E-2</v>
      </c>
      <c r="I312" s="236">
        <v>2.9600000000000001E-9</v>
      </c>
      <c r="J312" s="238">
        <v>0</v>
      </c>
      <c r="K312" s="160">
        <v>7</v>
      </c>
      <c r="L312" s="160" t="s">
        <v>1836</v>
      </c>
    </row>
    <row r="313" spans="1:12" s="159" customFormat="1" ht="11">
      <c r="A313" s="160">
        <v>7</v>
      </c>
      <c r="B313" s="160">
        <v>38118517</v>
      </c>
      <c r="C313" s="160" t="s">
        <v>2292</v>
      </c>
      <c r="D313" s="160" t="s">
        <v>18</v>
      </c>
      <c r="E313" s="160" t="s">
        <v>20</v>
      </c>
      <c r="F313" s="235">
        <v>0.20962</v>
      </c>
      <c r="G313" s="235">
        <v>6.4009999999999997E-2</v>
      </c>
      <c r="H313" s="235">
        <v>1.0711999999999999E-2</v>
      </c>
      <c r="I313" s="236">
        <v>5.4899999999999999E-9</v>
      </c>
      <c r="J313" s="238">
        <v>0</v>
      </c>
      <c r="K313" s="160">
        <v>7</v>
      </c>
      <c r="L313" s="160" t="s">
        <v>1836</v>
      </c>
    </row>
    <row r="314" spans="1:12" s="159" customFormat="1" ht="11">
      <c r="A314" s="160">
        <v>7</v>
      </c>
      <c r="B314" s="160">
        <v>38119470</v>
      </c>
      <c r="C314" s="160" t="s">
        <v>2291</v>
      </c>
      <c r="D314" s="160" t="s">
        <v>20</v>
      </c>
      <c r="E314" s="160" t="s">
        <v>18</v>
      </c>
      <c r="F314" s="235">
        <v>0.209365</v>
      </c>
      <c r="G314" s="235">
        <v>6.5373000000000001E-2</v>
      </c>
      <c r="H314" s="235">
        <v>1.0735E-2</v>
      </c>
      <c r="I314" s="236">
        <v>2.7999999999999998E-9</v>
      </c>
      <c r="J314" s="238">
        <v>0</v>
      </c>
      <c r="K314" s="160">
        <v>7</v>
      </c>
      <c r="L314" s="160" t="s">
        <v>1836</v>
      </c>
    </row>
    <row r="315" spans="1:12" s="159" customFormat="1" ht="11">
      <c r="A315" s="160">
        <v>7</v>
      </c>
      <c r="B315" s="160">
        <v>38120073</v>
      </c>
      <c r="C315" s="160" t="s">
        <v>2290</v>
      </c>
      <c r="D315" s="160" t="s">
        <v>20</v>
      </c>
      <c r="E315" s="160" t="s">
        <v>18</v>
      </c>
      <c r="F315" s="235">
        <v>0.53574600000000006</v>
      </c>
      <c r="G315" s="235">
        <v>-6.5405000000000005E-2</v>
      </c>
      <c r="H315" s="235">
        <v>9.1590000000000005E-3</v>
      </c>
      <c r="I315" s="236">
        <v>3.2000000000000001E-12</v>
      </c>
      <c r="J315" s="238">
        <v>0</v>
      </c>
      <c r="K315" s="160">
        <v>7</v>
      </c>
      <c r="L315" s="160" t="s">
        <v>1810</v>
      </c>
    </row>
    <row r="316" spans="1:12" s="159" customFormat="1" ht="11">
      <c r="A316" s="160">
        <v>7</v>
      </c>
      <c r="B316" s="160">
        <v>38122763</v>
      </c>
      <c r="C316" s="160" t="s">
        <v>2289</v>
      </c>
      <c r="D316" s="160" t="s">
        <v>20</v>
      </c>
      <c r="E316" s="160" t="s">
        <v>18</v>
      </c>
      <c r="F316" s="235">
        <v>0.20952899999999999</v>
      </c>
      <c r="G316" s="235">
        <v>6.4949000000000007E-2</v>
      </c>
      <c r="H316" s="235">
        <v>1.0718E-2</v>
      </c>
      <c r="I316" s="236">
        <v>3.3499999999999998E-9</v>
      </c>
      <c r="J316" s="238">
        <v>0</v>
      </c>
      <c r="K316" s="160">
        <v>7</v>
      </c>
      <c r="L316" s="160" t="s">
        <v>1836</v>
      </c>
    </row>
    <row r="317" spans="1:12" s="159" customFormat="1" ht="11">
      <c r="A317" s="160">
        <v>7</v>
      </c>
      <c r="B317" s="160">
        <v>38122969</v>
      </c>
      <c r="C317" s="160" t="s">
        <v>2288</v>
      </c>
      <c r="D317" s="160" t="s">
        <v>15</v>
      </c>
      <c r="E317" s="160" t="s">
        <v>18</v>
      </c>
      <c r="F317" s="235">
        <v>0.53563300000000003</v>
      </c>
      <c r="G317" s="235">
        <v>-6.6058000000000006E-2</v>
      </c>
      <c r="H317" s="235">
        <v>9.1540000000000007E-3</v>
      </c>
      <c r="I317" s="236">
        <v>1.8899999999999998E-12</v>
      </c>
      <c r="J317" s="238">
        <v>0</v>
      </c>
      <c r="K317" s="160">
        <v>7</v>
      </c>
      <c r="L317" s="160" t="s">
        <v>1810</v>
      </c>
    </row>
    <row r="318" spans="1:12" s="159" customFormat="1" ht="11">
      <c r="A318" s="160">
        <v>7</v>
      </c>
      <c r="B318" s="160">
        <v>38123667</v>
      </c>
      <c r="C318" s="160" t="s">
        <v>2287</v>
      </c>
      <c r="D318" s="160" t="s">
        <v>14</v>
      </c>
      <c r="E318" s="160" t="s">
        <v>15</v>
      </c>
      <c r="F318" s="235">
        <v>0.20807899999999999</v>
      </c>
      <c r="G318" s="235">
        <v>6.5366999999999995E-2</v>
      </c>
      <c r="H318" s="235">
        <v>1.0744999999999999E-2</v>
      </c>
      <c r="I318" s="236">
        <v>2.8999999999999999E-9</v>
      </c>
      <c r="J318" s="238">
        <v>0</v>
      </c>
      <c r="K318" s="160">
        <v>7</v>
      </c>
      <c r="L318" s="160" t="s">
        <v>1836</v>
      </c>
    </row>
    <row r="319" spans="1:12" s="159" customFormat="1" ht="11">
      <c r="A319" s="160">
        <v>7</v>
      </c>
      <c r="B319" s="160">
        <v>38125584</v>
      </c>
      <c r="C319" s="160" t="s">
        <v>2286</v>
      </c>
      <c r="D319" s="160" t="s">
        <v>18</v>
      </c>
      <c r="E319" s="160" t="s">
        <v>20</v>
      </c>
      <c r="F319" s="235">
        <v>0.53557399999999999</v>
      </c>
      <c r="G319" s="235">
        <v>-6.5670000000000006E-2</v>
      </c>
      <c r="H319" s="235">
        <v>9.1640000000000003E-3</v>
      </c>
      <c r="I319" s="236">
        <v>2.6799999999999999E-12</v>
      </c>
      <c r="J319" s="238">
        <v>0</v>
      </c>
      <c r="K319" s="160">
        <v>7</v>
      </c>
      <c r="L319" s="160" t="s">
        <v>1810</v>
      </c>
    </row>
    <row r="320" spans="1:12" s="159" customFormat="1" ht="11">
      <c r="A320" s="160">
        <v>7</v>
      </c>
      <c r="B320" s="160">
        <v>38126589</v>
      </c>
      <c r="C320" s="160" t="s">
        <v>2285</v>
      </c>
      <c r="D320" s="160" t="s">
        <v>15</v>
      </c>
      <c r="E320" s="160" t="s">
        <v>18</v>
      </c>
      <c r="F320" s="235">
        <v>0.53568899999999997</v>
      </c>
      <c r="G320" s="235">
        <v>-6.5054000000000001E-2</v>
      </c>
      <c r="H320" s="235">
        <v>9.1690000000000001E-3</v>
      </c>
      <c r="I320" s="236">
        <v>4.3899999999999997E-12</v>
      </c>
      <c r="J320" s="238">
        <v>0</v>
      </c>
      <c r="K320" s="160">
        <v>7</v>
      </c>
      <c r="L320" s="160" t="s">
        <v>1810</v>
      </c>
    </row>
    <row r="321" spans="1:12" s="159" customFormat="1" ht="11">
      <c r="A321" s="160">
        <v>7</v>
      </c>
      <c r="B321" s="160">
        <v>38128326</v>
      </c>
      <c r="C321" s="160" t="s">
        <v>2284</v>
      </c>
      <c r="D321" s="160" t="s">
        <v>14</v>
      </c>
      <c r="E321" s="160" t="s">
        <v>15</v>
      </c>
      <c r="F321" s="235">
        <v>0.53553799999999996</v>
      </c>
      <c r="G321" s="235">
        <v>-6.5793000000000004E-2</v>
      </c>
      <c r="H321" s="235">
        <v>9.1719999999999996E-3</v>
      </c>
      <c r="I321" s="236">
        <v>2.5499999999999998E-12</v>
      </c>
      <c r="J321" s="238">
        <v>0</v>
      </c>
      <c r="K321" s="160">
        <v>7</v>
      </c>
      <c r="L321" s="160" t="s">
        <v>1810</v>
      </c>
    </row>
    <row r="322" spans="1:12" s="159" customFormat="1" ht="11">
      <c r="A322" s="160">
        <v>7</v>
      </c>
      <c r="B322" s="160">
        <v>38130659</v>
      </c>
      <c r="C322" s="160" t="s">
        <v>2283</v>
      </c>
      <c r="D322" s="160" t="s">
        <v>20</v>
      </c>
      <c r="E322" s="160" t="s">
        <v>18</v>
      </c>
      <c r="F322" s="235">
        <v>0.209513</v>
      </c>
      <c r="G322" s="235">
        <v>6.5257999999999997E-2</v>
      </c>
      <c r="H322" s="235">
        <v>1.0727E-2</v>
      </c>
      <c r="I322" s="236">
        <v>2.8999999999999999E-9</v>
      </c>
      <c r="J322" s="238">
        <v>0</v>
      </c>
      <c r="K322" s="160">
        <v>7</v>
      </c>
      <c r="L322" s="160" t="s">
        <v>1836</v>
      </c>
    </row>
    <row r="323" spans="1:12" s="159" customFormat="1" ht="11">
      <c r="A323" s="160">
        <v>7</v>
      </c>
      <c r="B323" s="160">
        <v>38132369</v>
      </c>
      <c r="C323" s="160" t="s">
        <v>2282</v>
      </c>
      <c r="D323" s="160" t="s">
        <v>15</v>
      </c>
      <c r="E323" s="160" t="s">
        <v>14</v>
      </c>
      <c r="F323" s="235">
        <v>0.53553399999999995</v>
      </c>
      <c r="G323" s="235">
        <v>-6.6087000000000007E-2</v>
      </c>
      <c r="H323" s="235">
        <v>9.1690000000000001E-3</v>
      </c>
      <c r="I323" s="236">
        <v>2.0100000000000001E-12</v>
      </c>
      <c r="J323" s="238">
        <v>0</v>
      </c>
      <c r="K323" s="160">
        <v>7</v>
      </c>
      <c r="L323" s="160" t="s">
        <v>1810</v>
      </c>
    </row>
    <row r="324" spans="1:12" s="159" customFormat="1" ht="11">
      <c r="A324" s="160">
        <v>7</v>
      </c>
      <c r="B324" s="160">
        <v>38134231</v>
      </c>
      <c r="C324" s="160" t="s">
        <v>2281</v>
      </c>
      <c r="D324" s="160" t="s">
        <v>14</v>
      </c>
      <c r="E324" s="160" t="s">
        <v>20</v>
      </c>
      <c r="F324" s="235">
        <v>0.20957000000000001</v>
      </c>
      <c r="G324" s="235">
        <v>6.5504000000000007E-2</v>
      </c>
      <c r="H324" s="235">
        <v>1.0751E-2</v>
      </c>
      <c r="I324" s="236">
        <v>2.7499999999999998E-9</v>
      </c>
      <c r="J324" s="238">
        <v>0</v>
      </c>
      <c r="K324" s="160">
        <v>7</v>
      </c>
      <c r="L324" s="160" t="s">
        <v>1836</v>
      </c>
    </row>
    <row r="325" spans="1:12" s="159" customFormat="1" ht="11">
      <c r="A325" s="160">
        <v>7</v>
      </c>
      <c r="B325" s="160">
        <v>38134282</v>
      </c>
      <c r="C325" s="160" t="s">
        <v>2280</v>
      </c>
      <c r="D325" s="160" t="s">
        <v>18</v>
      </c>
      <c r="E325" s="160" t="s">
        <v>14</v>
      </c>
      <c r="F325" s="235">
        <v>0.209483</v>
      </c>
      <c r="G325" s="235">
        <v>6.4147999999999997E-2</v>
      </c>
      <c r="H325" s="235">
        <v>1.0767000000000001E-2</v>
      </c>
      <c r="I325" s="236">
        <v>6.0799999999999997E-9</v>
      </c>
      <c r="J325" s="238">
        <v>0</v>
      </c>
      <c r="K325" s="160">
        <v>7</v>
      </c>
      <c r="L325" s="160" t="s">
        <v>1836</v>
      </c>
    </row>
    <row r="326" spans="1:12" s="159" customFormat="1" ht="11">
      <c r="A326" s="160">
        <v>7</v>
      </c>
      <c r="B326" s="160">
        <v>38134933</v>
      </c>
      <c r="C326" s="160" t="s">
        <v>2279</v>
      </c>
      <c r="D326" s="160" t="s">
        <v>15</v>
      </c>
      <c r="E326" s="160" t="s">
        <v>14</v>
      </c>
      <c r="F326" s="235">
        <v>0.20957700000000001</v>
      </c>
      <c r="G326" s="235">
        <v>6.5397999999999998E-2</v>
      </c>
      <c r="H326" s="235">
        <v>1.0756E-2</v>
      </c>
      <c r="I326" s="236">
        <v>2.9600000000000001E-9</v>
      </c>
      <c r="J326" s="238">
        <v>0</v>
      </c>
      <c r="K326" s="160">
        <v>7</v>
      </c>
      <c r="L326" s="160" t="s">
        <v>1836</v>
      </c>
    </row>
    <row r="327" spans="1:12" s="159" customFormat="1" ht="11">
      <c r="A327" s="160">
        <v>7</v>
      </c>
      <c r="B327" s="160">
        <v>38136277</v>
      </c>
      <c r="C327" s="160" t="s">
        <v>2278</v>
      </c>
      <c r="D327" s="160" t="s">
        <v>14</v>
      </c>
      <c r="E327" s="160" t="s">
        <v>15</v>
      </c>
      <c r="F327" s="235">
        <v>0.52226399999999995</v>
      </c>
      <c r="G327" s="235">
        <v>-5.8654999999999999E-2</v>
      </c>
      <c r="H327" s="235">
        <v>8.8229999999999992E-3</v>
      </c>
      <c r="I327" s="236">
        <v>8.6999999999999997E-11</v>
      </c>
      <c r="J327" s="238">
        <v>7.7229000000000006E-2</v>
      </c>
      <c r="K327" s="160">
        <v>7</v>
      </c>
      <c r="L327" s="160" t="s">
        <v>1810</v>
      </c>
    </row>
    <row r="328" spans="1:12" s="159" customFormat="1" ht="11">
      <c r="A328" s="160">
        <v>7</v>
      </c>
      <c r="B328" s="160">
        <v>38136909</v>
      </c>
      <c r="C328" s="160" t="s">
        <v>2277</v>
      </c>
      <c r="D328" s="160" t="s">
        <v>15</v>
      </c>
      <c r="E328" s="160" t="s">
        <v>18</v>
      </c>
      <c r="F328" s="235">
        <v>0.20972199999999999</v>
      </c>
      <c r="G328" s="235">
        <v>6.5301999999999999E-2</v>
      </c>
      <c r="H328" s="235">
        <v>1.0751999999999999E-2</v>
      </c>
      <c r="I328" s="236">
        <v>3.0800000000000001E-9</v>
      </c>
      <c r="J328" s="238">
        <v>0</v>
      </c>
      <c r="K328" s="160">
        <v>7</v>
      </c>
      <c r="L328" s="160" t="s">
        <v>1836</v>
      </c>
    </row>
    <row r="329" spans="1:12" s="159" customFormat="1" ht="11">
      <c r="A329" s="160">
        <v>7</v>
      </c>
      <c r="B329" s="160">
        <v>38138492</v>
      </c>
      <c r="C329" s="160" t="s">
        <v>2276</v>
      </c>
      <c r="D329" s="160" t="s">
        <v>15</v>
      </c>
      <c r="E329" s="160" t="s">
        <v>14</v>
      </c>
      <c r="F329" s="235">
        <v>0.20813100000000001</v>
      </c>
      <c r="G329" s="235">
        <v>6.4995999999999998E-2</v>
      </c>
      <c r="H329" s="235">
        <v>1.0795000000000001E-2</v>
      </c>
      <c r="I329" s="236">
        <v>4.2000000000000004E-9</v>
      </c>
      <c r="J329" s="238">
        <v>0</v>
      </c>
      <c r="K329" s="160">
        <v>7</v>
      </c>
      <c r="L329" s="160" t="s">
        <v>1836</v>
      </c>
    </row>
    <row r="330" spans="1:12" s="159" customFormat="1" ht="11">
      <c r="A330" s="160">
        <v>7</v>
      </c>
      <c r="B330" s="160">
        <v>38141380</v>
      </c>
      <c r="C330" s="160" t="s">
        <v>2275</v>
      </c>
      <c r="D330" s="160" t="s">
        <v>14</v>
      </c>
      <c r="E330" s="160" t="s">
        <v>18</v>
      </c>
      <c r="F330" s="235">
        <v>0.53591800000000001</v>
      </c>
      <c r="G330" s="235">
        <v>-6.5920999999999993E-2</v>
      </c>
      <c r="H330" s="235">
        <v>9.1610000000000007E-3</v>
      </c>
      <c r="I330" s="236">
        <v>2.18E-12</v>
      </c>
      <c r="J330" s="238">
        <v>0</v>
      </c>
      <c r="K330" s="160">
        <v>7</v>
      </c>
      <c r="L330" s="160" t="s">
        <v>1810</v>
      </c>
    </row>
    <row r="331" spans="1:12" s="159" customFormat="1" ht="11">
      <c r="A331" s="160">
        <v>7</v>
      </c>
      <c r="B331" s="160">
        <v>38142832</v>
      </c>
      <c r="C331" s="160" t="s">
        <v>2274</v>
      </c>
      <c r="D331" s="160" t="s">
        <v>20</v>
      </c>
      <c r="E331" s="160" t="s">
        <v>18</v>
      </c>
      <c r="F331" s="235">
        <v>0.53523699999999996</v>
      </c>
      <c r="G331" s="235">
        <v>-6.6322999999999993E-2</v>
      </c>
      <c r="H331" s="235">
        <v>9.1719999999999996E-3</v>
      </c>
      <c r="I331" s="236">
        <v>1.71E-12</v>
      </c>
      <c r="J331" s="238">
        <v>0</v>
      </c>
      <c r="K331" s="160">
        <v>7</v>
      </c>
      <c r="L331" s="160" t="s">
        <v>1810</v>
      </c>
    </row>
    <row r="332" spans="1:12" s="159" customFormat="1" ht="11">
      <c r="A332" s="160">
        <v>7</v>
      </c>
      <c r="B332" s="160">
        <v>38142840</v>
      </c>
      <c r="C332" s="160" t="s">
        <v>2273</v>
      </c>
      <c r="D332" s="160" t="s">
        <v>20</v>
      </c>
      <c r="E332" s="160" t="s">
        <v>18</v>
      </c>
      <c r="F332" s="235">
        <v>0.52196799999999999</v>
      </c>
      <c r="G332" s="235">
        <v>-5.7808999999999999E-2</v>
      </c>
      <c r="H332" s="235">
        <v>8.8260000000000005E-3</v>
      </c>
      <c r="I332" s="236">
        <v>1.64E-10</v>
      </c>
      <c r="J332" s="238">
        <v>2.4590999999999998E-2</v>
      </c>
      <c r="K332" s="160">
        <v>7</v>
      </c>
      <c r="L332" s="160" t="s">
        <v>1810</v>
      </c>
    </row>
    <row r="333" spans="1:12" s="159" customFormat="1" ht="11">
      <c r="A333" s="160">
        <v>7</v>
      </c>
      <c r="B333" s="160">
        <v>38143358</v>
      </c>
      <c r="C333" s="160" t="s">
        <v>2272</v>
      </c>
      <c r="D333" s="160" t="s">
        <v>14</v>
      </c>
      <c r="E333" s="160" t="s">
        <v>15</v>
      </c>
      <c r="F333" s="235">
        <v>0.210369</v>
      </c>
      <c r="G333" s="235">
        <v>-6.2113000000000002E-2</v>
      </c>
      <c r="H333" s="235">
        <v>1.0616E-2</v>
      </c>
      <c r="I333" s="236">
        <v>1.13E-8</v>
      </c>
      <c r="J333" s="238">
        <v>0</v>
      </c>
      <c r="K333" s="160">
        <v>7</v>
      </c>
      <c r="L333" s="160" t="s">
        <v>1810</v>
      </c>
    </row>
    <row r="334" spans="1:12" s="159" customFormat="1" ht="11">
      <c r="A334" s="160">
        <v>7</v>
      </c>
      <c r="B334" s="160">
        <v>38144898</v>
      </c>
      <c r="C334" s="160" t="s">
        <v>2271</v>
      </c>
      <c r="D334" s="160" t="s">
        <v>18</v>
      </c>
      <c r="E334" s="160" t="s">
        <v>20</v>
      </c>
      <c r="F334" s="235">
        <v>0.53580899999999998</v>
      </c>
      <c r="G334" s="235">
        <v>-6.6520999999999997E-2</v>
      </c>
      <c r="H334" s="235">
        <v>9.1459999999999996E-3</v>
      </c>
      <c r="I334" s="236">
        <v>1.2600000000000001E-12</v>
      </c>
      <c r="J334" s="238">
        <v>0</v>
      </c>
      <c r="K334" s="160">
        <v>7</v>
      </c>
      <c r="L334" s="160" t="s">
        <v>1810</v>
      </c>
    </row>
    <row r="335" spans="1:12" s="159" customFormat="1" ht="11">
      <c r="A335" s="160">
        <v>7</v>
      </c>
      <c r="B335" s="160">
        <v>38145606</v>
      </c>
      <c r="C335" s="160" t="s">
        <v>2270</v>
      </c>
      <c r="D335" s="160" t="s">
        <v>20</v>
      </c>
      <c r="E335" s="160" t="s">
        <v>14</v>
      </c>
      <c r="F335" s="235">
        <v>0.208065</v>
      </c>
      <c r="G335" s="235">
        <v>6.5710000000000005E-2</v>
      </c>
      <c r="H335" s="235">
        <v>1.0796999999999999E-2</v>
      </c>
      <c r="I335" s="236">
        <v>2.8699999999999998E-9</v>
      </c>
      <c r="J335" s="238">
        <v>0</v>
      </c>
      <c r="K335" s="160">
        <v>7</v>
      </c>
      <c r="L335" s="160" t="s">
        <v>1836</v>
      </c>
    </row>
    <row r="336" spans="1:12" s="159" customFormat="1" ht="11">
      <c r="A336" s="160">
        <v>7</v>
      </c>
      <c r="B336" s="160">
        <v>38146826</v>
      </c>
      <c r="C336" s="160" t="s">
        <v>2269</v>
      </c>
      <c r="D336" s="160" t="s">
        <v>18</v>
      </c>
      <c r="E336" s="160" t="s">
        <v>20</v>
      </c>
      <c r="F336" s="235">
        <v>0.210623</v>
      </c>
      <c r="G336" s="235">
        <v>-6.1976000000000003E-2</v>
      </c>
      <c r="H336" s="235">
        <v>1.0607999999999999E-2</v>
      </c>
      <c r="I336" s="236">
        <v>1.1900000000000001E-8</v>
      </c>
      <c r="J336" s="238">
        <v>0</v>
      </c>
      <c r="K336" s="160">
        <v>7</v>
      </c>
      <c r="L336" s="160" t="s">
        <v>1810</v>
      </c>
    </row>
    <row r="337" spans="1:12" s="159" customFormat="1" ht="11">
      <c r="A337" s="160">
        <v>7</v>
      </c>
      <c r="B337" s="160">
        <v>38148152</v>
      </c>
      <c r="C337" s="160" t="s">
        <v>2268</v>
      </c>
      <c r="D337" s="160" t="s">
        <v>14</v>
      </c>
      <c r="E337" s="160" t="s">
        <v>15</v>
      </c>
      <c r="F337" s="235">
        <v>0.210899</v>
      </c>
      <c r="G337" s="235">
        <v>-6.1942999999999998E-2</v>
      </c>
      <c r="H337" s="235">
        <v>1.0597000000000001E-2</v>
      </c>
      <c r="I337" s="236">
        <v>1.1700000000000001E-8</v>
      </c>
      <c r="J337" s="238">
        <v>0</v>
      </c>
      <c r="K337" s="160">
        <v>7</v>
      </c>
      <c r="L337" s="160" t="s">
        <v>1810</v>
      </c>
    </row>
    <row r="338" spans="1:12" s="159" customFormat="1" ht="11">
      <c r="A338" s="160">
        <v>7</v>
      </c>
      <c r="B338" s="160">
        <v>38149932</v>
      </c>
      <c r="C338" s="160" t="s">
        <v>2267</v>
      </c>
      <c r="D338" s="160" t="s">
        <v>15</v>
      </c>
      <c r="E338" s="160" t="s">
        <v>18</v>
      </c>
      <c r="F338" s="235">
        <v>0.51875199999999999</v>
      </c>
      <c r="G338" s="235">
        <v>-5.4332999999999999E-2</v>
      </c>
      <c r="H338" s="235">
        <v>8.7220000000000006E-3</v>
      </c>
      <c r="I338" s="236">
        <v>1.21E-9</v>
      </c>
      <c r="J338" s="238">
        <v>0.23179</v>
      </c>
      <c r="K338" s="160">
        <v>7</v>
      </c>
      <c r="L338" s="160" t="s">
        <v>1810</v>
      </c>
    </row>
    <row r="339" spans="1:12" s="159" customFormat="1" ht="11">
      <c r="A339" s="160">
        <v>7</v>
      </c>
      <c r="B339" s="160">
        <v>38150056</v>
      </c>
      <c r="C339" s="160" t="s">
        <v>2266</v>
      </c>
      <c r="D339" s="160" t="s">
        <v>14</v>
      </c>
      <c r="E339" s="160" t="s">
        <v>15</v>
      </c>
      <c r="F339" s="235">
        <v>0.51859299999999997</v>
      </c>
      <c r="G339" s="235">
        <v>-5.4129999999999998E-2</v>
      </c>
      <c r="H339" s="235">
        <v>8.7309999999999992E-3</v>
      </c>
      <c r="I339" s="236">
        <v>1.45E-9</v>
      </c>
      <c r="J339" s="238">
        <v>0.20907300000000001</v>
      </c>
      <c r="K339" s="160">
        <v>7</v>
      </c>
      <c r="L339" s="160" t="s">
        <v>1810</v>
      </c>
    </row>
    <row r="340" spans="1:12" s="159" customFormat="1" ht="11">
      <c r="A340" s="160">
        <v>7</v>
      </c>
      <c r="B340" s="160">
        <v>38151929</v>
      </c>
      <c r="C340" s="160" t="s">
        <v>2265</v>
      </c>
      <c r="D340" s="160" t="s">
        <v>20</v>
      </c>
      <c r="E340" s="160" t="s">
        <v>14</v>
      </c>
      <c r="F340" s="235">
        <v>0.212168</v>
      </c>
      <c r="G340" s="235">
        <v>-6.2616000000000005E-2</v>
      </c>
      <c r="H340" s="235">
        <v>1.0692999999999999E-2</v>
      </c>
      <c r="I340" s="236">
        <v>1.0999999999999999E-8</v>
      </c>
      <c r="J340" s="238">
        <v>0</v>
      </c>
      <c r="K340" s="160">
        <v>7</v>
      </c>
      <c r="L340" s="160" t="s">
        <v>1810</v>
      </c>
    </row>
    <row r="341" spans="1:12" s="159" customFormat="1" ht="11">
      <c r="A341" s="160">
        <v>7</v>
      </c>
      <c r="B341" s="160">
        <v>38152697</v>
      </c>
      <c r="C341" s="160" t="s">
        <v>2264</v>
      </c>
      <c r="D341" s="160" t="s">
        <v>14</v>
      </c>
      <c r="E341" s="160" t="s">
        <v>18</v>
      </c>
      <c r="F341" s="235">
        <v>0.536663</v>
      </c>
      <c r="G341" s="235">
        <v>-6.9820999999999994E-2</v>
      </c>
      <c r="H341" s="235">
        <v>9.5610000000000001E-3</v>
      </c>
      <c r="I341" s="236">
        <v>1.0300000000000001E-12</v>
      </c>
      <c r="J341" s="238">
        <v>0</v>
      </c>
      <c r="K341" s="160">
        <v>7</v>
      </c>
      <c r="L341" s="160" t="s">
        <v>1810</v>
      </c>
    </row>
    <row r="342" spans="1:12" s="159" customFormat="1" ht="11">
      <c r="A342" s="160">
        <v>7</v>
      </c>
      <c r="B342" s="160">
        <v>38152863</v>
      </c>
      <c r="C342" s="160" t="s">
        <v>2263</v>
      </c>
      <c r="D342" s="160" t="s">
        <v>20</v>
      </c>
      <c r="E342" s="160" t="s">
        <v>18</v>
      </c>
      <c r="F342" s="235">
        <v>0.34429900000000002</v>
      </c>
      <c r="G342" s="235">
        <v>5.6730000000000003E-2</v>
      </c>
      <c r="H342" s="235">
        <v>9.2980000000000007E-3</v>
      </c>
      <c r="I342" s="236">
        <v>2.6099999999999999E-9</v>
      </c>
      <c r="J342" s="238">
        <v>0.17191400000000001</v>
      </c>
      <c r="K342" s="160">
        <v>7</v>
      </c>
      <c r="L342" s="160" t="s">
        <v>1836</v>
      </c>
    </row>
    <row r="343" spans="1:12" s="159" customFormat="1" ht="11">
      <c r="A343" s="160">
        <v>7</v>
      </c>
      <c r="B343" s="160">
        <v>38152923</v>
      </c>
      <c r="C343" s="160" t="s">
        <v>2262</v>
      </c>
      <c r="D343" s="160" t="s">
        <v>18</v>
      </c>
      <c r="E343" s="160" t="s">
        <v>20</v>
      </c>
      <c r="F343" s="235">
        <v>0.34471200000000002</v>
      </c>
      <c r="G343" s="235">
        <v>5.6752999999999998E-2</v>
      </c>
      <c r="H343" s="235">
        <v>9.2919999999999999E-3</v>
      </c>
      <c r="I343" s="236">
        <v>2.5099999999999998E-9</v>
      </c>
      <c r="J343" s="238">
        <v>0.190972</v>
      </c>
      <c r="K343" s="160">
        <v>7</v>
      </c>
      <c r="L343" s="160" t="s">
        <v>1836</v>
      </c>
    </row>
    <row r="344" spans="1:12" s="159" customFormat="1" ht="11">
      <c r="A344" s="160">
        <v>7</v>
      </c>
      <c r="B344" s="160">
        <v>38153390</v>
      </c>
      <c r="C344" s="160" t="s">
        <v>707</v>
      </c>
      <c r="D344" s="160" t="s">
        <v>14</v>
      </c>
      <c r="E344" s="160" t="s">
        <v>15</v>
      </c>
      <c r="F344" s="235">
        <v>0.207068</v>
      </c>
      <c r="G344" s="235">
        <v>6.9568000000000005E-2</v>
      </c>
      <c r="H344" s="235">
        <v>1.0836999999999999E-2</v>
      </c>
      <c r="I344" s="236">
        <v>3.73E-10</v>
      </c>
      <c r="J344" s="238">
        <v>0</v>
      </c>
      <c r="K344" s="160">
        <v>7</v>
      </c>
      <c r="L344" s="160" t="s">
        <v>1836</v>
      </c>
    </row>
    <row r="345" spans="1:12" s="159" customFormat="1" ht="11">
      <c r="A345" s="160">
        <v>7</v>
      </c>
      <c r="B345" s="160">
        <v>38153650</v>
      </c>
      <c r="C345" s="160" t="s">
        <v>384</v>
      </c>
      <c r="D345" s="160" t="s">
        <v>18</v>
      </c>
      <c r="E345" s="160" t="s">
        <v>15</v>
      </c>
      <c r="F345" s="235">
        <v>0.20743300000000001</v>
      </c>
      <c r="G345" s="235">
        <v>7.0104E-2</v>
      </c>
      <c r="H345" s="235">
        <v>1.0848999999999999E-2</v>
      </c>
      <c r="I345" s="236">
        <v>2.8699999999999999E-10</v>
      </c>
      <c r="J345" s="238">
        <v>0</v>
      </c>
      <c r="K345" s="160">
        <v>7</v>
      </c>
      <c r="L345" s="160" t="s">
        <v>1836</v>
      </c>
    </row>
    <row r="346" spans="1:12" s="159" customFormat="1" ht="11">
      <c r="A346" s="160">
        <v>7</v>
      </c>
      <c r="B346" s="160">
        <v>38153747</v>
      </c>
      <c r="C346" s="160" t="s">
        <v>706</v>
      </c>
      <c r="D346" s="160" t="s">
        <v>14</v>
      </c>
      <c r="E346" s="160" t="s">
        <v>15</v>
      </c>
      <c r="F346" s="235">
        <v>0.20530599999999999</v>
      </c>
      <c r="G346" s="235">
        <v>6.9514999999999993E-2</v>
      </c>
      <c r="H346" s="235">
        <v>1.0954999999999999E-2</v>
      </c>
      <c r="I346" s="236">
        <v>5.9200000000000002E-10</v>
      </c>
      <c r="J346" s="238">
        <v>0</v>
      </c>
      <c r="K346" s="160">
        <v>7</v>
      </c>
      <c r="L346" s="160" t="s">
        <v>1836</v>
      </c>
    </row>
    <row r="347" spans="1:12" s="159" customFormat="1" ht="11">
      <c r="A347" s="160">
        <v>7</v>
      </c>
      <c r="B347" s="160">
        <v>38153760</v>
      </c>
      <c r="C347" s="160" t="s">
        <v>705</v>
      </c>
      <c r="D347" s="160" t="s">
        <v>14</v>
      </c>
      <c r="E347" s="160" t="s">
        <v>15</v>
      </c>
      <c r="F347" s="235">
        <v>0.205737</v>
      </c>
      <c r="G347" s="235">
        <v>6.9262000000000004E-2</v>
      </c>
      <c r="H347" s="235">
        <v>1.0942E-2</v>
      </c>
      <c r="I347" s="236">
        <v>6.5200000000000002E-10</v>
      </c>
      <c r="J347" s="238">
        <v>0</v>
      </c>
      <c r="K347" s="160">
        <v>7</v>
      </c>
      <c r="L347" s="160" t="s">
        <v>1836</v>
      </c>
    </row>
    <row r="348" spans="1:12" s="159" customFormat="1" ht="11">
      <c r="A348" s="160">
        <v>7</v>
      </c>
      <c r="B348" s="160">
        <v>38154542</v>
      </c>
      <c r="C348" s="160" t="s">
        <v>2261</v>
      </c>
      <c r="D348" s="160" t="s">
        <v>14</v>
      </c>
      <c r="E348" s="160" t="s">
        <v>15</v>
      </c>
      <c r="F348" s="235">
        <v>0.29489500000000002</v>
      </c>
      <c r="G348" s="235">
        <v>5.8823E-2</v>
      </c>
      <c r="H348" s="235">
        <v>9.7739999999999997E-3</v>
      </c>
      <c r="I348" s="236">
        <v>4.2700000000000004E-9</v>
      </c>
      <c r="J348" s="238">
        <v>0</v>
      </c>
      <c r="K348" s="160">
        <v>7</v>
      </c>
      <c r="L348" s="160" t="s">
        <v>1836</v>
      </c>
    </row>
    <row r="349" spans="1:12" s="159" customFormat="1" ht="11">
      <c r="A349" s="160">
        <v>7</v>
      </c>
      <c r="B349" s="160">
        <v>38156102</v>
      </c>
      <c r="C349" s="160" t="s">
        <v>2260</v>
      </c>
      <c r="D349" s="160" t="s">
        <v>14</v>
      </c>
      <c r="E349" s="160" t="s">
        <v>15</v>
      </c>
      <c r="F349" s="235">
        <v>0.17646800000000001</v>
      </c>
      <c r="G349" s="235">
        <v>7.4537000000000006E-2</v>
      </c>
      <c r="H349" s="235">
        <v>1.1533E-2</v>
      </c>
      <c r="I349" s="236">
        <v>2.84E-10</v>
      </c>
      <c r="J349" s="238">
        <v>0</v>
      </c>
      <c r="K349" s="160">
        <v>7</v>
      </c>
      <c r="L349" s="160" t="s">
        <v>1836</v>
      </c>
    </row>
    <row r="350" spans="1:12" s="159" customFormat="1" ht="11">
      <c r="A350" s="160">
        <v>7</v>
      </c>
      <c r="B350" s="160">
        <v>38157511</v>
      </c>
      <c r="C350" s="160" t="s">
        <v>2259</v>
      </c>
      <c r="D350" s="160" t="s">
        <v>20</v>
      </c>
      <c r="E350" s="160" t="s">
        <v>14</v>
      </c>
      <c r="F350" s="235">
        <v>0.17731</v>
      </c>
      <c r="G350" s="235">
        <v>7.3594000000000007E-2</v>
      </c>
      <c r="H350" s="235">
        <v>1.1558000000000001E-2</v>
      </c>
      <c r="I350" s="236">
        <v>5.1699999999999997E-10</v>
      </c>
      <c r="J350" s="238">
        <v>0</v>
      </c>
      <c r="K350" s="160">
        <v>7</v>
      </c>
      <c r="L350" s="160" t="s">
        <v>1836</v>
      </c>
    </row>
    <row r="351" spans="1:12" s="159" customFormat="1" ht="11">
      <c r="A351" s="160">
        <v>7</v>
      </c>
      <c r="B351" s="160">
        <v>96117918</v>
      </c>
      <c r="C351" s="160" t="s">
        <v>704</v>
      </c>
      <c r="D351" s="160" t="s">
        <v>20</v>
      </c>
      <c r="E351" s="160" t="s">
        <v>15</v>
      </c>
      <c r="F351" s="235">
        <v>0.52564</v>
      </c>
      <c r="G351" s="235">
        <v>-5.8087E-2</v>
      </c>
      <c r="H351" s="235">
        <v>9.3380000000000008E-3</v>
      </c>
      <c r="I351" s="236">
        <v>1.2799999999999999E-9</v>
      </c>
      <c r="J351" s="238">
        <v>0</v>
      </c>
      <c r="K351" s="160">
        <v>7</v>
      </c>
      <c r="L351" s="160" t="s">
        <v>1810</v>
      </c>
    </row>
    <row r="352" spans="1:12" s="159" customFormat="1" ht="11">
      <c r="A352" s="160">
        <v>7</v>
      </c>
      <c r="B352" s="160">
        <v>96120675</v>
      </c>
      <c r="C352" s="160" t="s">
        <v>703</v>
      </c>
      <c r="D352" s="160" t="s">
        <v>20</v>
      </c>
      <c r="E352" s="160" t="s">
        <v>15</v>
      </c>
      <c r="F352" s="235">
        <v>0.525227</v>
      </c>
      <c r="G352" s="235">
        <v>-5.9060000000000001E-2</v>
      </c>
      <c r="H352" s="235">
        <v>9.3019999999999995E-3</v>
      </c>
      <c r="I352" s="236">
        <v>5.7899999999999997E-10</v>
      </c>
      <c r="J352" s="238">
        <v>0</v>
      </c>
      <c r="K352" s="160">
        <v>7</v>
      </c>
      <c r="L352" s="160" t="s">
        <v>1810</v>
      </c>
    </row>
    <row r="353" spans="1:12" s="159" customFormat="1" ht="11">
      <c r="A353" s="160">
        <v>7</v>
      </c>
      <c r="B353" s="160">
        <v>96121636</v>
      </c>
      <c r="C353" s="160" t="s">
        <v>702</v>
      </c>
      <c r="D353" s="160" t="s">
        <v>14</v>
      </c>
      <c r="E353" s="160" t="s">
        <v>15</v>
      </c>
      <c r="F353" s="235">
        <v>0.525254</v>
      </c>
      <c r="G353" s="235">
        <v>-5.8880000000000002E-2</v>
      </c>
      <c r="H353" s="235">
        <v>9.299E-3</v>
      </c>
      <c r="I353" s="236">
        <v>6.4500000000000005E-10</v>
      </c>
      <c r="J353" s="238">
        <v>0</v>
      </c>
      <c r="K353" s="160">
        <v>7</v>
      </c>
      <c r="L353" s="160" t="s">
        <v>1810</v>
      </c>
    </row>
    <row r="354" spans="1:12" s="159" customFormat="1" ht="11">
      <c r="A354" s="160">
        <v>7</v>
      </c>
      <c r="B354" s="160">
        <v>96127355</v>
      </c>
      <c r="C354" s="160" t="s">
        <v>701</v>
      </c>
      <c r="D354" s="160" t="s">
        <v>20</v>
      </c>
      <c r="E354" s="160" t="s">
        <v>18</v>
      </c>
      <c r="F354" s="235">
        <v>0.52513299999999996</v>
      </c>
      <c r="G354" s="235">
        <v>-5.7887000000000001E-2</v>
      </c>
      <c r="H354" s="235">
        <v>9.2899999999999996E-3</v>
      </c>
      <c r="I354" s="236">
        <v>1.19E-9</v>
      </c>
      <c r="J354" s="238">
        <v>0</v>
      </c>
      <c r="K354" s="160">
        <v>7</v>
      </c>
      <c r="L354" s="160" t="s">
        <v>1810</v>
      </c>
    </row>
    <row r="355" spans="1:12" s="159" customFormat="1" ht="11">
      <c r="A355" s="160">
        <v>7</v>
      </c>
      <c r="B355" s="160">
        <v>96130553</v>
      </c>
      <c r="C355" s="160" t="s">
        <v>700</v>
      </c>
      <c r="D355" s="160" t="s">
        <v>15</v>
      </c>
      <c r="E355" s="160" t="s">
        <v>14</v>
      </c>
      <c r="F355" s="235">
        <v>0.52515100000000003</v>
      </c>
      <c r="G355" s="235">
        <v>-5.8289000000000001E-2</v>
      </c>
      <c r="H355" s="235">
        <v>9.2840000000000006E-3</v>
      </c>
      <c r="I355" s="236">
        <v>8.9400000000000001E-10</v>
      </c>
      <c r="J355" s="238">
        <v>0</v>
      </c>
      <c r="K355" s="160">
        <v>7</v>
      </c>
      <c r="L355" s="160" t="s">
        <v>1810</v>
      </c>
    </row>
    <row r="356" spans="1:12" s="159" customFormat="1" ht="11">
      <c r="A356" s="160">
        <v>7</v>
      </c>
      <c r="B356" s="160">
        <v>96131103</v>
      </c>
      <c r="C356" s="160" t="s">
        <v>699</v>
      </c>
      <c r="D356" s="160" t="s">
        <v>15</v>
      </c>
      <c r="E356" s="160" t="s">
        <v>14</v>
      </c>
      <c r="F356" s="235">
        <v>0.52372700000000005</v>
      </c>
      <c r="G356" s="235">
        <v>-5.7456E-2</v>
      </c>
      <c r="H356" s="235">
        <v>9.2169999999999995E-3</v>
      </c>
      <c r="I356" s="236">
        <v>1.1800000000000001E-9</v>
      </c>
      <c r="J356" s="238">
        <v>0</v>
      </c>
      <c r="K356" s="160">
        <v>7</v>
      </c>
      <c r="L356" s="160" t="s">
        <v>1810</v>
      </c>
    </row>
    <row r="357" spans="1:12" s="159" customFormat="1" ht="11">
      <c r="A357" s="160">
        <v>7</v>
      </c>
      <c r="B357" s="160">
        <v>96133319</v>
      </c>
      <c r="C357" s="160" t="s">
        <v>353</v>
      </c>
      <c r="D357" s="160" t="s">
        <v>20</v>
      </c>
      <c r="E357" s="160" t="s">
        <v>18</v>
      </c>
      <c r="F357" s="235">
        <v>0.33027400000000001</v>
      </c>
      <c r="G357" s="235">
        <v>-6.1835000000000001E-2</v>
      </c>
      <c r="H357" s="235">
        <v>9.2659999999999999E-3</v>
      </c>
      <c r="I357" s="236">
        <v>7.4000000000000003E-11</v>
      </c>
      <c r="J357" s="238">
        <v>0</v>
      </c>
      <c r="K357" s="160">
        <v>7</v>
      </c>
      <c r="L357" s="160" t="s">
        <v>1810</v>
      </c>
    </row>
    <row r="358" spans="1:12" s="159" customFormat="1" ht="11">
      <c r="A358" s="160">
        <v>7</v>
      </c>
      <c r="B358" s="160">
        <v>96133499</v>
      </c>
      <c r="C358" s="160" t="s">
        <v>698</v>
      </c>
      <c r="D358" s="160" t="s">
        <v>15</v>
      </c>
      <c r="E358" s="160" t="s">
        <v>18</v>
      </c>
      <c r="F358" s="235">
        <v>0.52531499999999998</v>
      </c>
      <c r="G358" s="235">
        <v>-5.9072E-2</v>
      </c>
      <c r="H358" s="235">
        <v>9.2790000000000008E-3</v>
      </c>
      <c r="I358" s="236">
        <v>5.2099999999999996E-10</v>
      </c>
      <c r="J358" s="238">
        <v>0</v>
      </c>
      <c r="K358" s="160">
        <v>7</v>
      </c>
      <c r="L358" s="160" t="s">
        <v>1810</v>
      </c>
    </row>
    <row r="359" spans="1:12" s="159" customFormat="1" ht="11">
      <c r="A359" s="160">
        <v>7</v>
      </c>
      <c r="B359" s="160">
        <v>96133531</v>
      </c>
      <c r="C359" s="160" t="s">
        <v>697</v>
      </c>
      <c r="D359" s="160" t="s">
        <v>14</v>
      </c>
      <c r="E359" s="160" t="s">
        <v>15</v>
      </c>
      <c r="F359" s="235">
        <v>0.52562900000000001</v>
      </c>
      <c r="G359" s="235">
        <v>-5.8968E-2</v>
      </c>
      <c r="H359" s="235">
        <v>9.2999999999999992E-3</v>
      </c>
      <c r="I359" s="236">
        <v>6.0899999999999996E-10</v>
      </c>
      <c r="J359" s="238">
        <v>0</v>
      </c>
      <c r="K359" s="160">
        <v>7</v>
      </c>
      <c r="L359" s="160" t="s">
        <v>1810</v>
      </c>
    </row>
    <row r="360" spans="1:12" s="159" customFormat="1" ht="11">
      <c r="A360" s="160">
        <v>7</v>
      </c>
      <c r="B360" s="160">
        <v>96133871</v>
      </c>
      <c r="C360" s="160" t="s">
        <v>696</v>
      </c>
      <c r="D360" s="160" t="s">
        <v>15</v>
      </c>
      <c r="E360" s="160" t="s">
        <v>18</v>
      </c>
      <c r="F360" s="235">
        <v>0.52370000000000005</v>
      </c>
      <c r="G360" s="235">
        <v>-5.7667000000000003E-2</v>
      </c>
      <c r="H360" s="235">
        <v>9.2180000000000005E-3</v>
      </c>
      <c r="I360" s="236">
        <v>1.02E-9</v>
      </c>
      <c r="J360" s="238">
        <v>0</v>
      </c>
      <c r="K360" s="160">
        <v>7</v>
      </c>
      <c r="L360" s="160" t="s">
        <v>1810</v>
      </c>
    </row>
    <row r="361" spans="1:12" s="159" customFormat="1" ht="11">
      <c r="A361" s="160">
        <v>7</v>
      </c>
      <c r="B361" s="160">
        <v>96134115</v>
      </c>
      <c r="C361" s="160" t="s">
        <v>695</v>
      </c>
      <c r="D361" s="160" t="s">
        <v>15</v>
      </c>
      <c r="E361" s="160" t="s">
        <v>20</v>
      </c>
      <c r="F361" s="235">
        <v>0.52512999999999999</v>
      </c>
      <c r="G361" s="235">
        <v>-5.8407000000000001E-2</v>
      </c>
      <c r="H361" s="235">
        <v>9.2919999999999999E-3</v>
      </c>
      <c r="I361" s="236">
        <v>8.5400000000000005E-10</v>
      </c>
      <c r="J361" s="238">
        <v>0</v>
      </c>
      <c r="K361" s="160">
        <v>7</v>
      </c>
      <c r="L361" s="160" t="s">
        <v>1810</v>
      </c>
    </row>
    <row r="362" spans="1:12" s="159" customFormat="1" ht="11">
      <c r="A362" s="160">
        <v>7</v>
      </c>
      <c r="B362" s="160">
        <v>96134401</v>
      </c>
      <c r="C362" s="160" t="s">
        <v>694</v>
      </c>
      <c r="D362" s="160" t="s">
        <v>20</v>
      </c>
      <c r="E362" s="160" t="s">
        <v>18</v>
      </c>
      <c r="F362" s="235">
        <v>0.52527400000000002</v>
      </c>
      <c r="G362" s="235">
        <v>-5.9705000000000001E-2</v>
      </c>
      <c r="H362" s="235">
        <v>9.214E-3</v>
      </c>
      <c r="I362" s="236">
        <v>2.55E-10</v>
      </c>
      <c r="J362" s="238">
        <v>0</v>
      </c>
      <c r="K362" s="160">
        <v>7</v>
      </c>
      <c r="L362" s="160" t="s">
        <v>1810</v>
      </c>
    </row>
    <row r="363" spans="1:12" s="159" customFormat="1" ht="11">
      <c r="A363" s="160">
        <v>7</v>
      </c>
      <c r="B363" s="160">
        <v>96135274</v>
      </c>
      <c r="C363" s="160" t="s">
        <v>693</v>
      </c>
      <c r="D363" s="160" t="s">
        <v>18</v>
      </c>
      <c r="E363" s="160" t="s">
        <v>20</v>
      </c>
      <c r="F363" s="235">
        <v>0.52504200000000001</v>
      </c>
      <c r="G363" s="235">
        <v>-5.7907E-2</v>
      </c>
      <c r="H363" s="235">
        <v>9.2960000000000004E-3</v>
      </c>
      <c r="I363" s="236">
        <v>1.21E-9</v>
      </c>
      <c r="J363" s="238">
        <v>0</v>
      </c>
      <c r="K363" s="160">
        <v>7</v>
      </c>
      <c r="L363" s="160" t="s">
        <v>1810</v>
      </c>
    </row>
    <row r="364" spans="1:12" s="159" customFormat="1" ht="11">
      <c r="A364" s="160">
        <v>7</v>
      </c>
      <c r="B364" s="160">
        <v>96136005</v>
      </c>
      <c r="C364" s="160" t="s">
        <v>691</v>
      </c>
      <c r="D364" s="160" t="s">
        <v>14</v>
      </c>
      <c r="E364" s="160" t="s">
        <v>20</v>
      </c>
      <c r="F364" s="235">
        <v>0.52559400000000001</v>
      </c>
      <c r="G364" s="235">
        <v>-5.8604999999999997E-2</v>
      </c>
      <c r="H364" s="235">
        <v>9.2949999999999994E-3</v>
      </c>
      <c r="I364" s="236">
        <v>7.5999999999999996E-10</v>
      </c>
      <c r="J364" s="238">
        <v>0</v>
      </c>
      <c r="K364" s="160">
        <v>7</v>
      </c>
      <c r="L364" s="160" t="s">
        <v>1810</v>
      </c>
    </row>
    <row r="365" spans="1:12" s="159" customFormat="1" ht="11">
      <c r="A365" s="160">
        <v>7</v>
      </c>
      <c r="B365" s="160">
        <v>96137674</v>
      </c>
      <c r="C365" s="160" t="s">
        <v>690</v>
      </c>
      <c r="D365" s="160" t="s">
        <v>18</v>
      </c>
      <c r="E365" s="160" t="s">
        <v>20</v>
      </c>
      <c r="F365" s="235">
        <v>0.52483599999999997</v>
      </c>
      <c r="G365" s="235">
        <v>-5.8320999999999998E-2</v>
      </c>
      <c r="H365" s="235">
        <v>9.2910000000000006E-3</v>
      </c>
      <c r="I365" s="236">
        <v>9.0299999999999998E-10</v>
      </c>
      <c r="J365" s="238">
        <v>0</v>
      </c>
      <c r="K365" s="160">
        <v>7</v>
      </c>
      <c r="L365" s="160" t="s">
        <v>1810</v>
      </c>
    </row>
    <row r="366" spans="1:12" s="159" customFormat="1" ht="11">
      <c r="A366" s="160">
        <v>7</v>
      </c>
      <c r="B366" s="160">
        <v>96141701</v>
      </c>
      <c r="C366" s="160" t="s">
        <v>689</v>
      </c>
      <c r="D366" s="160" t="s">
        <v>14</v>
      </c>
      <c r="E366" s="160" t="s">
        <v>15</v>
      </c>
      <c r="F366" s="235">
        <v>0.52473899999999996</v>
      </c>
      <c r="G366" s="235">
        <v>-6.0185000000000002E-2</v>
      </c>
      <c r="H366" s="235">
        <v>9.3089999999999996E-3</v>
      </c>
      <c r="I366" s="236">
        <v>2.8000000000000002E-10</v>
      </c>
      <c r="J366" s="238">
        <v>0</v>
      </c>
      <c r="K366" s="160">
        <v>7</v>
      </c>
      <c r="L366" s="160" t="s">
        <v>1810</v>
      </c>
    </row>
    <row r="367" spans="1:12" s="159" customFormat="1" ht="11">
      <c r="A367" s="160">
        <v>7</v>
      </c>
      <c r="B367" s="160">
        <v>96145105</v>
      </c>
      <c r="C367" s="160" t="s">
        <v>688</v>
      </c>
      <c r="D367" s="160" t="s">
        <v>18</v>
      </c>
      <c r="E367" s="160" t="s">
        <v>20</v>
      </c>
      <c r="F367" s="235">
        <v>0.525397</v>
      </c>
      <c r="G367" s="235">
        <v>-5.9665999999999997E-2</v>
      </c>
      <c r="H367" s="235">
        <v>9.3089999999999996E-3</v>
      </c>
      <c r="I367" s="236">
        <v>3.9700000000000002E-10</v>
      </c>
      <c r="J367" s="238">
        <v>0</v>
      </c>
      <c r="K367" s="160">
        <v>7</v>
      </c>
      <c r="L367" s="160" t="s">
        <v>1810</v>
      </c>
    </row>
    <row r="368" spans="1:12" s="159" customFormat="1" ht="11">
      <c r="A368" s="160">
        <v>7</v>
      </c>
      <c r="B368" s="160">
        <v>96146489</v>
      </c>
      <c r="C368" s="160" t="s">
        <v>687</v>
      </c>
      <c r="D368" s="160" t="s">
        <v>14</v>
      </c>
      <c r="E368" s="160" t="s">
        <v>15</v>
      </c>
      <c r="F368" s="235">
        <v>0.52499899999999999</v>
      </c>
      <c r="G368" s="235">
        <v>-5.9069999999999998E-2</v>
      </c>
      <c r="H368" s="235">
        <v>9.3039999999999998E-3</v>
      </c>
      <c r="I368" s="236">
        <v>5.7899999999999997E-10</v>
      </c>
      <c r="J368" s="238">
        <v>0</v>
      </c>
      <c r="K368" s="160">
        <v>7</v>
      </c>
      <c r="L368" s="160" t="s">
        <v>1810</v>
      </c>
    </row>
    <row r="369" spans="1:12" s="159" customFormat="1" ht="11">
      <c r="A369" s="160">
        <v>7</v>
      </c>
      <c r="B369" s="160">
        <v>96148577</v>
      </c>
      <c r="C369" s="160" t="s">
        <v>686</v>
      </c>
      <c r="D369" s="160" t="s">
        <v>14</v>
      </c>
      <c r="E369" s="160" t="s">
        <v>15</v>
      </c>
      <c r="F369" s="235">
        <v>0.524563</v>
      </c>
      <c r="G369" s="235">
        <v>-5.9803000000000002E-2</v>
      </c>
      <c r="H369" s="235">
        <v>9.2999999999999992E-3</v>
      </c>
      <c r="I369" s="236">
        <v>3.4899999999999998E-10</v>
      </c>
      <c r="J369" s="238">
        <v>0</v>
      </c>
      <c r="K369" s="160">
        <v>7</v>
      </c>
      <c r="L369" s="160" t="s">
        <v>1810</v>
      </c>
    </row>
    <row r="370" spans="1:12" s="159" customFormat="1" ht="11">
      <c r="A370" s="160">
        <v>7</v>
      </c>
      <c r="B370" s="160">
        <v>96154912</v>
      </c>
      <c r="C370" s="160" t="s">
        <v>383</v>
      </c>
      <c r="D370" s="160" t="s">
        <v>20</v>
      </c>
      <c r="E370" s="160" t="s">
        <v>15</v>
      </c>
      <c r="F370" s="235">
        <v>0.523787</v>
      </c>
      <c r="G370" s="235">
        <v>-5.9663000000000001E-2</v>
      </c>
      <c r="H370" s="235">
        <v>9.2910000000000006E-3</v>
      </c>
      <c r="I370" s="236">
        <v>3.6900000000000002E-10</v>
      </c>
      <c r="J370" s="238">
        <v>0</v>
      </c>
      <c r="K370" s="160">
        <v>7</v>
      </c>
      <c r="L370" s="160" t="s">
        <v>1810</v>
      </c>
    </row>
    <row r="371" spans="1:12" s="159" customFormat="1" ht="11">
      <c r="A371" s="160">
        <v>7</v>
      </c>
      <c r="B371" s="160">
        <v>120966790</v>
      </c>
      <c r="C371" s="160" t="s">
        <v>143</v>
      </c>
      <c r="D371" s="160" t="s">
        <v>20</v>
      </c>
      <c r="E371" s="160" t="s">
        <v>18</v>
      </c>
      <c r="F371" s="235">
        <v>0.25729600000000002</v>
      </c>
      <c r="G371" s="235">
        <v>7.3751999999999998E-2</v>
      </c>
      <c r="H371" s="235">
        <v>9.9129999999999999E-3</v>
      </c>
      <c r="I371" s="236">
        <v>3.8499999999999998E-13</v>
      </c>
      <c r="J371" s="238">
        <v>0.49758999999999998</v>
      </c>
      <c r="K371" s="160">
        <v>7</v>
      </c>
      <c r="L371" s="160" t="s">
        <v>1836</v>
      </c>
    </row>
    <row r="372" spans="1:12" s="159" customFormat="1" ht="11">
      <c r="A372" s="160">
        <v>7</v>
      </c>
      <c r="B372" s="160">
        <v>120974765</v>
      </c>
      <c r="C372" s="160" t="s">
        <v>146</v>
      </c>
      <c r="D372" s="160" t="s">
        <v>20</v>
      </c>
      <c r="E372" s="160" t="s">
        <v>18</v>
      </c>
      <c r="F372" s="235">
        <v>0.27419700000000002</v>
      </c>
      <c r="G372" s="235">
        <v>7.3270000000000002E-2</v>
      </c>
      <c r="H372" s="235">
        <v>9.7020000000000006E-3</v>
      </c>
      <c r="I372" s="236">
        <v>1.7000000000000001E-13</v>
      </c>
      <c r="J372" s="238">
        <v>0.52888299999999999</v>
      </c>
      <c r="K372" s="160">
        <v>7</v>
      </c>
      <c r="L372" s="160" t="s">
        <v>1836</v>
      </c>
    </row>
    <row r="373" spans="1:12" s="159" customFormat="1" ht="11">
      <c r="A373" s="160">
        <v>7</v>
      </c>
      <c r="B373" s="160">
        <v>120977734</v>
      </c>
      <c r="C373" s="160" t="s">
        <v>147</v>
      </c>
      <c r="D373" s="160" t="s">
        <v>18</v>
      </c>
      <c r="E373" s="160" t="s">
        <v>20</v>
      </c>
      <c r="F373" s="235">
        <v>0.274173</v>
      </c>
      <c r="G373" s="235">
        <v>7.3007000000000002E-2</v>
      </c>
      <c r="H373" s="235">
        <v>9.7029999999999998E-3</v>
      </c>
      <c r="I373" s="236">
        <v>2.0899999999999999E-13</v>
      </c>
      <c r="J373" s="238">
        <v>0.508162</v>
      </c>
      <c r="K373" s="160">
        <v>7</v>
      </c>
      <c r="L373" s="160" t="s">
        <v>1836</v>
      </c>
    </row>
    <row r="374" spans="1:12" s="159" customFormat="1" ht="11">
      <c r="A374" s="160">
        <v>7</v>
      </c>
      <c r="B374" s="160">
        <v>120983343</v>
      </c>
      <c r="C374" s="160" t="s">
        <v>149</v>
      </c>
      <c r="D374" s="160" t="s">
        <v>20</v>
      </c>
      <c r="E374" s="160" t="s">
        <v>18</v>
      </c>
      <c r="F374" s="235">
        <v>0.27398</v>
      </c>
      <c r="G374" s="235">
        <v>7.2616E-2</v>
      </c>
      <c r="H374" s="235">
        <v>9.7070000000000004E-3</v>
      </c>
      <c r="I374" s="236">
        <v>2.8599999999999999E-13</v>
      </c>
      <c r="J374" s="238">
        <v>0.52149699999999999</v>
      </c>
      <c r="K374" s="160">
        <v>7</v>
      </c>
      <c r="L374" s="160" t="s">
        <v>1836</v>
      </c>
    </row>
    <row r="375" spans="1:12" s="159" customFormat="1" ht="11">
      <c r="A375" s="160">
        <v>7</v>
      </c>
      <c r="B375" s="160">
        <v>120994169</v>
      </c>
      <c r="C375" s="160" t="s">
        <v>152</v>
      </c>
      <c r="D375" s="160" t="s">
        <v>14</v>
      </c>
      <c r="E375" s="160" t="s">
        <v>20</v>
      </c>
      <c r="F375" s="235">
        <v>0.27337099999999998</v>
      </c>
      <c r="G375" s="235">
        <v>7.4825000000000003E-2</v>
      </c>
      <c r="H375" s="235">
        <v>9.724E-3</v>
      </c>
      <c r="I375" s="236">
        <v>5.9400000000000004E-14</v>
      </c>
      <c r="J375" s="238">
        <v>0.52242900000000003</v>
      </c>
      <c r="K375" s="160">
        <v>7</v>
      </c>
      <c r="L375" s="160" t="s">
        <v>1836</v>
      </c>
    </row>
    <row r="376" spans="1:12" s="159" customFormat="1" ht="11">
      <c r="A376" s="160">
        <v>7</v>
      </c>
      <c r="B376" s="160">
        <v>121000718</v>
      </c>
      <c r="C376" s="160" t="s">
        <v>157</v>
      </c>
      <c r="D376" s="160" t="s">
        <v>14</v>
      </c>
      <c r="E376" s="160" t="s">
        <v>15</v>
      </c>
      <c r="F376" s="235">
        <v>0.27329399999999998</v>
      </c>
      <c r="G376" s="235">
        <v>7.5102000000000002E-2</v>
      </c>
      <c r="H376" s="235">
        <v>9.698E-3</v>
      </c>
      <c r="I376" s="236">
        <v>4.1100000000000003E-14</v>
      </c>
      <c r="J376" s="238">
        <v>0.50349200000000005</v>
      </c>
      <c r="K376" s="160">
        <v>7</v>
      </c>
      <c r="L376" s="160" t="s">
        <v>1836</v>
      </c>
    </row>
    <row r="377" spans="1:12" s="159" customFormat="1" ht="11">
      <c r="A377" s="160">
        <v>7</v>
      </c>
      <c r="B377" s="160">
        <v>121000931</v>
      </c>
      <c r="C377" s="160" t="s">
        <v>158</v>
      </c>
      <c r="D377" s="160" t="s">
        <v>20</v>
      </c>
      <c r="E377" s="160" t="s">
        <v>18</v>
      </c>
      <c r="F377" s="235">
        <v>0.273812</v>
      </c>
      <c r="G377" s="235">
        <v>7.4526999999999996E-2</v>
      </c>
      <c r="H377" s="235">
        <v>9.6869999999999994E-3</v>
      </c>
      <c r="I377" s="236">
        <v>5.9999999999999997E-14</v>
      </c>
      <c r="J377" s="238">
        <v>0.51576500000000003</v>
      </c>
      <c r="K377" s="160">
        <v>7</v>
      </c>
      <c r="L377" s="160" t="s">
        <v>1836</v>
      </c>
    </row>
    <row r="378" spans="1:12" s="159" customFormat="1" ht="11">
      <c r="A378" s="160">
        <v>7</v>
      </c>
      <c r="B378" s="160">
        <v>121005636</v>
      </c>
      <c r="C378" s="160" t="s">
        <v>159</v>
      </c>
      <c r="D378" s="160" t="s">
        <v>18</v>
      </c>
      <c r="E378" s="160" t="s">
        <v>14</v>
      </c>
      <c r="F378" s="235">
        <v>0.27319199999999999</v>
      </c>
      <c r="G378" s="235">
        <v>7.4746000000000007E-2</v>
      </c>
      <c r="H378" s="235">
        <v>9.7099999999999999E-3</v>
      </c>
      <c r="I378" s="236">
        <v>5.8000000000000005E-14</v>
      </c>
      <c r="J378" s="238">
        <v>0.52221300000000004</v>
      </c>
      <c r="K378" s="160">
        <v>7</v>
      </c>
      <c r="L378" s="160" t="s">
        <v>1836</v>
      </c>
    </row>
    <row r="379" spans="1:12" s="159" customFormat="1" ht="11">
      <c r="A379" s="160">
        <v>7</v>
      </c>
      <c r="B379" s="160">
        <v>121017474</v>
      </c>
      <c r="C379" s="160" t="s">
        <v>161</v>
      </c>
      <c r="D379" s="160" t="s">
        <v>18</v>
      </c>
      <c r="E379" s="160" t="s">
        <v>15</v>
      </c>
      <c r="F379" s="235">
        <v>0.26878000000000002</v>
      </c>
      <c r="G379" s="235">
        <v>7.3879E-2</v>
      </c>
      <c r="H379" s="235">
        <v>9.7590000000000003E-3</v>
      </c>
      <c r="I379" s="236">
        <v>1.49E-13</v>
      </c>
      <c r="J379" s="238">
        <v>0.56980299999999995</v>
      </c>
      <c r="K379" s="160">
        <v>7</v>
      </c>
      <c r="L379" s="160" t="s">
        <v>1836</v>
      </c>
    </row>
    <row r="380" spans="1:12" s="159" customFormat="1" ht="11">
      <c r="A380" s="160">
        <v>7</v>
      </c>
      <c r="B380" s="160">
        <v>121018579</v>
      </c>
      <c r="C380" s="160" t="s">
        <v>163</v>
      </c>
      <c r="D380" s="160" t="s">
        <v>14</v>
      </c>
      <c r="E380" s="160" t="s">
        <v>15</v>
      </c>
      <c r="F380" s="235">
        <v>0.26896100000000001</v>
      </c>
      <c r="G380" s="235">
        <v>7.3805999999999997E-2</v>
      </c>
      <c r="H380" s="235">
        <v>9.7529999999999995E-3</v>
      </c>
      <c r="I380" s="236">
        <v>1.5200000000000001E-13</v>
      </c>
      <c r="J380" s="238">
        <v>0.56870900000000002</v>
      </c>
      <c r="K380" s="160">
        <v>7</v>
      </c>
      <c r="L380" s="160" t="s">
        <v>1836</v>
      </c>
    </row>
    <row r="381" spans="1:12" s="159" customFormat="1" ht="11">
      <c r="A381" s="160">
        <v>7</v>
      </c>
      <c r="B381" s="160">
        <v>121018857</v>
      </c>
      <c r="C381" s="160" t="s">
        <v>164</v>
      </c>
      <c r="D381" s="160" t="s">
        <v>14</v>
      </c>
      <c r="E381" s="160" t="s">
        <v>18</v>
      </c>
      <c r="F381" s="235">
        <v>0.26893</v>
      </c>
      <c r="G381" s="235">
        <v>7.4143000000000001E-2</v>
      </c>
      <c r="H381" s="235">
        <v>9.7549999999999998E-3</v>
      </c>
      <c r="I381" s="236">
        <v>1.19E-13</v>
      </c>
      <c r="J381" s="238">
        <v>0.57999900000000004</v>
      </c>
      <c r="K381" s="160">
        <v>7</v>
      </c>
      <c r="L381" s="160" t="s">
        <v>1836</v>
      </c>
    </row>
    <row r="382" spans="1:12" s="159" customFormat="1" ht="11">
      <c r="A382" s="160">
        <v>7</v>
      </c>
      <c r="B382" s="160">
        <v>121025502</v>
      </c>
      <c r="C382" s="160" t="s">
        <v>165</v>
      </c>
      <c r="D382" s="160" t="s">
        <v>15</v>
      </c>
      <c r="E382" s="160" t="s">
        <v>14</v>
      </c>
      <c r="F382" s="235">
        <v>0.26883600000000002</v>
      </c>
      <c r="G382" s="235">
        <v>7.3427999999999993E-2</v>
      </c>
      <c r="H382" s="235">
        <v>9.7599999999999996E-3</v>
      </c>
      <c r="I382" s="236">
        <v>2.0999999999999999E-13</v>
      </c>
      <c r="J382" s="238">
        <v>0.57024699999999995</v>
      </c>
      <c r="K382" s="160">
        <v>7</v>
      </c>
      <c r="L382" s="160" t="s">
        <v>1836</v>
      </c>
    </row>
    <row r="383" spans="1:12" s="159" customFormat="1" ht="11">
      <c r="A383" s="160">
        <v>7</v>
      </c>
      <c r="B383" s="160">
        <v>121027434</v>
      </c>
      <c r="C383" s="160" t="s">
        <v>166</v>
      </c>
      <c r="D383" s="160" t="s">
        <v>14</v>
      </c>
      <c r="E383" s="160" t="s">
        <v>15</v>
      </c>
      <c r="F383" s="235">
        <v>0.26354</v>
      </c>
      <c r="G383" s="235">
        <v>7.3840000000000003E-2</v>
      </c>
      <c r="H383" s="235">
        <v>9.8809999999999992E-3</v>
      </c>
      <c r="I383" s="236">
        <v>3.0300000000000002E-13</v>
      </c>
      <c r="J383" s="238">
        <v>0.56702799999999998</v>
      </c>
      <c r="K383" s="160">
        <v>7</v>
      </c>
      <c r="L383" s="160" t="s">
        <v>1836</v>
      </c>
    </row>
    <row r="384" spans="1:12" s="159" customFormat="1" ht="11">
      <c r="A384" s="160">
        <v>7</v>
      </c>
      <c r="B384" s="160">
        <v>121033121</v>
      </c>
      <c r="C384" s="160" t="s">
        <v>169</v>
      </c>
      <c r="D384" s="160" t="s">
        <v>15</v>
      </c>
      <c r="E384" s="160" t="s">
        <v>14</v>
      </c>
      <c r="F384" s="235">
        <v>0.27898099999999998</v>
      </c>
      <c r="G384" s="235">
        <v>7.1793999999999997E-2</v>
      </c>
      <c r="H384" s="235">
        <v>9.7549999999999998E-3</v>
      </c>
      <c r="I384" s="236">
        <v>6.8500000000000001E-13</v>
      </c>
      <c r="J384" s="238">
        <v>0.61001000000000005</v>
      </c>
      <c r="K384" s="160">
        <v>7</v>
      </c>
      <c r="L384" s="160" t="s">
        <v>1836</v>
      </c>
    </row>
    <row r="385" spans="1:12" s="159" customFormat="1" ht="11">
      <c r="A385" s="160">
        <v>7</v>
      </c>
      <c r="B385" s="160">
        <v>121040336</v>
      </c>
      <c r="C385" s="160" t="s">
        <v>171</v>
      </c>
      <c r="D385" s="160" t="s">
        <v>14</v>
      </c>
      <c r="E385" s="160" t="s">
        <v>20</v>
      </c>
      <c r="F385" s="235">
        <v>0.27528900000000001</v>
      </c>
      <c r="G385" s="235">
        <v>6.9195000000000007E-2</v>
      </c>
      <c r="H385" s="235">
        <v>1.0132E-2</v>
      </c>
      <c r="I385" s="236">
        <v>2.6499999999999999E-11</v>
      </c>
      <c r="J385" s="238">
        <v>0.55955699999999997</v>
      </c>
      <c r="K385" s="160">
        <v>7</v>
      </c>
      <c r="L385" s="160" t="s">
        <v>1836</v>
      </c>
    </row>
    <row r="386" spans="1:12" s="159" customFormat="1" ht="11">
      <c r="A386" s="160">
        <v>7</v>
      </c>
      <c r="B386" s="160">
        <v>121040782</v>
      </c>
      <c r="C386" s="160" t="s">
        <v>172</v>
      </c>
      <c r="D386" s="160" t="s">
        <v>18</v>
      </c>
      <c r="E386" s="160" t="s">
        <v>20</v>
      </c>
      <c r="F386" s="235">
        <v>0.27493099999999998</v>
      </c>
      <c r="G386" s="235">
        <v>6.9569000000000006E-2</v>
      </c>
      <c r="H386" s="235">
        <v>1.0146000000000001E-2</v>
      </c>
      <c r="I386" s="236">
        <v>2.21E-11</v>
      </c>
      <c r="J386" s="238">
        <v>0.582237</v>
      </c>
      <c r="K386" s="160">
        <v>7</v>
      </c>
      <c r="L386" s="160" t="s">
        <v>1836</v>
      </c>
    </row>
    <row r="387" spans="1:12" s="159" customFormat="1" ht="11">
      <c r="A387" s="160">
        <v>8</v>
      </c>
      <c r="B387" s="160">
        <v>119825558</v>
      </c>
      <c r="C387" s="160" t="s">
        <v>2258</v>
      </c>
      <c r="D387" s="160" t="s">
        <v>18</v>
      </c>
      <c r="E387" s="160" t="s">
        <v>20</v>
      </c>
      <c r="F387" s="235">
        <v>0.52014000000000005</v>
      </c>
      <c r="G387" s="235">
        <v>-5.4275999999999998E-2</v>
      </c>
      <c r="H387" s="235">
        <v>8.9320000000000007E-3</v>
      </c>
      <c r="I387" s="236">
        <v>3.0300000000000001E-9</v>
      </c>
      <c r="J387" s="238">
        <v>0</v>
      </c>
      <c r="K387" s="160">
        <v>7</v>
      </c>
      <c r="L387" s="160" t="s">
        <v>1810</v>
      </c>
    </row>
    <row r="388" spans="1:12" s="159" customFormat="1" ht="11">
      <c r="A388" s="160">
        <v>8</v>
      </c>
      <c r="B388" s="160">
        <v>119826164</v>
      </c>
      <c r="C388" s="160" t="s">
        <v>2257</v>
      </c>
      <c r="D388" s="160" t="s">
        <v>15</v>
      </c>
      <c r="E388" s="160" t="s">
        <v>18</v>
      </c>
      <c r="F388" s="235">
        <v>0.51936899999999997</v>
      </c>
      <c r="G388" s="235">
        <v>-5.5015000000000001E-2</v>
      </c>
      <c r="H388" s="235">
        <v>8.9300000000000004E-3</v>
      </c>
      <c r="I388" s="236">
        <v>1.8300000000000001E-9</v>
      </c>
      <c r="J388" s="238">
        <v>0</v>
      </c>
      <c r="K388" s="160">
        <v>7</v>
      </c>
      <c r="L388" s="160" t="s">
        <v>1810</v>
      </c>
    </row>
    <row r="389" spans="1:12" s="159" customFormat="1" ht="11">
      <c r="A389" s="160">
        <v>8</v>
      </c>
      <c r="B389" s="160">
        <v>119834468</v>
      </c>
      <c r="C389" s="160" t="s">
        <v>2256</v>
      </c>
      <c r="D389" s="160" t="s">
        <v>15</v>
      </c>
      <c r="E389" s="160" t="s">
        <v>14</v>
      </c>
      <c r="F389" s="235">
        <v>0.52017199999999997</v>
      </c>
      <c r="G389" s="235">
        <v>-5.4487000000000001E-2</v>
      </c>
      <c r="H389" s="235">
        <v>8.9219999999999994E-3</v>
      </c>
      <c r="I389" s="236">
        <v>2.5300000000000002E-9</v>
      </c>
      <c r="J389" s="238">
        <v>0</v>
      </c>
      <c r="K389" s="160">
        <v>7</v>
      </c>
      <c r="L389" s="160" t="s">
        <v>1810</v>
      </c>
    </row>
    <row r="390" spans="1:12" s="159" customFormat="1" ht="11">
      <c r="A390" s="160">
        <v>8</v>
      </c>
      <c r="B390" s="160">
        <v>119836572</v>
      </c>
      <c r="C390" s="160" t="s">
        <v>2255</v>
      </c>
      <c r="D390" s="160" t="s">
        <v>14</v>
      </c>
      <c r="E390" s="160" t="s">
        <v>15</v>
      </c>
      <c r="F390" s="235">
        <v>0.52054900000000004</v>
      </c>
      <c r="G390" s="235">
        <v>-5.4891000000000002E-2</v>
      </c>
      <c r="H390" s="235">
        <v>8.9009999999999992E-3</v>
      </c>
      <c r="I390" s="236">
        <v>1.7700000000000001E-9</v>
      </c>
      <c r="J390" s="238">
        <v>0</v>
      </c>
      <c r="K390" s="160">
        <v>7</v>
      </c>
      <c r="L390" s="160" t="s">
        <v>1810</v>
      </c>
    </row>
    <row r="391" spans="1:12" s="159" customFormat="1" ht="11">
      <c r="A391" s="160">
        <v>8</v>
      </c>
      <c r="B391" s="160">
        <v>119837151</v>
      </c>
      <c r="C391" s="160" t="s">
        <v>2254</v>
      </c>
      <c r="D391" s="160" t="s">
        <v>18</v>
      </c>
      <c r="E391" s="160" t="s">
        <v>20</v>
      </c>
      <c r="F391" s="235">
        <v>0.52027999999999996</v>
      </c>
      <c r="G391" s="235">
        <v>-5.4919999999999997E-2</v>
      </c>
      <c r="H391" s="235">
        <v>8.9130000000000008E-3</v>
      </c>
      <c r="I391" s="236">
        <v>1.8199999999999999E-9</v>
      </c>
      <c r="J391" s="238">
        <v>0</v>
      </c>
      <c r="K391" s="160">
        <v>7</v>
      </c>
      <c r="L391" s="160" t="s">
        <v>1810</v>
      </c>
    </row>
    <row r="392" spans="1:12" s="159" customFormat="1" ht="11">
      <c r="A392" s="160">
        <v>8</v>
      </c>
      <c r="B392" s="160">
        <v>119843056</v>
      </c>
      <c r="C392" s="160" t="s">
        <v>2253</v>
      </c>
      <c r="D392" s="160" t="s">
        <v>18</v>
      </c>
      <c r="E392" s="160" t="s">
        <v>20</v>
      </c>
      <c r="F392" s="235">
        <v>0.51985499999999996</v>
      </c>
      <c r="G392" s="235">
        <v>-5.493E-2</v>
      </c>
      <c r="H392" s="235">
        <v>8.9099999999999995E-3</v>
      </c>
      <c r="I392" s="236">
        <v>1.7800000000000001E-9</v>
      </c>
      <c r="J392" s="238">
        <v>0</v>
      </c>
      <c r="K392" s="160">
        <v>7</v>
      </c>
      <c r="L392" s="160" t="s">
        <v>1810</v>
      </c>
    </row>
    <row r="393" spans="1:12" s="159" customFormat="1" ht="11">
      <c r="A393" s="160">
        <v>8</v>
      </c>
      <c r="B393" s="160">
        <v>119846666</v>
      </c>
      <c r="C393" s="160" t="s">
        <v>2252</v>
      </c>
      <c r="D393" s="160" t="s">
        <v>14</v>
      </c>
      <c r="E393" s="160" t="s">
        <v>15</v>
      </c>
      <c r="F393" s="235">
        <v>0.520347</v>
      </c>
      <c r="G393" s="235">
        <v>-5.4391000000000002E-2</v>
      </c>
      <c r="H393" s="235">
        <v>8.9110000000000005E-3</v>
      </c>
      <c r="I393" s="236">
        <v>2.5800000000000002E-9</v>
      </c>
      <c r="J393" s="238">
        <v>0</v>
      </c>
      <c r="K393" s="160">
        <v>7</v>
      </c>
      <c r="L393" s="160" t="s">
        <v>1810</v>
      </c>
    </row>
    <row r="394" spans="1:12" s="159" customFormat="1" ht="11">
      <c r="A394" s="160">
        <v>8</v>
      </c>
      <c r="B394" s="160">
        <v>119852446</v>
      </c>
      <c r="C394" s="160" t="s">
        <v>2251</v>
      </c>
      <c r="D394" s="160" t="s">
        <v>18</v>
      </c>
      <c r="E394" s="160" t="s">
        <v>20</v>
      </c>
      <c r="F394" s="235">
        <v>0.52030799999999999</v>
      </c>
      <c r="G394" s="235">
        <v>-5.3726000000000003E-2</v>
      </c>
      <c r="H394" s="235">
        <v>8.9180000000000006E-3</v>
      </c>
      <c r="I394" s="236">
        <v>4.1199999999999998E-9</v>
      </c>
      <c r="J394" s="238">
        <v>0</v>
      </c>
      <c r="K394" s="160">
        <v>7</v>
      </c>
      <c r="L394" s="160" t="s">
        <v>1810</v>
      </c>
    </row>
    <row r="395" spans="1:12" s="159" customFormat="1" ht="11">
      <c r="A395" s="160">
        <v>8</v>
      </c>
      <c r="B395" s="160">
        <v>119858126</v>
      </c>
      <c r="C395" s="160" t="s">
        <v>2250</v>
      </c>
      <c r="D395" s="160" t="s">
        <v>15</v>
      </c>
      <c r="E395" s="160" t="s">
        <v>14</v>
      </c>
      <c r="F395" s="235">
        <v>0.51954100000000003</v>
      </c>
      <c r="G395" s="235">
        <v>-5.5535000000000001E-2</v>
      </c>
      <c r="H395" s="235">
        <v>8.9840000000000007E-3</v>
      </c>
      <c r="I395" s="236">
        <v>1.61E-9</v>
      </c>
      <c r="J395" s="238">
        <v>0.25769900000000001</v>
      </c>
      <c r="K395" s="160">
        <v>7</v>
      </c>
      <c r="L395" s="160" t="s">
        <v>1810</v>
      </c>
    </row>
    <row r="396" spans="1:12" s="159" customFormat="1" ht="11">
      <c r="A396" s="160">
        <v>8</v>
      </c>
      <c r="B396" s="160">
        <v>119859169</v>
      </c>
      <c r="C396" s="160" t="s">
        <v>2249</v>
      </c>
      <c r="D396" s="160" t="s">
        <v>20</v>
      </c>
      <c r="E396" s="160" t="s">
        <v>18</v>
      </c>
      <c r="F396" s="235">
        <v>0.51973499999999995</v>
      </c>
      <c r="G396" s="235">
        <v>-5.5398000000000003E-2</v>
      </c>
      <c r="H396" s="235">
        <v>8.9540000000000002E-3</v>
      </c>
      <c r="I396" s="236">
        <v>1.56E-9</v>
      </c>
      <c r="J396" s="238">
        <v>0.28994599999999998</v>
      </c>
      <c r="K396" s="160">
        <v>7</v>
      </c>
      <c r="L396" s="160" t="s">
        <v>1810</v>
      </c>
    </row>
    <row r="397" spans="1:12" s="159" customFormat="1" ht="11">
      <c r="A397" s="160">
        <v>8</v>
      </c>
      <c r="B397" s="160">
        <v>119859675</v>
      </c>
      <c r="C397" s="160" t="s">
        <v>2248</v>
      </c>
      <c r="D397" s="160" t="s">
        <v>14</v>
      </c>
      <c r="E397" s="160" t="s">
        <v>20</v>
      </c>
      <c r="F397" s="235">
        <v>0.51954900000000004</v>
      </c>
      <c r="G397" s="235">
        <v>-5.4856000000000002E-2</v>
      </c>
      <c r="H397" s="235">
        <v>8.933E-3</v>
      </c>
      <c r="I397" s="236">
        <v>2.0599999999999999E-9</v>
      </c>
      <c r="J397" s="238">
        <v>0.311228</v>
      </c>
      <c r="K397" s="160">
        <v>7</v>
      </c>
      <c r="L397" s="160" t="s">
        <v>1810</v>
      </c>
    </row>
    <row r="398" spans="1:12" s="159" customFormat="1" ht="11">
      <c r="A398" s="160">
        <v>8</v>
      </c>
      <c r="B398" s="160">
        <v>119859758</v>
      </c>
      <c r="C398" s="160" t="s">
        <v>2247</v>
      </c>
      <c r="D398" s="160" t="s">
        <v>20</v>
      </c>
      <c r="E398" s="160" t="s">
        <v>15</v>
      </c>
      <c r="F398" s="235">
        <v>0.51772399999999996</v>
      </c>
      <c r="G398" s="235">
        <v>-5.4647000000000001E-2</v>
      </c>
      <c r="H398" s="235">
        <v>8.8570000000000003E-3</v>
      </c>
      <c r="I398" s="236">
        <v>1.73E-9</v>
      </c>
      <c r="J398" s="238">
        <v>0.39522499999999999</v>
      </c>
      <c r="K398" s="160">
        <v>7</v>
      </c>
      <c r="L398" s="160" t="s">
        <v>1810</v>
      </c>
    </row>
    <row r="399" spans="1:12" s="159" customFormat="1" ht="11">
      <c r="A399" s="160">
        <v>8</v>
      </c>
      <c r="B399" s="160">
        <v>119859803</v>
      </c>
      <c r="C399" s="160" t="s">
        <v>2246</v>
      </c>
      <c r="D399" s="160" t="s">
        <v>18</v>
      </c>
      <c r="E399" s="160" t="s">
        <v>20</v>
      </c>
      <c r="F399" s="235">
        <v>0.51955799999999996</v>
      </c>
      <c r="G399" s="235">
        <v>-5.5347E-2</v>
      </c>
      <c r="H399" s="235">
        <v>8.933E-3</v>
      </c>
      <c r="I399" s="236">
        <v>1.4800000000000001E-9</v>
      </c>
      <c r="J399" s="238">
        <v>0.32957799999999998</v>
      </c>
      <c r="K399" s="160">
        <v>7</v>
      </c>
      <c r="L399" s="160" t="s">
        <v>1810</v>
      </c>
    </row>
    <row r="400" spans="1:12" s="159" customFormat="1" ht="11">
      <c r="A400" s="160">
        <v>8</v>
      </c>
      <c r="B400" s="160">
        <v>119866163</v>
      </c>
      <c r="C400" s="160" t="s">
        <v>2245</v>
      </c>
      <c r="D400" s="160" t="s">
        <v>15</v>
      </c>
      <c r="E400" s="160" t="s">
        <v>14</v>
      </c>
      <c r="F400" s="235">
        <v>0.52046300000000001</v>
      </c>
      <c r="G400" s="235">
        <v>-5.5608999999999999E-2</v>
      </c>
      <c r="H400" s="235">
        <v>8.9259999999999999E-3</v>
      </c>
      <c r="I400" s="236">
        <v>1.2E-9</v>
      </c>
      <c r="J400" s="238">
        <v>0.32341500000000001</v>
      </c>
      <c r="K400" s="160">
        <v>7</v>
      </c>
      <c r="L400" s="160" t="s">
        <v>1810</v>
      </c>
    </row>
    <row r="401" spans="1:12" s="159" customFormat="1" ht="11">
      <c r="A401" s="160">
        <v>8</v>
      </c>
      <c r="B401" s="160">
        <v>119872439</v>
      </c>
      <c r="C401" s="160" t="s">
        <v>2244</v>
      </c>
      <c r="D401" s="160" t="s">
        <v>18</v>
      </c>
      <c r="E401" s="160" t="s">
        <v>20</v>
      </c>
      <c r="F401" s="235">
        <v>0.51823300000000005</v>
      </c>
      <c r="G401" s="235">
        <v>-5.4539999999999998E-2</v>
      </c>
      <c r="H401" s="235">
        <v>8.8489999999999992E-3</v>
      </c>
      <c r="I401" s="236">
        <v>1.8E-9</v>
      </c>
      <c r="J401" s="238">
        <v>0.36514600000000003</v>
      </c>
      <c r="K401" s="160">
        <v>7</v>
      </c>
      <c r="L401" s="160" t="s">
        <v>1810</v>
      </c>
    </row>
    <row r="402" spans="1:12" s="159" customFormat="1" ht="11">
      <c r="A402" s="160">
        <v>8</v>
      </c>
      <c r="B402" s="160">
        <v>119872951</v>
      </c>
      <c r="C402" s="160" t="s">
        <v>2243</v>
      </c>
      <c r="D402" s="160" t="s">
        <v>18</v>
      </c>
      <c r="E402" s="160" t="s">
        <v>15</v>
      </c>
      <c r="F402" s="235">
        <v>0.51857299999999995</v>
      </c>
      <c r="G402" s="235">
        <v>-5.5203000000000002E-2</v>
      </c>
      <c r="H402" s="235">
        <v>8.8419999999999992E-3</v>
      </c>
      <c r="I402" s="236">
        <v>1.1100000000000001E-9</v>
      </c>
      <c r="J402" s="238">
        <v>0.38146099999999999</v>
      </c>
      <c r="K402" s="160">
        <v>7</v>
      </c>
      <c r="L402" s="160" t="s">
        <v>1810</v>
      </c>
    </row>
    <row r="403" spans="1:12" s="159" customFormat="1" ht="11">
      <c r="A403" s="160">
        <v>8</v>
      </c>
      <c r="B403" s="160">
        <v>119877113</v>
      </c>
      <c r="C403" s="160" t="s">
        <v>2242</v>
      </c>
      <c r="D403" s="160" t="s">
        <v>14</v>
      </c>
      <c r="E403" s="160" t="s">
        <v>18</v>
      </c>
      <c r="F403" s="235">
        <v>0.52026499999999998</v>
      </c>
      <c r="G403" s="235">
        <v>-5.7338E-2</v>
      </c>
      <c r="H403" s="235">
        <v>8.9259999999999999E-3</v>
      </c>
      <c r="I403" s="236">
        <v>3.6399999999999998E-10</v>
      </c>
      <c r="J403" s="238">
        <v>0.36576500000000001</v>
      </c>
      <c r="K403" s="160">
        <v>7</v>
      </c>
      <c r="L403" s="160" t="s">
        <v>1810</v>
      </c>
    </row>
    <row r="404" spans="1:12" s="159" customFormat="1" ht="11">
      <c r="A404" s="160">
        <v>8</v>
      </c>
      <c r="B404" s="160">
        <v>119882287</v>
      </c>
      <c r="C404" s="160" t="s">
        <v>2241</v>
      </c>
      <c r="D404" s="160" t="s">
        <v>15</v>
      </c>
      <c r="E404" s="160" t="s">
        <v>20</v>
      </c>
      <c r="F404" s="235">
        <v>0.52085099999999995</v>
      </c>
      <c r="G404" s="235">
        <v>-5.8700000000000002E-2</v>
      </c>
      <c r="H404" s="235">
        <v>9.0589999999999993E-3</v>
      </c>
      <c r="I404" s="236">
        <v>2.5599999999999999E-10</v>
      </c>
      <c r="J404" s="238">
        <v>0.229127</v>
      </c>
      <c r="K404" s="160">
        <v>7</v>
      </c>
      <c r="L404" s="160" t="s">
        <v>1810</v>
      </c>
    </row>
    <row r="405" spans="1:12" s="159" customFormat="1" ht="11">
      <c r="A405" s="160">
        <v>8</v>
      </c>
      <c r="B405" s="160">
        <v>119886923</v>
      </c>
      <c r="C405" s="160" t="s">
        <v>645</v>
      </c>
      <c r="D405" s="160" t="s">
        <v>15</v>
      </c>
      <c r="E405" s="160" t="s">
        <v>14</v>
      </c>
      <c r="F405" s="235">
        <v>0.50173999999999996</v>
      </c>
      <c r="G405" s="235">
        <v>-6.1922999999999999E-2</v>
      </c>
      <c r="H405" s="235">
        <v>8.8730000000000007E-3</v>
      </c>
      <c r="I405" s="236">
        <v>9.6999999999999995E-12</v>
      </c>
      <c r="J405" s="238">
        <v>0</v>
      </c>
      <c r="K405" s="160">
        <v>7</v>
      </c>
      <c r="L405" s="160" t="s">
        <v>1810</v>
      </c>
    </row>
    <row r="406" spans="1:12" s="159" customFormat="1" ht="11">
      <c r="A406" s="160">
        <v>8</v>
      </c>
      <c r="B406" s="160">
        <v>119904557</v>
      </c>
      <c r="C406" s="160" t="s">
        <v>644</v>
      </c>
      <c r="D406" s="160" t="s">
        <v>18</v>
      </c>
      <c r="E406" s="160" t="s">
        <v>15</v>
      </c>
      <c r="F406" s="235">
        <v>0.45934199999999997</v>
      </c>
      <c r="G406" s="235">
        <v>6.8523000000000001E-2</v>
      </c>
      <c r="H406" s="235">
        <v>8.9219999999999994E-3</v>
      </c>
      <c r="I406" s="236">
        <v>6.6100000000000004E-14</v>
      </c>
      <c r="J406" s="238">
        <v>0.199989</v>
      </c>
      <c r="K406" s="160">
        <v>7</v>
      </c>
      <c r="L406" s="160" t="s">
        <v>1836</v>
      </c>
    </row>
    <row r="407" spans="1:12" s="159" customFormat="1" ht="11">
      <c r="A407" s="160">
        <v>8</v>
      </c>
      <c r="B407" s="160">
        <v>119906692</v>
      </c>
      <c r="C407" s="160" t="s">
        <v>643</v>
      </c>
      <c r="D407" s="160" t="s">
        <v>20</v>
      </c>
      <c r="E407" s="160" t="s">
        <v>15</v>
      </c>
      <c r="F407" s="235">
        <v>0.458484</v>
      </c>
      <c r="G407" s="235">
        <v>6.9224999999999995E-2</v>
      </c>
      <c r="H407" s="235">
        <v>8.9130000000000008E-3</v>
      </c>
      <c r="I407" s="236">
        <v>3.47E-14</v>
      </c>
      <c r="J407" s="238">
        <v>0.105547</v>
      </c>
      <c r="K407" s="160">
        <v>7</v>
      </c>
      <c r="L407" s="160" t="s">
        <v>1836</v>
      </c>
    </row>
    <row r="408" spans="1:12" s="159" customFormat="1" ht="11">
      <c r="A408" s="160">
        <v>8</v>
      </c>
      <c r="B408" s="160">
        <v>119917117</v>
      </c>
      <c r="C408" s="160" t="s">
        <v>1276</v>
      </c>
      <c r="D408" s="160" t="s">
        <v>20</v>
      </c>
      <c r="E408" s="160" t="s">
        <v>18</v>
      </c>
      <c r="F408" s="235">
        <v>0.45943200000000001</v>
      </c>
      <c r="G408" s="235">
        <v>6.8975999999999996E-2</v>
      </c>
      <c r="H408" s="235">
        <v>9.0349999999999996E-3</v>
      </c>
      <c r="I408" s="236">
        <v>7.5499999999999994E-14</v>
      </c>
      <c r="J408" s="238">
        <v>0.29771700000000001</v>
      </c>
      <c r="K408" s="160">
        <v>7</v>
      </c>
      <c r="L408" s="160" t="s">
        <v>8268</v>
      </c>
    </row>
    <row r="409" spans="1:12" s="159" customFormat="1" ht="11">
      <c r="A409" s="160">
        <v>8</v>
      </c>
      <c r="B409" s="160">
        <v>119918868</v>
      </c>
      <c r="C409" s="160" t="s">
        <v>642</v>
      </c>
      <c r="D409" s="160" t="s">
        <v>15</v>
      </c>
      <c r="E409" s="160" t="s">
        <v>20</v>
      </c>
      <c r="F409" s="235">
        <v>0.46016899999999999</v>
      </c>
      <c r="G409" s="235">
        <v>7.0861999999999994E-2</v>
      </c>
      <c r="H409" s="235">
        <v>8.8579999999999996E-3</v>
      </c>
      <c r="I409" s="236">
        <v>5.85E-15</v>
      </c>
      <c r="J409" s="238">
        <v>0.31529000000000001</v>
      </c>
      <c r="K409" s="160">
        <v>7</v>
      </c>
      <c r="L409" s="160" t="s">
        <v>1836</v>
      </c>
    </row>
    <row r="410" spans="1:12" s="159" customFormat="1" ht="11">
      <c r="A410" s="160">
        <v>8</v>
      </c>
      <c r="B410" s="160">
        <v>119922993</v>
      </c>
      <c r="C410" s="160" t="s">
        <v>1276</v>
      </c>
      <c r="D410" s="160" t="s">
        <v>14</v>
      </c>
      <c r="E410" s="160" t="s">
        <v>15</v>
      </c>
      <c r="F410" s="235">
        <v>0.46023500000000001</v>
      </c>
      <c r="G410" s="235">
        <v>6.8899000000000002E-2</v>
      </c>
      <c r="H410" s="235">
        <v>9.0310000000000008E-3</v>
      </c>
      <c r="I410" s="236">
        <v>7.8500000000000006E-14</v>
      </c>
      <c r="J410" s="238">
        <v>0.284634</v>
      </c>
      <c r="K410" s="160">
        <v>7</v>
      </c>
      <c r="L410" s="160" t="s">
        <v>8268</v>
      </c>
    </row>
    <row r="411" spans="1:12" s="159" customFormat="1" ht="11">
      <c r="A411" s="160">
        <v>8</v>
      </c>
      <c r="B411" s="160">
        <v>119923850</v>
      </c>
      <c r="C411" s="160" t="s">
        <v>1276</v>
      </c>
      <c r="D411" s="160" t="s">
        <v>20</v>
      </c>
      <c r="E411" s="160" t="s">
        <v>18</v>
      </c>
      <c r="F411" s="235">
        <v>0.46067000000000002</v>
      </c>
      <c r="G411" s="235">
        <v>6.8748000000000004E-2</v>
      </c>
      <c r="H411" s="235">
        <v>9.0390000000000002E-3</v>
      </c>
      <c r="I411" s="236">
        <v>9.3300000000000004E-14</v>
      </c>
      <c r="J411" s="238">
        <v>0.30897799999999997</v>
      </c>
      <c r="K411" s="160">
        <v>7</v>
      </c>
      <c r="L411" s="160" t="s">
        <v>8268</v>
      </c>
    </row>
    <row r="412" spans="1:12" s="159" customFormat="1" ht="11">
      <c r="A412" s="160">
        <v>8</v>
      </c>
      <c r="B412" s="160">
        <v>119923873</v>
      </c>
      <c r="C412" s="160" t="s">
        <v>641</v>
      </c>
      <c r="D412" s="160" t="s">
        <v>20</v>
      </c>
      <c r="E412" s="160" t="s">
        <v>18</v>
      </c>
      <c r="F412" s="235">
        <v>0.45992499999999997</v>
      </c>
      <c r="G412" s="235">
        <v>7.0529999999999995E-2</v>
      </c>
      <c r="H412" s="235">
        <v>8.8570000000000003E-3</v>
      </c>
      <c r="I412" s="236">
        <v>7.7699999999999996E-15</v>
      </c>
      <c r="J412" s="238">
        <v>0.32536199999999998</v>
      </c>
      <c r="K412" s="160">
        <v>7</v>
      </c>
      <c r="L412" s="160" t="s">
        <v>1836</v>
      </c>
    </row>
    <row r="413" spans="1:12" s="159" customFormat="1" ht="11">
      <c r="A413" s="160">
        <v>8</v>
      </c>
      <c r="B413" s="160">
        <v>119932741</v>
      </c>
      <c r="C413" s="160" t="s">
        <v>640</v>
      </c>
      <c r="D413" s="160" t="s">
        <v>18</v>
      </c>
      <c r="E413" s="160" t="s">
        <v>14</v>
      </c>
      <c r="F413" s="235">
        <v>0.45921400000000001</v>
      </c>
      <c r="G413" s="235">
        <v>6.8872000000000003E-2</v>
      </c>
      <c r="H413" s="235">
        <v>8.8749999999999992E-3</v>
      </c>
      <c r="I413" s="236">
        <v>3.6300000000000001E-14</v>
      </c>
      <c r="J413" s="238">
        <v>0.35238700000000001</v>
      </c>
      <c r="K413" s="160">
        <v>7</v>
      </c>
      <c r="L413" s="160" t="s">
        <v>1836</v>
      </c>
    </row>
    <row r="414" spans="1:12" s="159" customFormat="1" ht="11">
      <c r="A414" s="160">
        <v>8</v>
      </c>
      <c r="B414" s="160">
        <v>119941277</v>
      </c>
      <c r="C414" s="160" t="s">
        <v>1276</v>
      </c>
      <c r="D414" s="160" t="s">
        <v>20</v>
      </c>
      <c r="E414" s="160" t="s">
        <v>18</v>
      </c>
      <c r="F414" s="235">
        <v>0.46169199999999999</v>
      </c>
      <c r="G414" s="235">
        <v>6.7284999999999998E-2</v>
      </c>
      <c r="H414" s="235">
        <v>8.8529999999999998E-3</v>
      </c>
      <c r="I414" s="236">
        <v>9.7000000000000003E-14</v>
      </c>
      <c r="J414" s="238">
        <v>0.241562</v>
      </c>
      <c r="K414" s="160">
        <v>8</v>
      </c>
      <c r="L414" s="160" t="s">
        <v>8265</v>
      </c>
    </row>
    <row r="415" spans="1:12" s="159" customFormat="1" ht="11">
      <c r="A415" s="160">
        <v>8</v>
      </c>
      <c r="B415" s="160">
        <v>119942643</v>
      </c>
      <c r="C415" s="160" t="s">
        <v>638</v>
      </c>
      <c r="D415" s="160" t="s">
        <v>20</v>
      </c>
      <c r="E415" s="160" t="s">
        <v>14</v>
      </c>
      <c r="F415" s="235">
        <v>0.44764700000000002</v>
      </c>
      <c r="G415" s="235">
        <v>6.9977999999999999E-2</v>
      </c>
      <c r="H415" s="235">
        <v>8.9630000000000005E-3</v>
      </c>
      <c r="I415" s="236">
        <v>2.5499999999999999E-14</v>
      </c>
      <c r="J415" s="238">
        <v>0.38699299999999998</v>
      </c>
      <c r="K415" s="160">
        <v>7</v>
      </c>
      <c r="L415" s="160" t="s">
        <v>1836</v>
      </c>
    </row>
    <row r="416" spans="1:12" s="159" customFormat="1" ht="11">
      <c r="A416" s="160">
        <v>8</v>
      </c>
      <c r="B416" s="160">
        <v>119946656</v>
      </c>
      <c r="C416" s="160" t="s">
        <v>637</v>
      </c>
      <c r="D416" s="160" t="s">
        <v>18</v>
      </c>
      <c r="E416" s="160" t="s">
        <v>15</v>
      </c>
      <c r="F416" s="235">
        <v>0.45702500000000001</v>
      </c>
      <c r="G416" s="235">
        <v>7.7242000000000005E-2</v>
      </c>
      <c r="H416" s="235">
        <v>8.8330000000000006E-3</v>
      </c>
      <c r="I416" s="236">
        <v>1.41E-17</v>
      </c>
      <c r="J416" s="238">
        <v>0.494033</v>
      </c>
      <c r="K416" s="160">
        <v>7</v>
      </c>
      <c r="L416" s="160" t="s">
        <v>1836</v>
      </c>
    </row>
    <row r="417" spans="1:12" s="159" customFormat="1" ht="11">
      <c r="A417" s="160">
        <v>8</v>
      </c>
      <c r="B417" s="160">
        <v>119947651</v>
      </c>
      <c r="C417" s="160" t="s">
        <v>636</v>
      </c>
      <c r="D417" s="160" t="s">
        <v>20</v>
      </c>
      <c r="E417" s="160" t="s">
        <v>18</v>
      </c>
      <c r="F417" s="235">
        <v>0.45652900000000002</v>
      </c>
      <c r="G417" s="235">
        <v>7.6894000000000004E-2</v>
      </c>
      <c r="H417" s="235">
        <v>8.8240000000000002E-3</v>
      </c>
      <c r="I417" s="236">
        <v>1.8199999999999999E-17</v>
      </c>
      <c r="J417" s="238">
        <v>0.44634600000000002</v>
      </c>
      <c r="K417" s="160">
        <v>7</v>
      </c>
      <c r="L417" s="160" t="s">
        <v>1836</v>
      </c>
    </row>
    <row r="418" spans="1:12" s="159" customFormat="1" ht="11">
      <c r="A418" s="160">
        <v>8</v>
      </c>
      <c r="B418" s="160">
        <v>119947828</v>
      </c>
      <c r="C418" s="160" t="s">
        <v>635</v>
      </c>
      <c r="D418" s="160" t="s">
        <v>14</v>
      </c>
      <c r="E418" s="160" t="s">
        <v>15</v>
      </c>
      <c r="F418" s="235">
        <v>0.45357700000000001</v>
      </c>
      <c r="G418" s="235">
        <v>7.8504000000000004E-2</v>
      </c>
      <c r="H418" s="235">
        <v>8.8459999999999997E-3</v>
      </c>
      <c r="I418" s="236">
        <v>4.6599999999999999E-18</v>
      </c>
      <c r="J418" s="238">
        <v>0.50172099999999997</v>
      </c>
      <c r="K418" s="160">
        <v>7</v>
      </c>
      <c r="L418" s="160" t="s">
        <v>1836</v>
      </c>
    </row>
    <row r="419" spans="1:12" s="159" customFormat="1" ht="11">
      <c r="A419" s="160">
        <v>8</v>
      </c>
      <c r="B419" s="160">
        <v>119949111</v>
      </c>
      <c r="C419" s="160" t="s">
        <v>2237</v>
      </c>
      <c r="D419" s="160" t="s">
        <v>20</v>
      </c>
      <c r="E419" s="160" t="s">
        <v>18</v>
      </c>
      <c r="F419" s="235">
        <v>0.38245699999999999</v>
      </c>
      <c r="G419" s="235">
        <v>-5.4370000000000002E-2</v>
      </c>
      <c r="H419" s="235">
        <v>9.0060000000000001E-3</v>
      </c>
      <c r="I419" s="236">
        <v>3.8300000000000002E-9</v>
      </c>
      <c r="J419" s="238">
        <v>0.52590700000000001</v>
      </c>
      <c r="K419" s="160">
        <v>7</v>
      </c>
      <c r="L419" s="160" t="s">
        <v>1810</v>
      </c>
    </row>
    <row r="420" spans="1:12" s="159" customFormat="1" ht="11">
      <c r="A420" s="160">
        <v>8</v>
      </c>
      <c r="B420" s="160">
        <v>119949165</v>
      </c>
      <c r="C420" s="160" t="s">
        <v>2236</v>
      </c>
      <c r="D420" s="160" t="s">
        <v>14</v>
      </c>
      <c r="E420" s="160" t="s">
        <v>15</v>
      </c>
      <c r="F420" s="235">
        <v>0.51747100000000001</v>
      </c>
      <c r="G420" s="235">
        <v>-5.9251999999999999E-2</v>
      </c>
      <c r="H420" s="235">
        <v>8.7889999999999999E-3</v>
      </c>
      <c r="I420" s="236">
        <v>4.7300000000000001E-11</v>
      </c>
      <c r="J420" s="238">
        <v>0.60036100000000003</v>
      </c>
      <c r="K420" s="160">
        <v>7</v>
      </c>
      <c r="L420" s="160" t="s">
        <v>1810</v>
      </c>
    </row>
    <row r="421" spans="1:12" s="159" customFormat="1" ht="11">
      <c r="A421" s="160">
        <v>8</v>
      </c>
      <c r="B421" s="160">
        <v>119949756</v>
      </c>
      <c r="C421" s="160" t="s">
        <v>2235</v>
      </c>
      <c r="D421" s="160" t="s">
        <v>18</v>
      </c>
      <c r="E421" s="160" t="s">
        <v>15</v>
      </c>
      <c r="F421" s="235">
        <v>0.51717199999999997</v>
      </c>
      <c r="G421" s="235">
        <v>-5.9631999999999998E-2</v>
      </c>
      <c r="H421" s="235">
        <v>8.7880000000000007E-3</v>
      </c>
      <c r="I421" s="236">
        <v>3.55E-11</v>
      </c>
      <c r="J421" s="238">
        <v>0.60779000000000005</v>
      </c>
      <c r="K421" s="160">
        <v>7</v>
      </c>
      <c r="L421" s="160" t="s">
        <v>1810</v>
      </c>
    </row>
    <row r="422" spans="1:12" s="159" customFormat="1" ht="11">
      <c r="A422" s="160">
        <v>8</v>
      </c>
      <c r="B422" s="160">
        <v>119950781</v>
      </c>
      <c r="C422" s="160" t="s">
        <v>2234</v>
      </c>
      <c r="D422" s="160" t="s">
        <v>15</v>
      </c>
      <c r="E422" s="160" t="s">
        <v>14</v>
      </c>
      <c r="F422" s="235">
        <v>0.517177</v>
      </c>
      <c r="G422" s="235">
        <v>-6.1383E-2</v>
      </c>
      <c r="H422" s="235">
        <v>8.8079999999999999E-3</v>
      </c>
      <c r="I422" s="236">
        <v>1.0399999999999999E-11</v>
      </c>
      <c r="J422" s="238">
        <v>0.59450499999999995</v>
      </c>
      <c r="K422" s="160">
        <v>7</v>
      </c>
      <c r="L422" s="160" t="s">
        <v>1810</v>
      </c>
    </row>
    <row r="423" spans="1:12" s="159" customFormat="1" ht="11">
      <c r="A423" s="160">
        <v>8</v>
      </c>
      <c r="B423" s="160">
        <v>119951692</v>
      </c>
      <c r="C423" s="160" t="s">
        <v>2233</v>
      </c>
      <c r="D423" s="160" t="s">
        <v>15</v>
      </c>
      <c r="E423" s="160" t="s">
        <v>14</v>
      </c>
      <c r="F423" s="235">
        <v>0.452123</v>
      </c>
      <c r="G423" s="235">
        <v>-5.9232E-2</v>
      </c>
      <c r="H423" s="235">
        <v>8.7869999999999997E-3</v>
      </c>
      <c r="I423" s="236">
        <v>4.7700000000000001E-11</v>
      </c>
      <c r="J423" s="238">
        <v>0.59858500000000003</v>
      </c>
      <c r="K423" s="160">
        <v>7</v>
      </c>
      <c r="L423" s="160" t="s">
        <v>1810</v>
      </c>
    </row>
    <row r="424" spans="1:12" s="159" customFormat="1" ht="11">
      <c r="A424" s="160">
        <v>8</v>
      </c>
      <c r="B424" s="160">
        <v>119952212</v>
      </c>
      <c r="C424" s="160" t="s">
        <v>2232</v>
      </c>
      <c r="D424" s="160" t="s">
        <v>20</v>
      </c>
      <c r="E424" s="160" t="s">
        <v>18</v>
      </c>
      <c r="F424" s="235">
        <v>0.382077</v>
      </c>
      <c r="G424" s="235">
        <v>-5.4732999999999997E-2</v>
      </c>
      <c r="H424" s="235">
        <v>9.0039999999999999E-3</v>
      </c>
      <c r="I424" s="236">
        <v>2.9899999999999998E-9</v>
      </c>
      <c r="J424" s="238">
        <v>0.55297700000000005</v>
      </c>
      <c r="K424" s="160">
        <v>7</v>
      </c>
      <c r="L424" s="160" t="s">
        <v>1810</v>
      </c>
    </row>
    <row r="425" spans="1:12" s="159" customFormat="1" ht="11">
      <c r="A425" s="160">
        <v>8</v>
      </c>
      <c r="B425" s="160">
        <v>119952750</v>
      </c>
      <c r="C425" s="160" t="s">
        <v>634</v>
      </c>
      <c r="D425" s="160" t="s">
        <v>18</v>
      </c>
      <c r="E425" s="160" t="s">
        <v>15</v>
      </c>
      <c r="F425" s="235">
        <v>0.495869</v>
      </c>
      <c r="G425" s="235">
        <v>7.7027999999999999E-2</v>
      </c>
      <c r="H425" s="235">
        <v>8.8260000000000005E-3</v>
      </c>
      <c r="I425" s="236">
        <v>1.6300000000000001E-17</v>
      </c>
      <c r="J425" s="238">
        <v>0.45984199999999997</v>
      </c>
      <c r="K425" s="160">
        <v>7</v>
      </c>
      <c r="L425" s="160" t="s">
        <v>1836</v>
      </c>
    </row>
    <row r="426" spans="1:12" s="159" customFormat="1" ht="11">
      <c r="A426" s="160">
        <v>8</v>
      </c>
      <c r="B426" s="160">
        <v>119953468</v>
      </c>
      <c r="C426" s="160" t="s">
        <v>2231</v>
      </c>
      <c r="D426" s="160" t="s">
        <v>20</v>
      </c>
      <c r="E426" s="160" t="s">
        <v>18</v>
      </c>
      <c r="F426" s="235">
        <v>0.38258199999999998</v>
      </c>
      <c r="G426" s="235">
        <v>-5.5148999999999997E-2</v>
      </c>
      <c r="H426" s="235">
        <v>8.9969999999999998E-3</v>
      </c>
      <c r="I426" s="236">
        <v>2.1999999999999998E-9</v>
      </c>
      <c r="J426" s="238">
        <v>0.54735699999999998</v>
      </c>
      <c r="K426" s="160">
        <v>7</v>
      </c>
      <c r="L426" s="160" t="s">
        <v>1810</v>
      </c>
    </row>
    <row r="427" spans="1:12" s="159" customFormat="1" ht="11">
      <c r="A427" s="160">
        <v>8</v>
      </c>
      <c r="B427" s="160">
        <v>119954108</v>
      </c>
      <c r="C427" s="160" t="s">
        <v>2230</v>
      </c>
      <c r="D427" s="160" t="s">
        <v>18</v>
      </c>
      <c r="E427" s="160" t="s">
        <v>20</v>
      </c>
      <c r="F427" s="235">
        <v>0.40051100000000001</v>
      </c>
      <c r="G427" s="235">
        <v>-5.3080000000000002E-2</v>
      </c>
      <c r="H427" s="235">
        <v>8.9020000000000002E-3</v>
      </c>
      <c r="I427" s="236">
        <v>5.9200000000000002E-9</v>
      </c>
      <c r="J427" s="238">
        <v>0.55400700000000003</v>
      </c>
      <c r="K427" s="160">
        <v>7</v>
      </c>
      <c r="L427" s="160" t="s">
        <v>1810</v>
      </c>
    </row>
    <row r="428" spans="1:12" s="159" customFormat="1" ht="11">
      <c r="A428" s="160">
        <v>8</v>
      </c>
      <c r="B428" s="160">
        <v>119954279</v>
      </c>
      <c r="C428" s="160" t="s">
        <v>2229</v>
      </c>
      <c r="D428" s="160" t="s">
        <v>18</v>
      </c>
      <c r="E428" s="160" t="s">
        <v>20</v>
      </c>
      <c r="F428" s="235">
        <v>0.452017</v>
      </c>
      <c r="G428" s="235">
        <v>-5.9295E-2</v>
      </c>
      <c r="H428" s="235">
        <v>8.7899999999999992E-3</v>
      </c>
      <c r="I428" s="236">
        <v>4.6000000000000003E-11</v>
      </c>
      <c r="J428" s="238">
        <v>0.581534</v>
      </c>
      <c r="K428" s="160">
        <v>7</v>
      </c>
      <c r="L428" s="160" t="s">
        <v>1810</v>
      </c>
    </row>
    <row r="429" spans="1:12" s="159" customFormat="1" ht="11">
      <c r="A429" s="160">
        <v>8</v>
      </c>
      <c r="B429" s="160">
        <v>119954842</v>
      </c>
      <c r="C429" s="160" t="s">
        <v>2228</v>
      </c>
      <c r="D429" s="160" t="s">
        <v>15</v>
      </c>
      <c r="E429" s="160" t="s">
        <v>14</v>
      </c>
      <c r="F429" s="235">
        <v>0.45207399999999998</v>
      </c>
      <c r="G429" s="235">
        <v>-5.9520999999999998E-2</v>
      </c>
      <c r="H429" s="235">
        <v>8.7889999999999999E-3</v>
      </c>
      <c r="I429" s="236">
        <v>3.8699999999999999E-11</v>
      </c>
      <c r="J429" s="238">
        <v>0.576681</v>
      </c>
      <c r="K429" s="160">
        <v>7</v>
      </c>
      <c r="L429" s="160" t="s">
        <v>1810</v>
      </c>
    </row>
    <row r="430" spans="1:12" s="159" customFormat="1" ht="11">
      <c r="A430" s="160">
        <v>8</v>
      </c>
      <c r="B430" s="160">
        <v>119955111</v>
      </c>
      <c r="C430" s="160" t="s">
        <v>633</v>
      </c>
      <c r="D430" s="160" t="s">
        <v>20</v>
      </c>
      <c r="E430" s="160" t="s">
        <v>18</v>
      </c>
      <c r="F430" s="235">
        <v>0.49606499999999998</v>
      </c>
      <c r="G430" s="235">
        <v>7.7381000000000005E-2</v>
      </c>
      <c r="H430" s="235">
        <v>8.8310000000000003E-3</v>
      </c>
      <c r="I430" s="236">
        <v>1.22E-17</v>
      </c>
      <c r="J430" s="238">
        <v>0.43779200000000001</v>
      </c>
      <c r="K430" s="160">
        <v>7</v>
      </c>
      <c r="L430" s="160" t="s">
        <v>1836</v>
      </c>
    </row>
    <row r="431" spans="1:12" s="159" customFormat="1" ht="11">
      <c r="A431" s="160">
        <v>8</v>
      </c>
      <c r="B431" s="160">
        <v>119957625</v>
      </c>
      <c r="C431" s="160" t="s">
        <v>632</v>
      </c>
      <c r="D431" s="160" t="s">
        <v>18</v>
      </c>
      <c r="E431" s="160" t="s">
        <v>20</v>
      </c>
      <c r="F431" s="235">
        <v>0.49598300000000001</v>
      </c>
      <c r="G431" s="235">
        <v>7.7688999999999994E-2</v>
      </c>
      <c r="H431" s="235">
        <v>8.8240000000000002E-3</v>
      </c>
      <c r="I431" s="236">
        <v>8.5399999999999992E-18</v>
      </c>
      <c r="J431" s="238">
        <v>0.465976</v>
      </c>
      <c r="K431" s="160">
        <v>7</v>
      </c>
      <c r="L431" s="160" t="s">
        <v>1836</v>
      </c>
    </row>
    <row r="432" spans="1:12" s="159" customFormat="1" ht="11">
      <c r="A432" s="160">
        <v>8</v>
      </c>
      <c r="B432" s="160">
        <v>119959623</v>
      </c>
      <c r="C432" s="160" t="s">
        <v>631</v>
      </c>
      <c r="D432" s="160" t="s">
        <v>14</v>
      </c>
      <c r="E432" s="160" t="s">
        <v>15</v>
      </c>
      <c r="F432" s="235">
        <v>0.49598599999999998</v>
      </c>
      <c r="G432" s="235">
        <v>7.6864000000000002E-2</v>
      </c>
      <c r="H432" s="235">
        <v>8.8240000000000002E-3</v>
      </c>
      <c r="I432" s="236">
        <v>1.8799999999999999E-17</v>
      </c>
      <c r="J432" s="238">
        <v>0.44894499999999998</v>
      </c>
      <c r="K432" s="160">
        <v>7</v>
      </c>
      <c r="L432" s="160" t="s">
        <v>1836</v>
      </c>
    </row>
    <row r="433" spans="1:12" s="159" customFormat="1" ht="11">
      <c r="A433" s="160">
        <v>8</v>
      </c>
      <c r="B433" s="160">
        <v>119959657</v>
      </c>
      <c r="C433" s="160" t="s">
        <v>630</v>
      </c>
      <c r="D433" s="160" t="s">
        <v>14</v>
      </c>
      <c r="E433" s="160" t="s">
        <v>15</v>
      </c>
      <c r="F433" s="235">
        <v>0.49170999999999998</v>
      </c>
      <c r="G433" s="235">
        <v>-6.8745000000000001E-2</v>
      </c>
      <c r="H433" s="235">
        <v>8.7569999999999992E-3</v>
      </c>
      <c r="I433" s="236">
        <v>1.85E-14</v>
      </c>
      <c r="J433" s="238">
        <v>0.44006800000000001</v>
      </c>
      <c r="K433" s="160">
        <v>7</v>
      </c>
      <c r="L433" s="160" t="s">
        <v>1810</v>
      </c>
    </row>
    <row r="434" spans="1:12" s="159" customFormat="1" ht="11">
      <c r="A434" s="160">
        <v>8</v>
      </c>
      <c r="B434" s="160">
        <v>119959921</v>
      </c>
      <c r="C434" s="160" t="s">
        <v>2227</v>
      </c>
      <c r="D434" s="160" t="s">
        <v>15</v>
      </c>
      <c r="E434" s="160" t="s">
        <v>14</v>
      </c>
      <c r="F434" s="235">
        <v>0.49619099999999999</v>
      </c>
      <c r="G434" s="235">
        <v>-6.8339999999999998E-2</v>
      </c>
      <c r="H434" s="235">
        <v>8.7849999999999994E-3</v>
      </c>
      <c r="I434" s="236">
        <v>3.1599999999999999E-14</v>
      </c>
      <c r="J434" s="238">
        <v>0.47953899999999999</v>
      </c>
      <c r="K434" s="160">
        <v>7</v>
      </c>
      <c r="L434" s="160" t="s">
        <v>1810</v>
      </c>
    </row>
    <row r="435" spans="1:12" s="159" customFormat="1" ht="11">
      <c r="A435" s="160">
        <v>8</v>
      </c>
      <c r="B435" s="160">
        <v>119959925</v>
      </c>
      <c r="C435" s="160" t="s">
        <v>628</v>
      </c>
      <c r="D435" s="160" t="s">
        <v>18</v>
      </c>
      <c r="E435" s="160" t="s">
        <v>14</v>
      </c>
      <c r="F435" s="235">
        <v>0.495224</v>
      </c>
      <c r="G435" s="235">
        <v>7.6744000000000007E-2</v>
      </c>
      <c r="H435" s="235">
        <v>8.8509999999999995E-3</v>
      </c>
      <c r="I435" s="236">
        <v>2.6199999999999999E-17</v>
      </c>
      <c r="J435" s="238">
        <v>0.49624299999999999</v>
      </c>
      <c r="K435" s="160">
        <v>7</v>
      </c>
      <c r="L435" s="160" t="s">
        <v>1836</v>
      </c>
    </row>
    <row r="436" spans="1:12" s="159" customFormat="1" ht="11">
      <c r="A436" s="160">
        <v>8</v>
      </c>
      <c r="B436" s="160">
        <v>119960547</v>
      </c>
      <c r="C436" s="160" t="s">
        <v>2226</v>
      </c>
      <c r="D436" s="160" t="s">
        <v>15</v>
      </c>
      <c r="E436" s="160" t="s">
        <v>18</v>
      </c>
      <c r="F436" s="235">
        <v>0.49274899999999999</v>
      </c>
      <c r="G436" s="235">
        <v>-6.8869E-2</v>
      </c>
      <c r="H436" s="235">
        <v>8.7569999999999992E-3</v>
      </c>
      <c r="I436" s="236">
        <v>1.66E-14</v>
      </c>
      <c r="J436" s="238">
        <v>0.48269200000000001</v>
      </c>
      <c r="K436" s="160">
        <v>7</v>
      </c>
      <c r="L436" s="160" t="s">
        <v>1810</v>
      </c>
    </row>
    <row r="437" spans="1:12" s="159" customFormat="1" ht="11">
      <c r="A437" s="160">
        <v>8</v>
      </c>
      <c r="B437" s="160">
        <v>119960661</v>
      </c>
      <c r="C437" s="160" t="s">
        <v>627</v>
      </c>
      <c r="D437" s="160" t="s">
        <v>15</v>
      </c>
      <c r="E437" s="160" t="s">
        <v>20</v>
      </c>
      <c r="F437" s="235">
        <v>0.49603599999999998</v>
      </c>
      <c r="G437" s="235">
        <v>7.6756000000000005E-2</v>
      </c>
      <c r="H437" s="235">
        <v>8.8260000000000005E-3</v>
      </c>
      <c r="I437" s="236">
        <v>2.11E-17</v>
      </c>
      <c r="J437" s="238">
        <v>0.44070300000000001</v>
      </c>
      <c r="K437" s="160">
        <v>7</v>
      </c>
      <c r="L437" s="160" t="s">
        <v>1836</v>
      </c>
    </row>
    <row r="438" spans="1:12" s="159" customFormat="1" ht="11">
      <c r="A438" s="160">
        <v>8</v>
      </c>
      <c r="B438" s="160">
        <v>119962486</v>
      </c>
      <c r="C438" s="160" t="s">
        <v>2225</v>
      </c>
      <c r="D438" s="160" t="s">
        <v>14</v>
      </c>
      <c r="E438" s="160" t="s">
        <v>15</v>
      </c>
      <c r="F438" s="235">
        <v>0.40005400000000002</v>
      </c>
      <c r="G438" s="235">
        <v>-5.4114000000000002E-2</v>
      </c>
      <c r="H438" s="235">
        <v>8.9029999999999995E-3</v>
      </c>
      <c r="I438" s="236">
        <v>3E-9</v>
      </c>
      <c r="J438" s="238">
        <v>0.54766199999999998</v>
      </c>
      <c r="K438" s="160">
        <v>7</v>
      </c>
      <c r="L438" s="160" t="s">
        <v>1810</v>
      </c>
    </row>
    <row r="439" spans="1:12" s="159" customFormat="1" ht="11">
      <c r="A439" s="160">
        <v>8</v>
      </c>
      <c r="B439" s="160">
        <v>119963547</v>
      </c>
      <c r="C439" s="160" t="s">
        <v>626</v>
      </c>
      <c r="D439" s="160" t="s">
        <v>18</v>
      </c>
      <c r="E439" s="160" t="s">
        <v>20</v>
      </c>
      <c r="F439" s="235">
        <v>0.49614999999999998</v>
      </c>
      <c r="G439" s="235">
        <v>7.7337000000000003E-2</v>
      </c>
      <c r="H439" s="235">
        <v>8.8260000000000005E-3</v>
      </c>
      <c r="I439" s="236">
        <v>1.21E-17</v>
      </c>
      <c r="J439" s="238">
        <v>0.43296899999999999</v>
      </c>
      <c r="K439" s="160">
        <v>7</v>
      </c>
      <c r="L439" s="160" t="s">
        <v>1836</v>
      </c>
    </row>
    <row r="440" spans="1:12" s="159" customFormat="1" ht="11">
      <c r="A440" s="160">
        <v>8</v>
      </c>
      <c r="B440" s="160">
        <v>119964052</v>
      </c>
      <c r="C440" s="160" t="s">
        <v>1276</v>
      </c>
      <c r="D440" s="160" t="s">
        <v>15</v>
      </c>
      <c r="E440" s="160" t="s">
        <v>20</v>
      </c>
      <c r="F440" s="235">
        <v>0.45210499999999998</v>
      </c>
      <c r="G440" s="235">
        <v>-5.7765999999999998E-2</v>
      </c>
      <c r="H440" s="235">
        <v>8.5540000000000008E-3</v>
      </c>
      <c r="I440" s="236">
        <v>3.7199999999999998E-11</v>
      </c>
      <c r="J440" s="238">
        <v>0.33371800000000001</v>
      </c>
      <c r="K440" s="160">
        <v>11</v>
      </c>
      <c r="L440" s="160" t="s">
        <v>8256</v>
      </c>
    </row>
    <row r="441" spans="1:12" s="159" customFormat="1" ht="11">
      <c r="A441" s="160">
        <v>8</v>
      </c>
      <c r="B441" s="160">
        <v>119964283</v>
      </c>
      <c r="C441" s="160" t="s">
        <v>1276</v>
      </c>
      <c r="D441" s="160" t="s">
        <v>20</v>
      </c>
      <c r="E441" s="160" t="s">
        <v>18</v>
      </c>
      <c r="F441" s="235">
        <v>0.50879099999999999</v>
      </c>
      <c r="G441" s="235">
        <v>6.5401000000000001E-2</v>
      </c>
      <c r="H441" s="235">
        <v>8.7469999999999996E-3</v>
      </c>
      <c r="I441" s="236">
        <v>2.4199999999999998E-13</v>
      </c>
      <c r="J441" s="238">
        <v>0.424595</v>
      </c>
      <c r="K441" s="160">
        <v>8</v>
      </c>
      <c r="L441" s="160" t="s">
        <v>8265</v>
      </c>
    </row>
    <row r="442" spans="1:12" s="159" customFormat="1" ht="11">
      <c r="A442" s="160">
        <v>8</v>
      </c>
      <c r="B442" s="160">
        <v>119965909</v>
      </c>
      <c r="C442" s="160" t="s">
        <v>2223</v>
      </c>
      <c r="D442" s="160" t="s">
        <v>15</v>
      </c>
      <c r="E442" s="160" t="s">
        <v>18</v>
      </c>
      <c r="F442" s="235">
        <v>0.38202199999999997</v>
      </c>
      <c r="G442" s="235">
        <v>-5.5055E-2</v>
      </c>
      <c r="H442" s="235">
        <v>9.0010000000000003E-3</v>
      </c>
      <c r="I442" s="236">
        <v>2.3800000000000001E-9</v>
      </c>
      <c r="J442" s="238">
        <v>0.54600899999999997</v>
      </c>
      <c r="K442" s="160">
        <v>7</v>
      </c>
      <c r="L442" s="160" t="s">
        <v>1810</v>
      </c>
    </row>
    <row r="443" spans="1:12" s="159" customFormat="1" ht="11">
      <c r="A443" s="160">
        <v>8</v>
      </c>
      <c r="B443" s="160">
        <v>119968975</v>
      </c>
      <c r="C443" s="160" t="s">
        <v>624</v>
      </c>
      <c r="D443" s="160" t="s">
        <v>14</v>
      </c>
      <c r="E443" s="160" t="s">
        <v>20</v>
      </c>
      <c r="F443" s="235">
        <v>0.49587700000000001</v>
      </c>
      <c r="G443" s="235">
        <v>7.6789999999999997E-2</v>
      </c>
      <c r="H443" s="235">
        <v>8.8350000000000008E-3</v>
      </c>
      <c r="I443" s="236">
        <v>2.2100000000000001E-17</v>
      </c>
      <c r="J443" s="238">
        <v>0.42791000000000001</v>
      </c>
      <c r="K443" s="160">
        <v>7</v>
      </c>
      <c r="L443" s="160" t="s">
        <v>1836</v>
      </c>
    </row>
    <row r="444" spans="1:12" s="159" customFormat="1" ht="11">
      <c r="A444" s="160">
        <v>8</v>
      </c>
      <c r="B444" s="160">
        <v>119970779</v>
      </c>
      <c r="C444" s="160" t="s">
        <v>623</v>
      </c>
      <c r="D444" s="160" t="s">
        <v>15</v>
      </c>
      <c r="E444" s="160" t="s">
        <v>14</v>
      </c>
      <c r="F444" s="235">
        <v>0.49600499999999997</v>
      </c>
      <c r="G444" s="235">
        <v>7.7525999999999998E-2</v>
      </c>
      <c r="H444" s="235">
        <v>8.8240000000000002E-3</v>
      </c>
      <c r="I444" s="236">
        <v>9.99E-18</v>
      </c>
      <c r="J444" s="238">
        <v>0.42396600000000001</v>
      </c>
      <c r="K444" s="160">
        <v>7</v>
      </c>
      <c r="L444" s="160" t="s">
        <v>1836</v>
      </c>
    </row>
    <row r="445" spans="1:12" s="159" customFormat="1" ht="11">
      <c r="A445" s="160">
        <v>8</v>
      </c>
      <c r="B445" s="160">
        <v>119972696</v>
      </c>
      <c r="C445" s="160" t="s">
        <v>622</v>
      </c>
      <c r="D445" s="160" t="s">
        <v>14</v>
      </c>
      <c r="E445" s="160" t="s">
        <v>15</v>
      </c>
      <c r="F445" s="235">
        <v>0.49619999999999997</v>
      </c>
      <c r="G445" s="235">
        <v>7.7182000000000001E-2</v>
      </c>
      <c r="H445" s="235">
        <v>8.822E-3</v>
      </c>
      <c r="I445" s="236">
        <v>1.37E-17</v>
      </c>
      <c r="J445" s="238">
        <v>0.42584899999999998</v>
      </c>
      <c r="K445" s="160">
        <v>7</v>
      </c>
      <c r="L445" s="160" t="s">
        <v>1836</v>
      </c>
    </row>
    <row r="446" spans="1:12" s="159" customFormat="1" ht="11">
      <c r="A446" s="160">
        <v>8</v>
      </c>
      <c r="B446" s="160">
        <v>119974708</v>
      </c>
      <c r="C446" s="160" t="s">
        <v>621</v>
      </c>
      <c r="D446" s="160" t="s">
        <v>18</v>
      </c>
      <c r="E446" s="160" t="s">
        <v>20</v>
      </c>
      <c r="F446" s="235">
        <v>0.32740599999999997</v>
      </c>
      <c r="G446" s="235">
        <v>-6.4179E-2</v>
      </c>
      <c r="H446" s="235">
        <v>9.2540000000000001E-3</v>
      </c>
      <c r="I446" s="236">
        <v>1.3E-11</v>
      </c>
      <c r="J446" s="238">
        <v>0</v>
      </c>
      <c r="K446" s="160">
        <v>7</v>
      </c>
      <c r="L446" s="160" t="s">
        <v>1810</v>
      </c>
    </row>
    <row r="447" spans="1:12" s="159" customFormat="1" ht="11">
      <c r="A447" s="160">
        <v>8</v>
      </c>
      <c r="B447" s="160">
        <v>119975670</v>
      </c>
      <c r="C447" s="160" t="s">
        <v>620</v>
      </c>
      <c r="D447" s="160" t="s">
        <v>14</v>
      </c>
      <c r="E447" s="160" t="s">
        <v>15</v>
      </c>
      <c r="F447" s="235">
        <v>0.29652299999999998</v>
      </c>
      <c r="G447" s="235">
        <v>-6.6517000000000007E-2</v>
      </c>
      <c r="H447" s="235">
        <v>9.5149999999999992E-3</v>
      </c>
      <c r="I447" s="236">
        <v>8.9400000000000003E-12</v>
      </c>
      <c r="J447" s="238">
        <v>0</v>
      </c>
      <c r="K447" s="160">
        <v>7</v>
      </c>
      <c r="L447" s="160" t="s">
        <v>1810</v>
      </c>
    </row>
    <row r="448" spans="1:12" s="159" customFormat="1" ht="11">
      <c r="A448" s="160">
        <v>8</v>
      </c>
      <c r="B448" s="160">
        <v>119976144</v>
      </c>
      <c r="C448" s="160" t="s">
        <v>2222</v>
      </c>
      <c r="D448" s="160" t="s">
        <v>18</v>
      </c>
      <c r="E448" s="160" t="s">
        <v>20</v>
      </c>
      <c r="F448" s="235">
        <v>0.43428800000000001</v>
      </c>
      <c r="G448" s="235">
        <v>-6.1936999999999999E-2</v>
      </c>
      <c r="H448" s="235">
        <v>8.8470000000000007E-3</v>
      </c>
      <c r="I448" s="236">
        <v>8.3500000000000006E-12</v>
      </c>
      <c r="J448" s="238">
        <v>0.572523</v>
      </c>
      <c r="K448" s="160">
        <v>7</v>
      </c>
      <c r="L448" s="160" t="s">
        <v>1810</v>
      </c>
    </row>
    <row r="449" spans="1:12" s="159" customFormat="1" ht="11">
      <c r="A449" s="160">
        <v>8</v>
      </c>
      <c r="B449" s="160">
        <v>119976186</v>
      </c>
      <c r="C449" s="160" t="s">
        <v>2221</v>
      </c>
      <c r="D449" s="160" t="s">
        <v>14</v>
      </c>
      <c r="E449" s="160" t="s">
        <v>18</v>
      </c>
      <c r="F449" s="235">
        <v>0.43397000000000002</v>
      </c>
      <c r="G449" s="235">
        <v>-6.2132E-2</v>
      </c>
      <c r="H449" s="235">
        <v>8.8489999999999992E-3</v>
      </c>
      <c r="I449" s="236">
        <v>7.2899999999999998E-12</v>
      </c>
      <c r="J449" s="238">
        <v>0.56375200000000003</v>
      </c>
      <c r="K449" s="160">
        <v>7</v>
      </c>
      <c r="L449" s="160" t="s">
        <v>1810</v>
      </c>
    </row>
    <row r="450" spans="1:12" s="159" customFormat="1" ht="11">
      <c r="A450" s="160">
        <v>8</v>
      </c>
      <c r="B450" s="160">
        <v>119976256</v>
      </c>
      <c r="C450" s="160" t="s">
        <v>2220</v>
      </c>
      <c r="D450" s="160" t="s">
        <v>18</v>
      </c>
      <c r="E450" s="160" t="s">
        <v>20</v>
      </c>
      <c r="F450" s="235">
        <v>0.43425000000000002</v>
      </c>
      <c r="G450" s="235">
        <v>-6.1717000000000001E-2</v>
      </c>
      <c r="H450" s="235">
        <v>8.8459999999999997E-3</v>
      </c>
      <c r="I450" s="236">
        <v>9.8700000000000006E-12</v>
      </c>
      <c r="J450" s="238">
        <v>0.56548900000000002</v>
      </c>
      <c r="K450" s="160">
        <v>7</v>
      </c>
      <c r="L450" s="160" t="s">
        <v>1810</v>
      </c>
    </row>
    <row r="451" spans="1:12" s="159" customFormat="1" ht="11">
      <c r="A451" s="160">
        <v>8</v>
      </c>
      <c r="B451" s="160">
        <v>119976542</v>
      </c>
      <c r="C451" s="160" t="s">
        <v>618</v>
      </c>
      <c r="D451" s="160" t="s">
        <v>18</v>
      </c>
      <c r="E451" s="160" t="s">
        <v>15</v>
      </c>
      <c r="F451" s="235">
        <v>0.33626499999999998</v>
      </c>
      <c r="G451" s="235">
        <v>-7.0045999999999997E-2</v>
      </c>
      <c r="H451" s="235">
        <v>9.2029999999999994E-3</v>
      </c>
      <c r="I451" s="236">
        <v>1.1E-13</v>
      </c>
      <c r="J451" s="238">
        <v>0</v>
      </c>
      <c r="K451" s="160">
        <v>7</v>
      </c>
      <c r="L451" s="160" t="s">
        <v>1810</v>
      </c>
    </row>
    <row r="452" spans="1:12" s="159" customFormat="1" ht="11">
      <c r="A452" s="160">
        <v>8</v>
      </c>
      <c r="B452" s="160">
        <v>119977077</v>
      </c>
      <c r="C452" s="160" t="s">
        <v>617</v>
      </c>
      <c r="D452" s="160" t="s">
        <v>15</v>
      </c>
      <c r="E452" s="160" t="s">
        <v>14</v>
      </c>
      <c r="F452" s="235">
        <v>0.49617899999999998</v>
      </c>
      <c r="G452" s="235">
        <v>7.8241000000000005E-2</v>
      </c>
      <c r="H452" s="235">
        <v>8.8310000000000003E-3</v>
      </c>
      <c r="I452" s="236">
        <v>5.2900000000000004E-18</v>
      </c>
      <c r="J452" s="238">
        <v>0.37783</v>
      </c>
      <c r="K452" s="160">
        <v>7</v>
      </c>
      <c r="L452" s="160" t="s">
        <v>1836</v>
      </c>
    </row>
    <row r="453" spans="1:12" s="159" customFormat="1" ht="11">
      <c r="A453" s="160">
        <v>8</v>
      </c>
      <c r="B453" s="160">
        <v>119977792</v>
      </c>
      <c r="C453" s="160" t="s">
        <v>616</v>
      </c>
      <c r="D453" s="160" t="s">
        <v>20</v>
      </c>
      <c r="E453" s="160" t="s">
        <v>15</v>
      </c>
      <c r="F453" s="235">
        <v>0.49683500000000003</v>
      </c>
      <c r="G453" s="235">
        <v>7.9098000000000002E-2</v>
      </c>
      <c r="H453" s="235">
        <v>8.8339999999999998E-3</v>
      </c>
      <c r="I453" s="236">
        <v>2.3600000000000002E-18</v>
      </c>
      <c r="J453" s="238">
        <v>0.36116500000000001</v>
      </c>
      <c r="K453" s="160">
        <v>7</v>
      </c>
      <c r="L453" s="160" t="s">
        <v>1836</v>
      </c>
    </row>
    <row r="454" spans="1:12" s="159" customFormat="1" ht="11">
      <c r="A454" s="160">
        <v>8</v>
      </c>
      <c r="B454" s="160">
        <v>119980069</v>
      </c>
      <c r="C454" s="160" t="s">
        <v>615</v>
      </c>
      <c r="D454" s="160" t="s">
        <v>18</v>
      </c>
      <c r="E454" s="160" t="s">
        <v>20</v>
      </c>
      <c r="F454" s="235">
        <v>0.495616</v>
      </c>
      <c r="G454" s="235">
        <v>8.2040000000000002E-2</v>
      </c>
      <c r="H454" s="235">
        <v>8.8229999999999992E-3</v>
      </c>
      <c r="I454" s="236">
        <v>1.14E-19</v>
      </c>
      <c r="J454" s="238">
        <v>0.29740699999999998</v>
      </c>
      <c r="K454" s="160">
        <v>7</v>
      </c>
      <c r="L454" s="160" t="s">
        <v>1836</v>
      </c>
    </row>
    <row r="455" spans="1:12" s="159" customFormat="1" ht="11">
      <c r="A455" s="160">
        <v>8</v>
      </c>
      <c r="B455" s="160">
        <v>119980332</v>
      </c>
      <c r="C455" s="160" t="s">
        <v>2219</v>
      </c>
      <c r="D455" s="160" t="s">
        <v>20</v>
      </c>
      <c r="E455" s="160" t="s">
        <v>18</v>
      </c>
      <c r="F455" s="235">
        <v>0.18678</v>
      </c>
      <c r="G455" s="235">
        <v>-6.7915000000000003E-2</v>
      </c>
      <c r="H455" s="235">
        <v>1.1036000000000001E-2</v>
      </c>
      <c r="I455" s="236">
        <v>1.9000000000000001E-9</v>
      </c>
      <c r="J455" s="238">
        <v>0.39586500000000002</v>
      </c>
      <c r="K455" s="160">
        <v>7</v>
      </c>
      <c r="L455" s="160" t="s">
        <v>1810</v>
      </c>
    </row>
    <row r="456" spans="1:12" s="159" customFormat="1" ht="11">
      <c r="A456" s="160">
        <v>8</v>
      </c>
      <c r="B456" s="160">
        <v>119986235</v>
      </c>
      <c r="C456" s="160" t="s">
        <v>614</v>
      </c>
      <c r="D456" s="160" t="s">
        <v>14</v>
      </c>
      <c r="E456" s="160" t="s">
        <v>15</v>
      </c>
      <c r="F456" s="235">
        <v>0.49656600000000001</v>
      </c>
      <c r="G456" s="235">
        <v>7.1750999999999995E-2</v>
      </c>
      <c r="H456" s="235">
        <v>8.7749999999999998E-3</v>
      </c>
      <c r="I456" s="236">
        <v>1.4600000000000001E-15</v>
      </c>
      <c r="J456" s="238">
        <v>0.32330599999999998</v>
      </c>
      <c r="K456" s="160">
        <v>7</v>
      </c>
      <c r="L456" s="160" t="s">
        <v>1836</v>
      </c>
    </row>
    <row r="457" spans="1:12" s="159" customFormat="1" ht="11">
      <c r="A457" s="160">
        <v>8</v>
      </c>
      <c r="B457" s="160">
        <v>119993689</v>
      </c>
      <c r="C457" s="160" t="s">
        <v>613</v>
      </c>
      <c r="D457" s="160" t="s">
        <v>18</v>
      </c>
      <c r="E457" s="160" t="s">
        <v>20</v>
      </c>
      <c r="F457" s="235">
        <v>0.49679400000000001</v>
      </c>
      <c r="G457" s="235">
        <v>7.1633000000000002E-2</v>
      </c>
      <c r="H457" s="235">
        <v>8.7860000000000004E-3</v>
      </c>
      <c r="I457" s="236">
        <v>1.77E-15</v>
      </c>
      <c r="J457" s="238">
        <v>0.32795099999999999</v>
      </c>
      <c r="K457" s="160">
        <v>7</v>
      </c>
      <c r="L457" s="160" t="s">
        <v>1836</v>
      </c>
    </row>
    <row r="458" spans="1:12" s="159" customFormat="1" ht="11">
      <c r="A458" s="160">
        <v>8</v>
      </c>
      <c r="B458" s="160">
        <v>119999531</v>
      </c>
      <c r="C458" s="160" t="s">
        <v>2218</v>
      </c>
      <c r="D458" s="160" t="s">
        <v>20</v>
      </c>
      <c r="E458" s="160" t="s">
        <v>18</v>
      </c>
      <c r="F458" s="235">
        <v>0.37130200000000002</v>
      </c>
      <c r="G458" s="235">
        <v>-6.0311999999999998E-2</v>
      </c>
      <c r="H458" s="235">
        <v>9.044E-3</v>
      </c>
      <c r="I458" s="236">
        <v>7.6100000000000001E-11</v>
      </c>
      <c r="J458" s="238">
        <v>0.47371600000000003</v>
      </c>
      <c r="K458" s="160">
        <v>7</v>
      </c>
      <c r="L458" s="160" t="s">
        <v>1810</v>
      </c>
    </row>
    <row r="459" spans="1:12" s="159" customFormat="1" ht="11">
      <c r="A459" s="160">
        <v>8</v>
      </c>
      <c r="B459" s="160">
        <v>120003727</v>
      </c>
      <c r="C459" s="160" t="s">
        <v>612</v>
      </c>
      <c r="D459" s="160" t="s">
        <v>15</v>
      </c>
      <c r="E459" s="160" t="s">
        <v>20</v>
      </c>
      <c r="F459" s="235">
        <v>0.49736599999999997</v>
      </c>
      <c r="G459" s="235">
        <v>7.2031999999999999E-2</v>
      </c>
      <c r="H459" s="235">
        <v>8.7860000000000004E-3</v>
      </c>
      <c r="I459" s="236">
        <v>1.2300000000000001E-15</v>
      </c>
      <c r="J459" s="238">
        <v>0.32233899999999999</v>
      </c>
      <c r="K459" s="160">
        <v>7</v>
      </c>
      <c r="L459" s="160" t="s">
        <v>1836</v>
      </c>
    </row>
    <row r="460" spans="1:12" s="159" customFormat="1" ht="11">
      <c r="A460" s="160">
        <v>8</v>
      </c>
      <c r="B460" s="160">
        <v>120006080</v>
      </c>
      <c r="C460" s="160" t="s">
        <v>611</v>
      </c>
      <c r="D460" s="160" t="s">
        <v>14</v>
      </c>
      <c r="E460" s="160" t="s">
        <v>18</v>
      </c>
      <c r="F460" s="235">
        <v>0.49695899999999998</v>
      </c>
      <c r="G460" s="235">
        <v>7.1391999999999997E-2</v>
      </c>
      <c r="H460" s="235">
        <v>8.7729999999999995E-3</v>
      </c>
      <c r="I460" s="236">
        <v>1.99E-15</v>
      </c>
      <c r="J460" s="238">
        <v>0.33195200000000002</v>
      </c>
      <c r="K460" s="160">
        <v>7</v>
      </c>
      <c r="L460" s="160" t="s">
        <v>1836</v>
      </c>
    </row>
    <row r="461" spans="1:12" s="159" customFormat="1" ht="11">
      <c r="A461" s="160">
        <v>8</v>
      </c>
      <c r="B461" s="160">
        <v>120007395</v>
      </c>
      <c r="C461" s="160" t="s">
        <v>380</v>
      </c>
      <c r="D461" s="160" t="s">
        <v>14</v>
      </c>
      <c r="E461" s="160" t="s">
        <v>15</v>
      </c>
      <c r="F461" s="235">
        <v>0.49663499999999999</v>
      </c>
      <c r="G461" s="235">
        <v>8.0200999999999995E-2</v>
      </c>
      <c r="H461" s="235">
        <v>8.855E-3</v>
      </c>
      <c r="I461" s="236">
        <v>9.6000000000000009E-19</v>
      </c>
      <c r="J461" s="238">
        <v>0.30288799999999999</v>
      </c>
      <c r="K461" s="160">
        <v>7</v>
      </c>
      <c r="L461" s="160" t="s">
        <v>1836</v>
      </c>
    </row>
    <row r="462" spans="1:12" s="159" customFormat="1" ht="11">
      <c r="A462" s="160">
        <v>8</v>
      </c>
      <c r="B462" s="160">
        <v>120007420</v>
      </c>
      <c r="C462" s="160" t="s">
        <v>610</v>
      </c>
      <c r="D462" s="160" t="s">
        <v>14</v>
      </c>
      <c r="E462" s="160" t="s">
        <v>18</v>
      </c>
      <c r="F462" s="235">
        <v>0.49678299999999997</v>
      </c>
      <c r="G462" s="235">
        <v>8.0703999999999998E-2</v>
      </c>
      <c r="H462" s="235">
        <v>8.8690000000000001E-3</v>
      </c>
      <c r="I462" s="236">
        <v>6.6099999999999999E-19</v>
      </c>
      <c r="J462" s="238">
        <v>0.37436599999999998</v>
      </c>
      <c r="K462" s="160">
        <v>7</v>
      </c>
      <c r="L462" s="160" t="s">
        <v>1836</v>
      </c>
    </row>
    <row r="463" spans="1:12" s="159" customFormat="1" ht="11">
      <c r="A463" s="160">
        <v>8</v>
      </c>
      <c r="B463" s="160">
        <v>120007708</v>
      </c>
      <c r="C463" s="160" t="s">
        <v>346</v>
      </c>
      <c r="D463" s="160" t="s">
        <v>15</v>
      </c>
      <c r="E463" s="160" t="s">
        <v>20</v>
      </c>
      <c r="F463" s="235">
        <v>0.49385699999999999</v>
      </c>
      <c r="G463" s="235">
        <v>8.2755999999999996E-2</v>
      </c>
      <c r="H463" s="235">
        <v>8.7969999999999993E-3</v>
      </c>
      <c r="I463" s="236">
        <v>4.2500000000000003E-20</v>
      </c>
      <c r="J463" s="238">
        <v>0.37984000000000001</v>
      </c>
      <c r="K463" s="160">
        <v>7</v>
      </c>
      <c r="L463" s="160" t="s">
        <v>1836</v>
      </c>
    </row>
    <row r="464" spans="1:12" s="159" customFormat="1" ht="11">
      <c r="A464" s="160">
        <v>8</v>
      </c>
      <c r="B464" s="160">
        <v>120008274</v>
      </c>
      <c r="C464" s="160" t="s">
        <v>609</v>
      </c>
      <c r="D464" s="160" t="s">
        <v>15</v>
      </c>
      <c r="E464" s="160" t="s">
        <v>18</v>
      </c>
      <c r="F464" s="235">
        <v>0.49813600000000002</v>
      </c>
      <c r="G464" s="235">
        <v>8.0382999999999996E-2</v>
      </c>
      <c r="H464" s="235">
        <v>8.8520000000000005E-3</v>
      </c>
      <c r="I464" s="236">
        <v>7.8100000000000002E-19</v>
      </c>
      <c r="J464" s="238">
        <v>0.38991599999999998</v>
      </c>
      <c r="K464" s="160">
        <v>7</v>
      </c>
      <c r="L464" s="160" t="s">
        <v>1836</v>
      </c>
    </row>
    <row r="465" spans="1:12" s="159" customFormat="1" ht="11">
      <c r="A465" s="160">
        <v>8</v>
      </c>
      <c r="B465" s="160">
        <v>120008371</v>
      </c>
      <c r="C465" s="160" t="s">
        <v>608</v>
      </c>
      <c r="D465" s="160" t="s">
        <v>14</v>
      </c>
      <c r="E465" s="160" t="s">
        <v>15</v>
      </c>
      <c r="F465" s="235">
        <v>0.49418600000000001</v>
      </c>
      <c r="G465" s="235">
        <v>8.2164000000000001E-2</v>
      </c>
      <c r="H465" s="235">
        <v>8.7880000000000007E-3</v>
      </c>
      <c r="I465" s="236">
        <v>7.2200000000000001E-20</v>
      </c>
      <c r="J465" s="238">
        <v>0.38564700000000002</v>
      </c>
      <c r="K465" s="160">
        <v>7</v>
      </c>
      <c r="L465" s="160" t="s">
        <v>1836</v>
      </c>
    </row>
    <row r="466" spans="1:12" s="159" customFormat="1" ht="11">
      <c r="A466" s="160">
        <v>8</v>
      </c>
      <c r="B466" s="160">
        <v>120008587</v>
      </c>
      <c r="C466" s="160" t="s">
        <v>607</v>
      </c>
      <c r="D466" s="160" t="s">
        <v>14</v>
      </c>
      <c r="E466" s="160" t="s">
        <v>15</v>
      </c>
      <c r="F466" s="235">
        <v>0.49785600000000002</v>
      </c>
      <c r="G466" s="235">
        <v>8.0429E-2</v>
      </c>
      <c r="H466" s="235">
        <v>8.8540000000000008E-3</v>
      </c>
      <c r="I466" s="236">
        <v>7.6199999999999997E-19</v>
      </c>
      <c r="J466" s="238">
        <v>0.403225</v>
      </c>
      <c r="K466" s="160">
        <v>7</v>
      </c>
      <c r="L466" s="160" t="s">
        <v>1836</v>
      </c>
    </row>
    <row r="467" spans="1:12" s="159" customFormat="1" ht="11">
      <c r="A467" s="160">
        <v>8</v>
      </c>
      <c r="B467" s="160">
        <v>120008736</v>
      </c>
      <c r="C467" s="160" t="s">
        <v>606</v>
      </c>
      <c r="D467" s="160" t="s">
        <v>18</v>
      </c>
      <c r="E467" s="160" t="s">
        <v>15</v>
      </c>
      <c r="F467" s="235">
        <v>0.49407400000000001</v>
      </c>
      <c r="G467" s="235">
        <v>8.2344000000000001E-2</v>
      </c>
      <c r="H467" s="235">
        <v>8.7889999999999999E-3</v>
      </c>
      <c r="I467" s="236">
        <v>6.02E-20</v>
      </c>
      <c r="J467" s="238">
        <v>0.39553100000000002</v>
      </c>
      <c r="K467" s="160">
        <v>7</v>
      </c>
      <c r="L467" s="160" t="s">
        <v>1836</v>
      </c>
    </row>
    <row r="468" spans="1:12" s="159" customFormat="1" ht="11">
      <c r="A468" s="160">
        <v>8</v>
      </c>
      <c r="B468" s="160">
        <v>120009258</v>
      </c>
      <c r="C468" s="160" t="s">
        <v>605</v>
      </c>
      <c r="D468" s="160" t="s">
        <v>15</v>
      </c>
      <c r="E468" s="160" t="s">
        <v>18</v>
      </c>
      <c r="F468" s="235">
        <v>0.494118</v>
      </c>
      <c r="G468" s="235">
        <v>8.2503000000000007E-2</v>
      </c>
      <c r="H468" s="235">
        <v>8.7899999999999992E-3</v>
      </c>
      <c r="I468" s="236">
        <v>5.1599999999999998E-20</v>
      </c>
      <c r="J468" s="238">
        <v>0.37943100000000002</v>
      </c>
      <c r="K468" s="160">
        <v>7</v>
      </c>
      <c r="L468" s="160" t="s">
        <v>1836</v>
      </c>
    </row>
    <row r="469" spans="1:12" s="159" customFormat="1" ht="11">
      <c r="A469" s="160">
        <v>8</v>
      </c>
      <c r="B469" s="160">
        <v>120009385</v>
      </c>
      <c r="C469" s="160" t="s">
        <v>604</v>
      </c>
      <c r="D469" s="160" t="s">
        <v>15</v>
      </c>
      <c r="E469" s="160" t="s">
        <v>18</v>
      </c>
      <c r="F469" s="235">
        <v>0.49426700000000001</v>
      </c>
      <c r="G469" s="235">
        <v>8.1798999999999997E-2</v>
      </c>
      <c r="H469" s="235">
        <v>8.7829999999999991E-3</v>
      </c>
      <c r="I469" s="236">
        <v>9.9999999999999998E-20</v>
      </c>
      <c r="J469" s="238">
        <v>0.35371399999999997</v>
      </c>
      <c r="K469" s="160">
        <v>7</v>
      </c>
      <c r="L469" s="160" t="s">
        <v>1836</v>
      </c>
    </row>
    <row r="470" spans="1:12" s="159" customFormat="1" ht="11">
      <c r="A470" s="160">
        <v>8</v>
      </c>
      <c r="B470" s="160">
        <v>120010009</v>
      </c>
      <c r="C470" s="160" t="s">
        <v>603</v>
      </c>
      <c r="D470" s="160" t="s">
        <v>15</v>
      </c>
      <c r="E470" s="160" t="s">
        <v>20</v>
      </c>
      <c r="F470" s="235">
        <v>0.49422899999999997</v>
      </c>
      <c r="G470" s="235">
        <v>8.2332000000000002E-2</v>
      </c>
      <c r="H470" s="235">
        <v>8.7860000000000004E-3</v>
      </c>
      <c r="I470" s="236">
        <v>5.91E-20</v>
      </c>
      <c r="J470" s="238">
        <v>0.38056200000000001</v>
      </c>
      <c r="K470" s="160">
        <v>7</v>
      </c>
      <c r="L470" s="160" t="s">
        <v>1836</v>
      </c>
    </row>
    <row r="471" spans="1:12" s="159" customFormat="1" ht="11">
      <c r="A471" s="160">
        <v>8</v>
      </c>
      <c r="B471" s="160">
        <v>120010520</v>
      </c>
      <c r="C471" s="160" t="s">
        <v>2217</v>
      </c>
      <c r="D471" s="160" t="s">
        <v>14</v>
      </c>
      <c r="E471" s="160" t="s">
        <v>18</v>
      </c>
      <c r="F471" s="235">
        <v>0.43417499999999998</v>
      </c>
      <c r="G471" s="235">
        <v>-6.3964999999999994E-2</v>
      </c>
      <c r="H471" s="235">
        <v>8.8120000000000004E-3</v>
      </c>
      <c r="I471" s="236">
        <v>1.4000000000000001E-12</v>
      </c>
      <c r="J471" s="238">
        <v>0.48098200000000002</v>
      </c>
      <c r="K471" s="160">
        <v>7</v>
      </c>
      <c r="L471" s="160" t="s">
        <v>1810</v>
      </c>
    </row>
    <row r="472" spans="1:12" s="159" customFormat="1" ht="11">
      <c r="A472" s="160">
        <v>8</v>
      </c>
      <c r="B472" s="160">
        <v>120010805</v>
      </c>
      <c r="C472" s="160" t="s">
        <v>602</v>
      </c>
      <c r="D472" s="160" t="s">
        <v>14</v>
      </c>
      <c r="E472" s="160" t="s">
        <v>15</v>
      </c>
      <c r="F472" s="235">
        <v>0.49407800000000002</v>
      </c>
      <c r="G472" s="235">
        <v>8.1724000000000005E-2</v>
      </c>
      <c r="H472" s="235">
        <v>8.7849999999999994E-3</v>
      </c>
      <c r="I472" s="236">
        <v>1.0999999999999999E-19</v>
      </c>
      <c r="J472" s="238">
        <v>0.37856000000000001</v>
      </c>
      <c r="K472" s="160">
        <v>7</v>
      </c>
      <c r="L472" s="160" t="s">
        <v>1836</v>
      </c>
    </row>
    <row r="473" spans="1:12" s="159" customFormat="1" ht="11">
      <c r="A473" s="160">
        <v>8</v>
      </c>
      <c r="B473" s="160">
        <v>120010833</v>
      </c>
      <c r="C473" s="160" t="s">
        <v>601</v>
      </c>
      <c r="D473" s="160" t="s">
        <v>20</v>
      </c>
      <c r="E473" s="160" t="s">
        <v>14</v>
      </c>
      <c r="F473" s="235">
        <v>0.497867</v>
      </c>
      <c r="G473" s="235">
        <v>8.0057000000000003E-2</v>
      </c>
      <c r="H473" s="235">
        <v>8.8579999999999996E-3</v>
      </c>
      <c r="I473" s="236">
        <v>1.13E-18</v>
      </c>
      <c r="J473" s="238">
        <v>0.39335100000000001</v>
      </c>
      <c r="K473" s="160">
        <v>7</v>
      </c>
      <c r="L473" s="160" t="s">
        <v>1836</v>
      </c>
    </row>
    <row r="474" spans="1:12" s="159" customFormat="1" ht="11">
      <c r="A474" s="160">
        <v>8</v>
      </c>
      <c r="B474" s="160">
        <v>120011118</v>
      </c>
      <c r="C474" s="160" t="s">
        <v>2216</v>
      </c>
      <c r="D474" s="160" t="s">
        <v>18</v>
      </c>
      <c r="E474" s="160" t="s">
        <v>14</v>
      </c>
      <c r="F474" s="235">
        <v>0.43272899999999997</v>
      </c>
      <c r="G474" s="235">
        <v>-6.3902E-2</v>
      </c>
      <c r="H474" s="235">
        <v>8.8249999999999995E-3</v>
      </c>
      <c r="I474" s="236">
        <v>1.5900000000000001E-12</v>
      </c>
      <c r="J474" s="238">
        <v>0.48923499999999998</v>
      </c>
      <c r="K474" s="160">
        <v>7</v>
      </c>
      <c r="L474" s="160" t="s">
        <v>1810</v>
      </c>
    </row>
    <row r="475" spans="1:12" s="159" customFormat="1" ht="11">
      <c r="A475" s="160">
        <v>8</v>
      </c>
      <c r="B475" s="160">
        <v>120011331</v>
      </c>
      <c r="C475" s="160" t="s">
        <v>600</v>
      </c>
      <c r="D475" s="160" t="s">
        <v>20</v>
      </c>
      <c r="E475" s="160" t="s">
        <v>14</v>
      </c>
      <c r="F475" s="235">
        <v>0.49458400000000002</v>
      </c>
      <c r="G475" s="235">
        <v>8.2349000000000006E-2</v>
      </c>
      <c r="H475" s="235">
        <v>8.7840000000000001E-3</v>
      </c>
      <c r="I475" s="236">
        <v>5.7000000000000002E-20</v>
      </c>
      <c r="J475" s="238">
        <v>0.33782099999999998</v>
      </c>
      <c r="K475" s="160">
        <v>7</v>
      </c>
      <c r="L475" s="160" t="s">
        <v>1836</v>
      </c>
    </row>
    <row r="476" spans="1:12" s="159" customFormat="1" ht="11">
      <c r="A476" s="160">
        <v>8</v>
      </c>
      <c r="B476" s="160">
        <v>120012700</v>
      </c>
      <c r="C476" s="160" t="s">
        <v>599</v>
      </c>
      <c r="D476" s="160" t="s">
        <v>15</v>
      </c>
      <c r="E476" s="160" t="s">
        <v>20</v>
      </c>
      <c r="F476" s="235">
        <v>0.49756800000000001</v>
      </c>
      <c r="G476" s="235">
        <v>8.0518000000000006E-2</v>
      </c>
      <c r="H476" s="235">
        <v>8.8459999999999997E-3</v>
      </c>
      <c r="I476" s="236">
        <v>6.4899999999999997E-19</v>
      </c>
      <c r="J476" s="238">
        <v>0.32673999999999997</v>
      </c>
      <c r="K476" s="160">
        <v>7</v>
      </c>
      <c r="L476" s="160" t="s">
        <v>1836</v>
      </c>
    </row>
    <row r="477" spans="1:12" s="159" customFormat="1" ht="11">
      <c r="A477" s="160">
        <v>8</v>
      </c>
      <c r="B477" s="160">
        <v>120012861</v>
      </c>
      <c r="C477" s="160" t="s">
        <v>598</v>
      </c>
      <c r="D477" s="160" t="s">
        <v>14</v>
      </c>
      <c r="E477" s="160" t="s">
        <v>18</v>
      </c>
      <c r="F477" s="235">
        <v>0.49464000000000002</v>
      </c>
      <c r="G477" s="235">
        <v>8.2338999999999996E-2</v>
      </c>
      <c r="H477" s="235">
        <v>8.8039999999999993E-3</v>
      </c>
      <c r="I477" s="236">
        <v>7.0199999999999995E-20</v>
      </c>
      <c r="J477" s="238">
        <v>0.456042</v>
      </c>
      <c r="K477" s="160">
        <v>7</v>
      </c>
      <c r="L477" s="160" t="s">
        <v>1836</v>
      </c>
    </row>
    <row r="478" spans="1:12" s="159" customFormat="1" ht="11">
      <c r="A478" s="160">
        <v>8</v>
      </c>
      <c r="B478" s="160">
        <v>120013090</v>
      </c>
      <c r="C478" s="160" t="s">
        <v>597</v>
      </c>
      <c r="D478" s="160" t="s">
        <v>14</v>
      </c>
      <c r="E478" s="160" t="s">
        <v>15</v>
      </c>
      <c r="F478" s="235">
        <v>0.49487599999999998</v>
      </c>
      <c r="G478" s="235">
        <v>7.8425999999999996E-2</v>
      </c>
      <c r="H478" s="235">
        <v>8.7880000000000007E-3</v>
      </c>
      <c r="I478" s="236">
        <v>3.0499999999999999E-18</v>
      </c>
      <c r="J478" s="238">
        <v>0.26472400000000001</v>
      </c>
      <c r="K478" s="160">
        <v>7</v>
      </c>
      <c r="L478" s="160" t="s">
        <v>1836</v>
      </c>
    </row>
    <row r="479" spans="1:12" s="159" customFormat="1" ht="11">
      <c r="A479" s="160">
        <v>8</v>
      </c>
      <c r="B479" s="160">
        <v>120013276</v>
      </c>
      <c r="C479" s="160" t="s">
        <v>596</v>
      </c>
      <c r="D479" s="160" t="s">
        <v>15</v>
      </c>
      <c r="E479" s="160" t="s">
        <v>14</v>
      </c>
      <c r="F479" s="235">
        <v>0.49286400000000002</v>
      </c>
      <c r="G479" s="235">
        <v>8.2490999999999995E-2</v>
      </c>
      <c r="H479" s="235">
        <v>8.8100000000000001E-3</v>
      </c>
      <c r="I479" s="236">
        <v>6.3500000000000002E-20</v>
      </c>
      <c r="J479" s="238">
        <v>0.43535099999999999</v>
      </c>
      <c r="K479" s="160">
        <v>7</v>
      </c>
      <c r="L479" s="160" t="s">
        <v>1836</v>
      </c>
    </row>
    <row r="480" spans="1:12" s="159" customFormat="1" ht="11">
      <c r="A480" s="160">
        <v>8</v>
      </c>
      <c r="B480" s="160">
        <v>120013469</v>
      </c>
      <c r="C480" s="160" t="s">
        <v>595</v>
      </c>
      <c r="D480" s="160" t="s">
        <v>18</v>
      </c>
      <c r="E480" s="160" t="s">
        <v>15</v>
      </c>
      <c r="F480" s="235">
        <v>0.49254799999999999</v>
      </c>
      <c r="G480" s="235">
        <v>8.2450999999999997E-2</v>
      </c>
      <c r="H480" s="235">
        <v>8.7919999999999995E-3</v>
      </c>
      <c r="I480" s="236">
        <v>5.5399999999999997E-20</v>
      </c>
      <c r="J480" s="238">
        <v>0.43623800000000001</v>
      </c>
      <c r="K480" s="160">
        <v>7</v>
      </c>
      <c r="L480" s="160" t="s">
        <v>1836</v>
      </c>
    </row>
    <row r="481" spans="1:12" s="159" customFormat="1" ht="11">
      <c r="A481" s="160">
        <v>8</v>
      </c>
      <c r="B481" s="160">
        <v>120014623</v>
      </c>
      <c r="C481" s="160" t="s">
        <v>594</v>
      </c>
      <c r="D481" s="160" t="s">
        <v>20</v>
      </c>
      <c r="E481" s="160" t="s">
        <v>18</v>
      </c>
      <c r="F481" s="235">
        <v>0.49392599999999998</v>
      </c>
      <c r="G481" s="235">
        <v>8.0092999999999998E-2</v>
      </c>
      <c r="H481" s="235">
        <v>8.7829999999999991E-3</v>
      </c>
      <c r="I481" s="236">
        <v>5.6100000000000004E-19</v>
      </c>
      <c r="J481" s="238">
        <v>0.500865</v>
      </c>
      <c r="K481" s="160">
        <v>7</v>
      </c>
      <c r="L481" s="160" t="s">
        <v>1836</v>
      </c>
    </row>
    <row r="482" spans="1:12" s="159" customFormat="1" ht="11">
      <c r="A482" s="160">
        <v>8</v>
      </c>
      <c r="B482" s="160">
        <v>120014836</v>
      </c>
      <c r="C482" s="160" t="s">
        <v>593</v>
      </c>
      <c r="D482" s="160" t="s">
        <v>15</v>
      </c>
      <c r="E482" s="160" t="s">
        <v>14</v>
      </c>
      <c r="F482" s="235">
        <v>0.49401499999999998</v>
      </c>
      <c r="G482" s="235">
        <v>7.9711000000000004E-2</v>
      </c>
      <c r="H482" s="235">
        <v>8.7840000000000001E-3</v>
      </c>
      <c r="I482" s="236">
        <v>8.2400000000000001E-19</v>
      </c>
      <c r="J482" s="238">
        <v>0.49400300000000003</v>
      </c>
      <c r="K482" s="160">
        <v>7</v>
      </c>
      <c r="L482" s="160" t="s">
        <v>1836</v>
      </c>
    </row>
    <row r="483" spans="1:12" s="159" customFormat="1" ht="11">
      <c r="A483" s="160">
        <v>8</v>
      </c>
      <c r="B483" s="160">
        <v>120016060</v>
      </c>
      <c r="C483" s="160" t="s">
        <v>592</v>
      </c>
      <c r="D483" s="160" t="s">
        <v>18</v>
      </c>
      <c r="E483" s="160" t="s">
        <v>15</v>
      </c>
      <c r="F483" s="235">
        <v>0.497867</v>
      </c>
      <c r="G483" s="235">
        <v>7.7046000000000003E-2</v>
      </c>
      <c r="H483" s="235">
        <v>8.8229999999999992E-3</v>
      </c>
      <c r="I483" s="236">
        <v>1.56E-17</v>
      </c>
      <c r="J483" s="238">
        <v>0.44459599999999999</v>
      </c>
      <c r="K483" s="160">
        <v>7</v>
      </c>
      <c r="L483" s="160" t="s">
        <v>1836</v>
      </c>
    </row>
    <row r="484" spans="1:12" s="159" customFormat="1" ht="11">
      <c r="A484" s="160">
        <v>8</v>
      </c>
      <c r="B484" s="160">
        <v>120016099</v>
      </c>
      <c r="C484" s="160" t="s">
        <v>1276</v>
      </c>
      <c r="D484" s="160" t="s">
        <v>15</v>
      </c>
      <c r="E484" s="160" t="s">
        <v>14</v>
      </c>
      <c r="F484" s="235">
        <v>0.49715300000000001</v>
      </c>
      <c r="G484" s="235">
        <v>7.5120000000000006E-2</v>
      </c>
      <c r="H484" s="235">
        <v>9.0060000000000001E-3</v>
      </c>
      <c r="I484" s="236">
        <v>3.0700000000000001E-16</v>
      </c>
      <c r="J484" s="238">
        <v>0.47442000000000001</v>
      </c>
      <c r="K484" s="160">
        <v>7</v>
      </c>
      <c r="L484" s="160" t="s">
        <v>8268</v>
      </c>
    </row>
    <row r="485" spans="1:12" s="159" customFormat="1" ht="11">
      <c r="A485" s="160">
        <v>8</v>
      </c>
      <c r="B485" s="160">
        <v>120016355</v>
      </c>
      <c r="C485" s="160" t="s">
        <v>591</v>
      </c>
      <c r="D485" s="160" t="s">
        <v>14</v>
      </c>
      <c r="E485" s="160" t="s">
        <v>15</v>
      </c>
      <c r="F485" s="235">
        <v>0.49391699999999999</v>
      </c>
      <c r="G485" s="235">
        <v>7.9793000000000003E-2</v>
      </c>
      <c r="H485" s="235">
        <v>8.7799999999999996E-3</v>
      </c>
      <c r="I485" s="236">
        <v>7.3299999999999997E-19</v>
      </c>
      <c r="J485" s="238">
        <v>0.51450099999999999</v>
      </c>
      <c r="K485" s="160">
        <v>7</v>
      </c>
      <c r="L485" s="160" t="s">
        <v>1836</v>
      </c>
    </row>
    <row r="486" spans="1:12" s="159" customFormat="1" ht="11">
      <c r="A486" s="160">
        <v>8</v>
      </c>
      <c r="B486" s="160">
        <v>120016374</v>
      </c>
      <c r="C486" s="160" t="s">
        <v>590</v>
      </c>
      <c r="D486" s="160" t="s">
        <v>18</v>
      </c>
      <c r="E486" s="160" t="s">
        <v>20</v>
      </c>
      <c r="F486" s="235">
        <v>0.494255</v>
      </c>
      <c r="G486" s="235">
        <v>7.9246999999999998E-2</v>
      </c>
      <c r="H486" s="235">
        <v>8.7670000000000005E-3</v>
      </c>
      <c r="I486" s="236">
        <v>1.13E-18</v>
      </c>
      <c r="J486" s="238">
        <v>0.44037599999999999</v>
      </c>
      <c r="K486" s="160">
        <v>7</v>
      </c>
      <c r="L486" s="160" t="s">
        <v>1836</v>
      </c>
    </row>
    <row r="487" spans="1:12" s="159" customFormat="1" ht="11">
      <c r="A487" s="160">
        <v>8</v>
      </c>
      <c r="B487" s="160">
        <v>120016469</v>
      </c>
      <c r="C487" s="160" t="s">
        <v>589</v>
      </c>
      <c r="D487" s="160" t="s">
        <v>20</v>
      </c>
      <c r="E487" s="160" t="s">
        <v>18</v>
      </c>
      <c r="F487" s="235">
        <v>0.49385099999999998</v>
      </c>
      <c r="G487" s="235">
        <v>7.9866999999999994E-2</v>
      </c>
      <c r="H487" s="235">
        <v>8.7819999999999999E-3</v>
      </c>
      <c r="I487" s="236">
        <v>6.9599999999999999E-19</v>
      </c>
      <c r="J487" s="238">
        <v>0.49354300000000001</v>
      </c>
      <c r="K487" s="160">
        <v>7</v>
      </c>
      <c r="L487" s="160" t="s">
        <v>1836</v>
      </c>
    </row>
    <row r="488" spans="1:12" s="159" customFormat="1" ht="11">
      <c r="A488" s="160">
        <v>8</v>
      </c>
      <c r="B488" s="160">
        <v>120016636</v>
      </c>
      <c r="C488" s="160" t="s">
        <v>588</v>
      </c>
      <c r="D488" s="160" t="s">
        <v>15</v>
      </c>
      <c r="E488" s="160" t="s">
        <v>14</v>
      </c>
      <c r="F488" s="235">
        <v>0.49753900000000001</v>
      </c>
      <c r="G488" s="235">
        <v>7.7643000000000004E-2</v>
      </c>
      <c r="H488" s="235">
        <v>8.8190000000000004E-3</v>
      </c>
      <c r="I488" s="236">
        <v>8.55E-18</v>
      </c>
      <c r="J488" s="238">
        <v>0.44911099999999998</v>
      </c>
      <c r="K488" s="160">
        <v>7</v>
      </c>
      <c r="L488" s="160" t="s">
        <v>1836</v>
      </c>
    </row>
    <row r="489" spans="1:12" s="159" customFormat="1" ht="11">
      <c r="A489" s="160">
        <v>8</v>
      </c>
      <c r="B489" s="160">
        <v>120016805</v>
      </c>
      <c r="C489" s="160" t="s">
        <v>587</v>
      </c>
      <c r="D489" s="160" t="s">
        <v>18</v>
      </c>
      <c r="E489" s="160" t="s">
        <v>20</v>
      </c>
      <c r="F489" s="235">
        <v>0.49800899999999998</v>
      </c>
      <c r="G489" s="235">
        <v>7.7631000000000006E-2</v>
      </c>
      <c r="H489" s="235">
        <v>8.8240000000000002E-3</v>
      </c>
      <c r="I489" s="236">
        <v>9.0300000000000005E-18</v>
      </c>
      <c r="J489" s="238">
        <v>0.45658799999999999</v>
      </c>
      <c r="K489" s="160">
        <v>7</v>
      </c>
      <c r="L489" s="160" t="s">
        <v>1836</v>
      </c>
    </row>
    <row r="490" spans="1:12" s="159" customFormat="1" ht="11">
      <c r="A490" s="160">
        <v>8</v>
      </c>
      <c r="B490" s="160">
        <v>120016916</v>
      </c>
      <c r="C490" s="160" t="s">
        <v>586</v>
      </c>
      <c r="D490" s="160" t="s">
        <v>18</v>
      </c>
      <c r="E490" s="160" t="s">
        <v>20</v>
      </c>
      <c r="F490" s="235">
        <v>0.49807499999999999</v>
      </c>
      <c r="G490" s="235">
        <v>7.7401999999999999E-2</v>
      </c>
      <c r="H490" s="235">
        <v>8.822E-3</v>
      </c>
      <c r="I490" s="236">
        <v>1.1E-17</v>
      </c>
      <c r="J490" s="238">
        <v>0.45317499999999999</v>
      </c>
      <c r="K490" s="160">
        <v>7</v>
      </c>
      <c r="L490" s="160" t="s">
        <v>1836</v>
      </c>
    </row>
    <row r="491" spans="1:12" s="159" customFormat="1" ht="11">
      <c r="A491" s="160">
        <v>8</v>
      </c>
      <c r="B491" s="160">
        <v>120017079</v>
      </c>
      <c r="C491" s="160" t="s">
        <v>585</v>
      </c>
      <c r="D491" s="160" t="s">
        <v>18</v>
      </c>
      <c r="E491" s="160" t="s">
        <v>20</v>
      </c>
      <c r="F491" s="235">
        <v>0.49382500000000001</v>
      </c>
      <c r="G491" s="235">
        <v>7.9702999999999996E-2</v>
      </c>
      <c r="H491" s="235">
        <v>8.7799999999999996E-3</v>
      </c>
      <c r="I491" s="236">
        <v>8.0499999999999995E-19</v>
      </c>
      <c r="J491" s="238">
        <v>0.49704700000000002</v>
      </c>
      <c r="K491" s="160">
        <v>7</v>
      </c>
      <c r="L491" s="160" t="s">
        <v>1836</v>
      </c>
    </row>
    <row r="492" spans="1:12" s="159" customFormat="1" ht="11">
      <c r="A492" s="160">
        <v>8</v>
      </c>
      <c r="B492" s="160">
        <v>120017159</v>
      </c>
      <c r="C492" s="160" t="s">
        <v>1276</v>
      </c>
      <c r="D492" s="160" t="s">
        <v>18</v>
      </c>
      <c r="E492" s="160" t="s">
        <v>20</v>
      </c>
      <c r="F492" s="235">
        <v>0.49732799999999999</v>
      </c>
      <c r="G492" s="235">
        <v>7.5014999999999998E-2</v>
      </c>
      <c r="H492" s="235">
        <v>9.0069999999999994E-3</v>
      </c>
      <c r="I492" s="236">
        <v>3.4100000000000002E-16</v>
      </c>
      <c r="J492" s="238">
        <v>0.46028599999999997</v>
      </c>
      <c r="K492" s="160">
        <v>7</v>
      </c>
      <c r="L492" s="160" t="s">
        <v>8268</v>
      </c>
    </row>
    <row r="493" spans="1:12" s="159" customFormat="1" ht="11">
      <c r="A493" s="160">
        <v>8</v>
      </c>
      <c r="B493" s="160">
        <v>120018042</v>
      </c>
      <c r="C493" s="160" t="s">
        <v>1276</v>
      </c>
      <c r="D493" s="160" t="s">
        <v>20</v>
      </c>
      <c r="E493" s="160" t="s">
        <v>18</v>
      </c>
      <c r="F493" s="235">
        <v>0.497251</v>
      </c>
      <c r="G493" s="235">
        <v>7.5619000000000006E-2</v>
      </c>
      <c r="H493" s="235">
        <v>9.0039999999999999E-3</v>
      </c>
      <c r="I493" s="236">
        <v>1.9300000000000001E-16</v>
      </c>
      <c r="J493" s="238">
        <v>0.46245900000000001</v>
      </c>
      <c r="K493" s="160">
        <v>7</v>
      </c>
      <c r="L493" s="160" t="s">
        <v>8268</v>
      </c>
    </row>
    <row r="494" spans="1:12" s="159" customFormat="1" ht="11">
      <c r="A494" s="160">
        <v>8</v>
      </c>
      <c r="B494" s="160">
        <v>120018159</v>
      </c>
      <c r="C494" s="160" t="s">
        <v>1276</v>
      </c>
      <c r="D494" s="160" t="s">
        <v>15</v>
      </c>
      <c r="E494" s="160" t="s">
        <v>14</v>
      </c>
      <c r="F494" s="235">
        <v>0.493199</v>
      </c>
      <c r="G494" s="235">
        <v>7.6900999999999997E-2</v>
      </c>
      <c r="H494" s="235">
        <v>8.9739999999999993E-3</v>
      </c>
      <c r="I494" s="236">
        <v>4.7099999999999997E-17</v>
      </c>
      <c r="J494" s="238">
        <v>0.45016800000000001</v>
      </c>
      <c r="K494" s="160">
        <v>7</v>
      </c>
      <c r="L494" s="160" t="s">
        <v>8268</v>
      </c>
    </row>
    <row r="495" spans="1:12" s="159" customFormat="1" ht="11">
      <c r="A495" s="160">
        <v>8</v>
      </c>
      <c r="B495" s="160">
        <v>120018291</v>
      </c>
      <c r="C495" s="160" t="s">
        <v>584</v>
      </c>
      <c r="D495" s="160" t="s">
        <v>15</v>
      </c>
      <c r="E495" s="160" t="s">
        <v>14</v>
      </c>
      <c r="F495" s="235">
        <v>0.49797999999999998</v>
      </c>
      <c r="G495" s="235">
        <v>7.7774999999999997E-2</v>
      </c>
      <c r="H495" s="235">
        <v>8.8199999999999997E-3</v>
      </c>
      <c r="I495" s="236">
        <v>7.5599999999999998E-18</v>
      </c>
      <c r="J495" s="238">
        <v>0.44689899999999999</v>
      </c>
      <c r="K495" s="160">
        <v>7</v>
      </c>
      <c r="L495" s="160" t="s">
        <v>1836</v>
      </c>
    </row>
    <row r="496" spans="1:12" s="159" customFormat="1" ht="11">
      <c r="A496" s="160">
        <v>8</v>
      </c>
      <c r="B496" s="160">
        <v>120018413</v>
      </c>
      <c r="C496" s="160" t="s">
        <v>583</v>
      </c>
      <c r="D496" s="160" t="s">
        <v>20</v>
      </c>
      <c r="E496" s="160" t="s">
        <v>18</v>
      </c>
      <c r="F496" s="235">
        <v>0.49457400000000001</v>
      </c>
      <c r="G496" s="235">
        <v>7.9828999999999997E-2</v>
      </c>
      <c r="H496" s="235">
        <v>8.7690000000000008E-3</v>
      </c>
      <c r="I496" s="236">
        <v>6.3900000000000003E-19</v>
      </c>
      <c r="J496" s="238">
        <v>0.43304199999999998</v>
      </c>
      <c r="K496" s="160">
        <v>7</v>
      </c>
      <c r="L496" s="160" t="s">
        <v>1836</v>
      </c>
    </row>
    <row r="497" spans="1:12" s="159" customFormat="1" ht="11">
      <c r="A497" s="160">
        <v>8</v>
      </c>
      <c r="B497" s="160">
        <v>120018735</v>
      </c>
      <c r="C497" s="160" t="s">
        <v>582</v>
      </c>
      <c r="D497" s="160" t="s">
        <v>18</v>
      </c>
      <c r="E497" s="160" t="s">
        <v>20</v>
      </c>
      <c r="F497" s="235">
        <v>0.49399399999999999</v>
      </c>
      <c r="G497" s="235">
        <v>7.9927999999999999E-2</v>
      </c>
      <c r="H497" s="235">
        <v>8.7790000000000003E-3</v>
      </c>
      <c r="I497" s="236">
        <v>6.3799999999999999E-19</v>
      </c>
      <c r="J497" s="238">
        <v>0.50521300000000002</v>
      </c>
      <c r="K497" s="160">
        <v>7</v>
      </c>
      <c r="L497" s="160" t="s">
        <v>1836</v>
      </c>
    </row>
    <row r="498" spans="1:12" s="159" customFormat="1" ht="11">
      <c r="A498" s="160">
        <v>8</v>
      </c>
      <c r="B498" s="160">
        <v>120019316</v>
      </c>
      <c r="C498" s="160" t="s">
        <v>581</v>
      </c>
      <c r="D498" s="160" t="s">
        <v>18</v>
      </c>
      <c r="E498" s="160" t="s">
        <v>14</v>
      </c>
      <c r="F498" s="235">
        <v>0.49386600000000003</v>
      </c>
      <c r="G498" s="235">
        <v>7.9600000000000004E-2</v>
      </c>
      <c r="H498" s="235">
        <v>8.8120000000000004E-3</v>
      </c>
      <c r="I498" s="236">
        <v>1.19E-18</v>
      </c>
      <c r="J498" s="238">
        <v>0.41606500000000002</v>
      </c>
      <c r="K498" s="160">
        <v>7</v>
      </c>
      <c r="L498" s="160" t="s">
        <v>1836</v>
      </c>
    </row>
    <row r="499" spans="1:12" s="159" customFormat="1" ht="11">
      <c r="A499" s="160">
        <v>8</v>
      </c>
      <c r="B499" s="160">
        <v>120019317</v>
      </c>
      <c r="C499" s="160" t="s">
        <v>580</v>
      </c>
      <c r="D499" s="160" t="s">
        <v>18</v>
      </c>
      <c r="E499" s="160" t="s">
        <v>14</v>
      </c>
      <c r="F499" s="235">
        <v>0.49377500000000002</v>
      </c>
      <c r="G499" s="235">
        <v>7.9508999999999996E-2</v>
      </c>
      <c r="H499" s="235">
        <v>8.8100000000000001E-3</v>
      </c>
      <c r="I499" s="236">
        <v>1.27E-18</v>
      </c>
      <c r="J499" s="238">
        <v>0.42814799999999997</v>
      </c>
      <c r="K499" s="160">
        <v>7</v>
      </c>
      <c r="L499" s="160" t="s">
        <v>1836</v>
      </c>
    </row>
    <row r="500" spans="1:12" s="159" customFormat="1" ht="11">
      <c r="A500" s="160">
        <v>8</v>
      </c>
      <c r="B500" s="160">
        <v>120019593</v>
      </c>
      <c r="C500" s="160" t="s">
        <v>579</v>
      </c>
      <c r="D500" s="160" t="s">
        <v>18</v>
      </c>
      <c r="E500" s="160" t="s">
        <v>20</v>
      </c>
      <c r="F500" s="235">
        <v>0.49408999999999997</v>
      </c>
      <c r="G500" s="235">
        <v>7.6711000000000001E-2</v>
      </c>
      <c r="H500" s="235">
        <v>8.7720000000000003E-3</v>
      </c>
      <c r="I500" s="236">
        <v>1.3999999999999999E-17</v>
      </c>
      <c r="J500" s="238">
        <v>0.46633000000000002</v>
      </c>
      <c r="K500" s="160">
        <v>7</v>
      </c>
      <c r="L500" s="160" t="s">
        <v>1836</v>
      </c>
    </row>
    <row r="501" spans="1:12" s="159" customFormat="1" ht="11">
      <c r="A501" s="160">
        <v>8</v>
      </c>
      <c r="B501" s="160">
        <v>120020129</v>
      </c>
      <c r="C501" s="160" t="s">
        <v>578</v>
      </c>
      <c r="D501" s="160" t="s">
        <v>18</v>
      </c>
      <c r="E501" s="160" t="s">
        <v>14</v>
      </c>
      <c r="F501" s="235">
        <v>0.49781300000000001</v>
      </c>
      <c r="G501" s="235">
        <v>7.8136999999999998E-2</v>
      </c>
      <c r="H501" s="235">
        <v>8.8179999999999994E-3</v>
      </c>
      <c r="I501" s="236">
        <v>5.2599999999999997E-18</v>
      </c>
      <c r="J501" s="238">
        <v>0.44444099999999997</v>
      </c>
      <c r="K501" s="160">
        <v>7</v>
      </c>
      <c r="L501" s="160" t="s">
        <v>1836</v>
      </c>
    </row>
    <row r="502" spans="1:12" s="159" customFormat="1" ht="11">
      <c r="A502" s="160">
        <v>8</v>
      </c>
      <c r="B502" s="160">
        <v>120020918</v>
      </c>
      <c r="C502" s="160" t="s">
        <v>577</v>
      </c>
      <c r="D502" s="160" t="s">
        <v>15</v>
      </c>
      <c r="E502" s="160" t="s">
        <v>20</v>
      </c>
      <c r="F502" s="235">
        <v>0.49424800000000002</v>
      </c>
      <c r="G502" s="235">
        <v>7.9721E-2</v>
      </c>
      <c r="H502" s="235">
        <v>8.77E-3</v>
      </c>
      <c r="I502" s="236">
        <v>7.2099999999999996E-19</v>
      </c>
      <c r="J502" s="238">
        <v>0.43668400000000002</v>
      </c>
      <c r="K502" s="160">
        <v>7</v>
      </c>
      <c r="L502" s="160" t="s">
        <v>1836</v>
      </c>
    </row>
    <row r="503" spans="1:12" s="159" customFormat="1" ht="11">
      <c r="A503" s="160">
        <v>8</v>
      </c>
      <c r="B503" s="160">
        <v>120021840</v>
      </c>
      <c r="C503" s="160" t="s">
        <v>576</v>
      </c>
      <c r="D503" s="160" t="s">
        <v>18</v>
      </c>
      <c r="E503" s="160" t="s">
        <v>14</v>
      </c>
      <c r="F503" s="235">
        <v>0.49819099999999999</v>
      </c>
      <c r="G503" s="235">
        <v>7.7755000000000005E-2</v>
      </c>
      <c r="H503" s="235">
        <v>8.8299999999999993E-3</v>
      </c>
      <c r="I503" s="236">
        <v>8.3899999999999993E-18</v>
      </c>
      <c r="J503" s="238">
        <v>0.47952899999999998</v>
      </c>
      <c r="K503" s="160">
        <v>7</v>
      </c>
      <c r="L503" s="160" t="s">
        <v>1836</v>
      </c>
    </row>
    <row r="504" spans="1:12" s="159" customFormat="1" ht="11">
      <c r="A504" s="160">
        <v>8</v>
      </c>
      <c r="B504" s="160">
        <v>120021848</v>
      </c>
      <c r="C504" s="160" t="s">
        <v>575</v>
      </c>
      <c r="D504" s="160" t="s">
        <v>18</v>
      </c>
      <c r="E504" s="160" t="s">
        <v>15</v>
      </c>
      <c r="F504" s="235">
        <v>0.498197</v>
      </c>
      <c r="G504" s="235">
        <v>7.7173000000000005E-2</v>
      </c>
      <c r="H504" s="235">
        <v>8.8240000000000002E-3</v>
      </c>
      <c r="I504" s="236">
        <v>1.3900000000000002E-17</v>
      </c>
      <c r="J504" s="238">
        <v>0.45991300000000002</v>
      </c>
      <c r="K504" s="160">
        <v>7</v>
      </c>
      <c r="L504" s="160" t="s">
        <v>1836</v>
      </c>
    </row>
    <row r="505" spans="1:12" s="159" customFormat="1" ht="11">
      <c r="A505" s="160">
        <v>8</v>
      </c>
      <c r="B505" s="160">
        <v>120022478</v>
      </c>
      <c r="C505" s="160" t="s">
        <v>574</v>
      </c>
      <c r="D505" s="160" t="s">
        <v>20</v>
      </c>
      <c r="E505" s="160" t="s">
        <v>18</v>
      </c>
      <c r="F505" s="235">
        <v>0.497415</v>
      </c>
      <c r="G505" s="235">
        <v>7.8363000000000002E-2</v>
      </c>
      <c r="H505" s="235">
        <v>8.8129999999999997E-3</v>
      </c>
      <c r="I505" s="236">
        <v>4.05E-18</v>
      </c>
      <c r="J505" s="238">
        <v>0.46032200000000001</v>
      </c>
      <c r="K505" s="160">
        <v>7</v>
      </c>
      <c r="L505" s="160" t="s">
        <v>1836</v>
      </c>
    </row>
    <row r="506" spans="1:12" s="159" customFormat="1" ht="11">
      <c r="A506" s="160">
        <v>8</v>
      </c>
      <c r="B506" s="160">
        <v>120022768</v>
      </c>
      <c r="C506" s="160" t="s">
        <v>573</v>
      </c>
      <c r="D506" s="160" t="s">
        <v>15</v>
      </c>
      <c r="E506" s="160" t="s">
        <v>14</v>
      </c>
      <c r="F506" s="235">
        <v>0.49395800000000001</v>
      </c>
      <c r="G506" s="235">
        <v>8.0611000000000002E-2</v>
      </c>
      <c r="H506" s="235">
        <v>8.7840000000000001E-3</v>
      </c>
      <c r="I506" s="236">
        <v>3.3400000000000001E-19</v>
      </c>
      <c r="J506" s="238">
        <v>0.49837599999999999</v>
      </c>
      <c r="K506" s="160">
        <v>7</v>
      </c>
      <c r="L506" s="160" t="s">
        <v>1836</v>
      </c>
    </row>
    <row r="507" spans="1:12" s="159" customFormat="1" ht="11">
      <c r="A507" s="160">
        <v>8</v>
      </c>
      <c r="B507" s="160">
        <v>120022886</v>
      </c>
      <c r="C507" s="160" t="s">
        <v>572</v>
      </c>
      <c r="D507" s="160" t="s">
        <v>15</v>
      </c>
      <c r="E507" s="160" t="s">
        <v>14</v>
      </c>
      <c r="F507" s="235">
        <v>0.49392399999999997</v>
      </c>
      <c r="G507" s="235">
        <v>8.0639000000000002E-2</v>
      </c>
      <c r="H507" s="235">
        <v>8.7790000000000003E-3</v>
      </c>
      <c r="I507" s="236">
        <v>3.1100000000000002E-19</v>
      </c>
      <c r="J507" s="238">
        <v>0.50477799999999995</v>
      </c>
      <c r="K507" s="160">
        <v>7</v>
      </c>
      <c r="L507" s="160" t="s">
        <v>1836</v>
      </c>
    </row>
    <row r="508" spans="1:12" s="159" customFormat="1" ht="11">
      <c r="A508" s="160">
        <v>8</v>
      </c>
      <c r="B508" s="160">
        <v>120023302</v>
      </c>
      <c r="C508" s="160" t="s">
        <v>571</v>
      </c>
      <c r="D508" s="160" t="s">
        <v>14</v>
      </c>
      <c r="E508" s="160" t="s">
        <v>15</v>
      </c>
      <c r="F508" s="235">
        <v>0.49387399999999998</v>
      </c>
      <c r="G508" s="235">
        <v>8.0445000000000003E-2</v>
      </c>
      <c r="H508" s="235">
        <v>8.7790000000000003E-3</v>
      </c>
      <c r="I508" s="236">
        <v>3.7799999999999998E-19</v>
      </c>
      <c r="J508" s="238">
        <v>0.49379200000000001</v>
      </c>
      <c r="K508" s="160">
        <v>7</v>
      </c>
      <c r="L508" s="160" t="s">
        <v>1836</v>
      </c>
    </row>
    <row r="509" spans="1:12" s="159" customFormat="1" ht="11">
      <c r="A509" s="160">
        <v>8</v>
      </c>
      <c r="B509" s="160">
        <v>120023414</v>
      </c>
      <c r="C509" s="160" t="s">
        <v>570</v>
      </c>
      <c r="D509" s="160" t="s">
        <v>20</v>
      </c>
      <c r="E509" s="160" t="s">
        <v>15</v>
      </c>
      <c r="F509" s="235">
        <v>0.49377399999999999</v>
      </c>
      <c r="G509" s="235">
        <v>8.0689999999999998E-2</v>
      </c>
      <c r="H509" s="235">
        <v>8.7790000000000003E-3</v>
      </c>
      <c r="I509" s="236">
        <v>2.9699999999999999E-19</v>
      </c>
      <c r="J509" s="238">
        <v>0.49746800000000002</v>
      </c>
      <c r="K509" s="160">
        <v>7</v>
      </c>
      <c r="L509" s="160" t="s">
        <v>1836</v>
      </c>
    </row>
    <row r="510" spans="1:12" s="159" customFormat="1" ht="11">
      <c r="A510" s="160">
        <v>8</v>
      </c>
      <c r="B510" s="160">
        <v>120024764</v>
      </c>
      <c r="C510" s="160" t="s">
        <v>569</v>
      </c>
      <c r="D510" s="160" t="s">
        <v>20</v>
      </c>
      <c r="E510" s="160" t="s">
        <v>18</v>
      </c>
      <c r="F510" s="235">
        <v>0.49389</v>
      </c>
      <c r="G510" s="235">
        <v>8.0427999999999999E-2</v>
      </c>
      <c r="H510" s="235">
        <v>8.7799999999999996E-3</v>
      </c>
      <c r="I510" s="236">
        <v>3.9E-19</v>
      </c>
      <c r="J510" s="238">
        <v>0.48757899999999998</v>
      </c>
      <c r="K510" s="160">
        <v>7</v>
      </c>
      <c r="L510" s="160" t="s">
        <v>1836</v>
      </c>
    </row>
    <row r="511" spans="1:12" s="159" customFormat="1" ht="11">
      <c r="A511" s="160">
        <v>8</v>
      </c>
      <c r="B511" s="160">
        <v>120025004</v>
      </c>
      <c r="C511" s="160" t="s">
        <v>568</v>
      </c>
      <c r="D511" s="160" t="s">
        <v>20</v>
      </c>
      <c r="E511" s="160" t="s">
        <v>18</v>
      </c>
      <c r="F511" s="235">
        <v>0.49391800000000002</v>
      </c>
      <c r="G511" s="235">
        <v>7.9827999999999996E-2</v>
      </c>
      <c r="H511" s="235">
        <v>8.7709999999999993E-3</v>
      </c>
      <c r="I511" s="236">
        <v>6.5600000000000001E-19</v>
      </c>
      <c r="J511" s="238">
        <v>0.43769599999999997</v>
      </c>
      <c r="K511" s="160">
        <v>7</v>
      </c>
      <c r="L511" s="160" t="s">
        <v>1836</v>
      </c>
    </row>
    <row r="512" spans="1:12" s="159" customFormat="1" ht="11">
      <c r="A512" s="160">
        <v>8</v>
      </c>
      <c r="B512" s="160">
        <v>120025675</v>
      </c>
      <c r="C512" s="160" t="s">
        <v>567</v>
      </c>
      <c r="D512" s="160" t="s">
        <v>14</v>
      </c>
      <c r="E512" s="160" t="s">
        <v>15</v>
      </c>
      <c r="F512" s="235">
        <v>0.49796600000000002</v>
      </c>
      <c r="G512" s="235">
        <v>7.8244999999999995E-2</v>
      </c>
      <c r="H512" s="235">
        <v>8.8179999999999994E-3</v>
      </c>
      <c r="I512" s="236">
        <v>4.7200000000000003E-18</v>
      </c>
      <c r="J512" s="238">
        <v>0.45547700000000002</v>
      </c>
      <c r="K512" s="160">
        <v>7</v>
      </c>
      <c r="L512" s="160" t="s">
        <v>1836</v>
      </c>
    </row>
    <row r="513" spans="1:12" s="159" customFormat="1" ht="11">
      <c r="A513" s="160">
        <v>8</v>
      </c>
      <c r="B513" s="160">
        <v>120026562</v>
      </c>
      <c r="C513" s="160" t="s">
        <v>1276</v>
      </c>
      <c r="D513" s="160" t="s">
        <v>20</v>
      </c>
      <c r="E513" s="160" t="s">
        <v>18</v>
      </c>
      <c r="F513" s="235">
        <v>0.487479</v>
      </c>
      <c r="G513" s="235">
        <v>-7.3627999999999999E-2</v>
      </c>
      <c r="H513" s="235">
        <v>8.9680000000000003E-3</v>
      </c>
      <c r="I513" s="236">
        <v>8.8100000000000002E-16</v>
      </c>
      <c r="J513" s="238">
        <v>0.47407300000000002</v>
      </c>
      <c r="K513" s="160">
        <v>7</v>
      </c>
      <c r="L513" s="160" t="s">
        <v>8270</v>
      </c>
    </row>
    <row r="514" spans="1:12" s="159" customFormat="1" ht="11">
      <c r="A514" s="160">
        <v>8</v>
      </c>
      <c r="B514" s="160">
        <v>120028855</v>
      </c>
      <c r="C514" s="160" t="s">
        <v>566</v>
      </c>
      <c r="D514" s="160" t="s">
        <v>15</v>
      </c>
      <c r="E514" s="160" t="s">
        <v>20</v>
      </c>
      <c r="F514" s="235">
        <v>0.49800100000000003</v>
      </c>
      <c r="G514" s="235">
        <v>7.8619999999999995E-2</v>
      </c>
      <c r="H514" s="235">
        <v>8.8319999999999996E-3</v>
      </c>
      <c r="I514" s="236">
        <v>3.7000000000000003E-18</v>
      </c>
      <c r="J514" s="238">
        <v>0.45916400000000002</v>
      </c>
      <c r="K514" s="160">
        <v>7</v>
      </c>
      <c r="L514" s="160" t="s">
        <v>1836</v>
      </c>
    </row>
    <row r="515" spans="1:12" s="159" customFormat="1" ht="11">
      <c r="A515" s="160">
        <v>8</v>
      </c>
      <c r="B515" s="160">
        <v>120028874</v>
      </c>
      <c r="C515" s="160" t="s">
        <v>565</v>
      </c>
      <c r="D515" s="160" t="s">
        <v>15</v>
      </c>
      <c r="E515" s="160" t="s">
        <v>14</v>
      </c>
      <c r="F515" s="235">
        <v>0.493919</v>
      </c>
      <c r="G515" s="235">
        <v>8.0302999999999999E-2</v>
      </c>
      <c r="H515" s="235">
        <v>8.7790000000000003E-3</v>
      </c>
      <c r="I515" s="236">
        <v>4.3600000000000003E-19</v>
      </c>
      <c r="J515" s="238">
        <v>0.50666</v>
      </c>
      <c r="K515" s="160">
        <v>7</v>
      </c>
      <c r="L515" s="160" t="s">
        <v>1836</v>
      </c>
    </row>
    <row r="516" spans="1:12" s="159" customFormat="1" ht="11">
      <c r="A516" s="160">
        <v>8</v>
      </c>
      <c r="B516" s="160">
        <v>120029323</v>
      </c>
      <c r="C516" s="160" t="s">
        <v>564</v>
      </c>
      <c r="D516" s="160" t="s">
        <v>15</v>
      </c>
      <c r="E516" s="160" t="s">
        <v>14</v>
      </c>
      <c r="F516" s="235">
        <v>0.494425</v>
      </c>
      <c r="G516" s="235">
        <v>8.1030000000000005E-2</v>
      </c>
      <c r="H516" s="235">
        <v>8.7829999999999991E-3</v>
      </c>
      <c r="I516" s="236">
        <v>2.1800000000000001E-19</v>
      </c>
      <c r="J516" s="238">
        <v>0.42512800000000001</v>
      </c>
      <c r="K516" s="160">
        <v>7</v>
      </c>
      <c r="L516" s="160" t="s">
        <v>1836</v>
      </c>
    </row>
    <row r="517" spans="1:12" s="159" customFormat="1" ht="11">
      <c r="A517" s="160">
        <v>8</v>
      </c>
      <c r="B517" s="160">
        <v>120029337</v>
      </c>
      <c r="C517" s="160" t="s">
        <v>563</v>
      </c>
      <c r="D517" s="160" t="s">
        <v>18</v>
      </c>
      <c r="E517" s="160" t="s">
        <v>20</v>
      </c>
      <c r="F517" s="235">
        <v>0.49383199999999999</v>
      </c>
      <c r="G517" s="235">
        <v>8.0735000000000001E-2</v>
      </c>
      <c r="H517" s="235">
        <v>8.796E-3</v>
      </c>
      <c r="I517" s="236">
        <v>3.2999999999999998E-19</v>
      </c>
      <c r="J517" s="238">
        <v>0.47531099999999998</v>
      </c>
      <c r="K517" s="160">
        <v>7</v>
      </c>
      <c r="L517" s="160" t="s">
        <v>1836</v>
      </c>
    </row>
    <row r="518" spans="1:12" s="159" customFormat="1" ht="11">
      <c r="A518" s="160">
        <v>8</v>
      </c>
      <c r="B518" s="160">
        <v>120029709</v>
      </c>
      <c r="C518" s="160" t="s">
        <v>562</v>
      </c>
      <c r="D518" s="160" t="s">
        <v>18</v>
      </c>
      <c r="E518" s="160" t="s">
        <v>15</v>
      </c>
      <c r="F518" s="235">
        <v>0.49312899999999998</v>
      </c>
      <c r="G518" s="235">
        <v>7.8178999999999998E-2</v>
      </c>
      <c r="H518" s="235">
        <v>8.7600000000000004E-3</v>
      </c>
      <c r="I518" s="236">
        <v>3.0499999999999999E-18</v>
      </c>
      <c r="J518" s="238">
        <v>0.45910000000000001</v>
      </c>
      <c r="K518" s="160">
        <v>7</v>
      </c>
      <c r="L518" s="160" t="s">
        <v>1836</v>
      </c>
    </row>
    <row r="519" spans="1:12" s="159" customFormat="1" ht="11">
      <c r="A519" s="160">
        <v>8</v>
      </c>
      <c r="B519" s="160">
        <v>120030098</v>
      </c>
      <c r="C519" s="160" t="s">
        <v>561</v>
      </c>
      <c r="D519" s="160" t="s">
        <v>15</v>
      </c>
      <c r="E519" s="160" t="s">
        <v>18</v>
      </c>
      <c r="F519" s="235">
        <v>0.494253</v>
      </c>
      <c r="G519" s="235">
        <v>8.0310999999999994E-2</v>
      </c>
      <c r="H519" s="235">
        <v>8.7639999999999992E-3</v>
      </c>
      <c r="I519" s="236">
        <v>3.7799999999999998E-19</v>
      </c>
      <c r="J519" s="238">
        <v>0.44764399999999999</v>
      </c>
      <c r="K519" s="160">
        <v>7</v>
      </c>
      <c r="L519" s="160" t="s">
        <v>1836</v>
      </c>
    </row>
    <row r="520" spans="1:12" s="159" customFormat="1" ht="11">
      <c r="A520" s="160">
        <v>8</v>
      </c>
      <c r="B520" s="160">
        <v>120030474</v>
      </c>
      <c r="C520" s="160" t="s">
        <v>560</v>
      </c>
      <c r="D520" s="160" t="s">
        <v>14</v>
      </c>
      <c r="E520" s="160" t="s">
        <v>15</v>
      </c>
      <c r="F520" s="235">
        <v>0.49362</v>
      </c>
      <c r="G520" s="235">
        <v>8.0723000000000003E-2</v>
      </c>
      <c r="H520" s="235">
        <v>8.7779999999999993E-3</v>
      </c>
      <c r="I520" s="236">
        <v>2.8499999999999998E-19</v>
      </c>
      <c r="J520" s="238">
        <v>0.49987799999999999</v>
      </c>
      <c r="K520" s="160">
        <v>7</v>
      </c>
      <c r="L520" s="160" t="s">
        <v>1836</v>
      </c>
    </row>
    <row r="521" spans="1:12" s="159" customFormat="1" ht="11">
      <c r="A521" s="160">
        <v>8</v>
      </c>
      <c r="B521" s="160">
        <v>120030694</v>
      </c>
      <c r="C521" s="160" t="s">
        <v>559</v>
      </c>
      <c r="D521" s="160" t="s">
        <v>15</v>
      </c>
      <c r="E521" s="160" t="s">
        <v>14</v>
      </c>
      <c r="F521" s="235">
        <v>0.49373499999999998</v>
      </c>
      <c r="G521" s="235">
        <v>8.0823999999999993E-2</v>
      </c>
      <c r="H521" s="235">
        <v>8.7810000000000006E-3</v>
      </c>
      <c r="I521" s="236">
        <v>2.64E-19</v>
      </c>
      <c r="J521" s="238">
        <v>0.49778699999999998</v>
      </c>
      <c r="K521" s="160">
        <v>7</v>
      </c>
      <c r="L521" s="160" t="s">
        <v>1836</v>
      </c>
    </row>
    <row r="522" spans="1:12" s="159" customFormat="1" ht="11">
      <c r="A522" s="160">
        <v>8</v>
      </c>
      <c r="B522" s="160">
        <v>120030933</v>
      </c>
      <c r="C522" s="160" t="s">
        <v>2210</v>
      </c>
      <c r="D522" s="160" t="s">
        <v>15</v>
      </c>
      <c r="E522" s="160" t="s">
        <v>14</v>
      </c>
      <c r="F522" s="235">
        <v>0.137327</v>
      </c>
      <c r="G522" s="235">
        <v>-8.0408999999999994E-2</v>
      </c>
      <c r="H522" s="235">
        <v>1.2401000000000001E-2</v>
      </c>
      <c r="I522" s="236">
        <v>2.4900000000000002E-10</v>
      </c>
      <c r="J522" s="238">
        <v>0</v>
      </c>
      <c r="K522" s="160">
        <v>7</v>
      </c>
      <c r="L522" s="160" t="s">
        <v>1810</v>
      </c>
    </row>
    <row r="523" spans="1:12" s="159" customFormat="1" ht="11">
      <c r="A523" s="160">
        <v>8</v>
      </c>
      <c r="B523" s="160">
        <v>120031029</v>
      </c>
      <c r="C523" s="160" t="s">
        <v>558</v>
      </c>
      <c r="D523" s="160" t="s">
        <v>14</v>
      </c>
      <c r="E523" s="160" t="s">
        <v>18</v>
      </c>
      <c r="F523" s="235">
        <v>0.493892</v>
      </c>
      <c r="G523" s="235">
        <v>8.0739000000000005E-2</v>
      </c>
      <c r="H523" s="235">
        <v>8.7790000000000003E-3</v>
      </c>
      <c r="I523" s="236">
        <v>2.8E-19</v>
      </c>
      <c r="J523" s="238">
        <v>0.495479</v>
      </c>
      <c r="K523" s="160">
        <v>7</v>
      </c>
      <c r="L523" s="160" t="s">
        <v>1836</v>
      </c>
    </row>
    <row r="524" spans="1:12" s="159" customFormat="1" ht="11">
      <c r="A524" s="160">
        <v>8</v>
      </c>
      <c r="B524" s="160">
        <v>120031575</v>
      </c>
      <c r="C524" s="160" t="s">
        <v>557</v>
      </c>
      <c r="D524" s="160" t="s">
        <v>18</v>
      </c>
      <c r="E524" s="160" t="s">
        <v>20</v>
      </c>
      <c r="F524" s="235">
        <v>0.494815</v>
      </c>
      <c r="G524" s="235">
        <v>-7.5164999999999996E-2</v>
      </c>
      <c r="H524" s="235">
        <v>8.7620000000000007E-3</v>
      </c>
      <c r="I524" s="236">
        <v>5.6500000000000006E-17</v>
      </c>
      <c r="J524" s="238">
        <v>0.42163600000000001</v>
      </c>
      <c r="K524" s="160">
        <v>7</v>
      </c>
      <c r="L524" s="160" t="s">
        <v>1810</v>
      </c>
    </row>
    <row r="525" spans="1:12" s="159" customFormat="1" ht="11">
      <c r="A525" s="160">
        <v>8</v>
      </c>
      <c r="B525" s="160">
        <v>120031785</v>
      </c>
      <c r="C525" s="160" t="s">
        <v>556</v>
      </c>
      <c r="D525" s="160" t="s">
        <v>20</v>
      </c>
      <c r="E525" s="160" t="s">
        <v>18</v>
      </c>
      <c r="F525" s="235">
        <v>0.493894</v>
      </c>
      <c r="G525" s="235">
        <v>8.0117999999999995E-2</v>
      </c>
      <c r="H525" s="235">
        <v>8.7799999999999996E-3</v>
      </c>
      <c r="I525" s="236">
        <v>5.3299999999999998E-19</v>
      </c>
      <c r="J525" s="238">
        <v>0.48314499999999999</v>
      </c>
      <c r="K525" s="160">
        <v>7</v>
      </c>
      <c r="L525" s="160" t="s">
        <v>1836</v>
      </c>
    </row>
    <row r="526" spans="1:12" s="159" customFormat="1" ht="11">
      <c r="A526" s="160">
        <v>8</v>
      </c>
      <c r="B526" s="160">
        <v>120032328</v>
      </c>
      <c r="C526" s="160" t="s">
        <v>1276</v>
      </c>
      <c r="D526" s="160" t="s">
        <v>18</v>
      </c>
      <c r="E526" s="160" t="s">
        <v>20</v>
      </c>
      <c r="F526" s="235">
        <v>0.49727500000000002</v>
      </c>
      <c r="G526" s="235">
        <v>7.5743000000000005E-2</v>
      </c>
      <c r="H526" s="235">
        <v>9.0010000000000003E-3</v>
      </c>
      <c r="I526" s="236">
        <v>1.6900000000000001E-16</v>
      </c>
      <c r="J526" s="238">
        <v>0.45923000000000003</v>
      </c>
      <c r="K526" s="160">
        <v>7</v>
      </c>
      <c r="L526" s="160" t="s">
        <v>8268</v>
      </c>
    </row>
    <row r="527" spans="1:12" s="159" customFormat="1" ht="11">
      <c r="A527" s="160">
        <v>8</v>
      </c>
      <c r="B527" s="160">
        <v>120032525</v>
      </c>
      <c r="C527" s="160" t="s">
        <v>554</v>
      </c>
      <c r="D527" s="160" t="s">
        <v>14</v>
      </c>
      <c r="E527" s="160" t="s">
        <v>15</v>
      </c>
      <c r="F527" s="235">
        <v>0.49372899999999997</v>
      </c>
      <c r="G527" s="235">
        <v>8.0575999999999995E-2</v>
      </c>
      <c r="H527" s="235">
        <v>8.7790000000000003E-3</v>
      </c>
      <c r="I527" s="236">
        <v>3.32E-19</v>
      </c>
      <c r="J527" s="238">
        <v>0.50586399999999998</v>
      </c>
      <c r="K527" s="160">
        <v>7</v>
      </c>
      <c r="L527" s="160" t="s">
        <v>1836</v>
      </c>
    </row>
    <row r="528" spans="1:12" s="159" customFormat="1" ht="11">
      <c r="A528" s="160">
        <v>8</v>
      </c>
      <c r="B528" s="160">
        <v>120033918</v>
      </c>
      <c r="C528" s="160" t="s">
        <v>553</v>
      </c>
      <c r="D528" s="160" t="s">
        <v>14</v>
      </c>
      <c r="E528" s="160" t="s">
        <v>18</v>
      </c>
      <c r="F528" s="235">
        <v>0.49789699999999998</v>
      </c>
      <c r="G528" s="235">
        <v>7.8222E-2</v>
      </c>
      <c r="H528" s="235">
        <v>8.8159999999999992E-3</v>
      </c>
      <c r="I528" s="236">
        <v>4.7400000000000002E-18</v>
      </c>
      <c r="J528" s="238">
        <v>0.45086700000000002</v>
      </c>
      <c r="K528" s="160">
        <v>7</v>
      </c>
      <c r="L528" s="160" t="s">
        <v>1836</v>
      </c>
    </row>
    <row r="529" spans="1:12" s="159" customFormat="1" ht="11">
      <c r="A529" s="160">
        <v>8</v>
      </c>
      <c r="B529" s="160">
        <v>120033998</v>
      </c>
      <c r="C529" s="160" t="s">
        <v>552</v>
      </c>
      <c r="D529" s="160" t="s">
        <v>15</v>
      </c>
      <c r="E529" s="160" t="s">
        <v>14</v>
      </c>
      <c r="F529" s="235">
        <v>0.49373600000000001</v>
      </c>
      <c r="G529" s="235">
        <v>8.0407999999999993E-2</v>
      </c>
      <c r="H529" s="235">
        <v>8.7779999999999993E-3</v>
      </c>
      <c r="I529" s="236">
        <v>3.8799999999999998E-19</v>
      </c>
      <c r="J529" s="238">
        <v>0.49236400000000002</v>
      </c>
      <c r="K529" s="160">
        <v>7</v>
      </c>
      <c r="L529" s="160" t="s">
        <v>1836</v>
      </c>
    </row>
    <row r="530" spans="1:12" s="159" customFormat="1" ht="11">
      <c r="A530" s="160">
        <v>8</v>
      </c>
      <c r="B530" s="160">
        <v>120034387</v>
      </c>
      <c r="C530" s="160" t="s">
        <v>551</v>
      </c>
      <c r="D530" s="160" t="s">
        <v>20</v>
      </c>
      <c r="E530" s="160" t="s">
        <v>18</v>
      </c>
      <c r="F530" s="235">
        <v>0.49496299999999999</v>
      </c>
      <c r="G530" s="235">
        <v>-7.5318999999999997E-2</v>
      </c>
      <c r="H530" s="235">
        <v>8.7690000000000008E-3</v>
      </c>
      <c r="I530" s="236">
        <v>5.2000000000000001E-17</v>
      </c>
      <c r="J530" s="238">
        <v>0.44109799999999999</v>
      </c>
      <c r="K530" s="160">
        <v>7</v>
      </c>
      <c r="L530" s="160" t="s">
        <v>1810</v>
      </c>
    </row>
    <row r="531" spans="1:12" s="159" customFormat="1" ht="11">
      <c r="A531" s="160">
        <v>8</v>
      </c>
      <c r="B531" s="160">
        <v>120034870</v>
      </c>
      <c r="C531" s="160" t="s">
        <v>550</v>
      </c>
      <c r="D531" s="160" t="s">
        <v>14</v>
      </c>
      <c r="E531" s="160" t="s">
        <v>15</v>
      </c>
      <c r="F531" s="235">
        <v>0.49809799999999999</v>
      </c>
      <c r="G531" s="235">
        <v>7.8390000000000001E-2</v>
      </c>
      <c r="H531" s="235">
        <v>8.8210000000000007E-3</v>
      </c>
      <c r="I531" s="236">
        <v>4.2E-18</v>
      </c>
      <c r="J531" s="238">
        <v>0.43304100000000001</v>
      </c>
      <c r="K531" s="160">
        <v>7</v>
      </c>
      <c r="L531" s="160" t="s">
        <v>1836</v>
      </c>
    </row>
    <row r="532" spans="1:12" s="159" customFormat="1" ht="11">
      <c r="A532" s="160">
        <v>8</v>
      </c>
      <c r="B532" s="160">
        <v>120035493</v>
      </c>
      <c r="C532" s="160" t="s">
        <v>549</v>
      </c>
      <c r="D532" s="160" t="s">
        <v>18</v>
      </c>
      <c r="E532" s="160" t="s">
        <v>20</v>
      </c>
      <c r="F532" s="235">
        <v>0.49376999999999999</v>
      </c>
      <c r="G532" s="235">
        <v>8.0668000000000004E-2</v>
      </c>
      <c r="H532" s="235">
        <v>8.7799999999999996E-3</v>
      </c>
      <c r="I532" s="236">
        <v>3.0399999999999998E-19</v>
      </c>
      <c r="J532" s="238">
        <v>0.477744</v>
      </c>
      <c r="K532" s="160">
        <v>7</v>
      </c>
      <c r="L532" s="160" t="s">
        <v>1836</v>
      </c>
    </row>
    <row r="533" spans="1:12" s="159" customFormat="1" ht="11">
      <c r="A533" s="160">
        <v>8</v>
      </c>
      <c r="B533" s="160">
        <v>120036138</v>
      </c>
      <c r="C533" s="160" t="s">
        <v>548</v>
      </c>
      <c r="D533" s="160" t="s">
        <v>14</v>
      </c>
      <c r="E533" s="160" t="s">
        <v>15</v>
      </c>
      <c r="F533" s="235">
        <v>0.49816300000000002</v>
      </c>
      <c r="G533" s="235">
        <v>7.8336000000000003E-2</v>
      </c>
      <c r="H533" s="235">
        <v>8.8210000000000007E-3</v>
      </c>
      <c r="I533" s="236">
        <v>4.4300000000000003E-18</v>
      </c>
      <c r="J533" s="238">
        <v>0.437496</v>
      </c>
      <c r="K533" s="160">
        <v>7</v>
      </c>
      <c r="L533" s="160" t="s">
        <v>1836</v>
      </c>
    </row>
    <row r="534" spans="1:12" s="159" customFormat="1" ht="11">
      <c r="A534" s="160">
        <v>8</v>
      </c>
      <c r="B534" s="160">
        <v>120036953</v>
      </c>
      <c r="C534" s="160" t="s">
        <v>547</v>
      </c>
      <c r="D534" s="160" t="s">
        <v>18</v>
      </c>
      <c r="E534" s="160" t="s">
        <v>20</v>
      </c>
      <c r="F534" s="235">
        <v>0.49791400000000002</v>
      </c>
      <c r="G534" s="235">
        <v>7.8275999999999998E-2</v>
      </c>
      <c r="H534" s="235">
        <v>8.8170000000000002E-3</v>
      </c>
      <c r="I534" s="236">
        <v>4.5399999999999997E-18</v>
      </c>
      <c r="J534" s="238">
        <v>0.44592300000000001</v>
      </c>
      <c r="K534" s="160">
        <v>7</v>
      </c>
      <c r="L534" s="160" t="s">
        <v>1836</v>
      </c>
    </row>
    <row r="535" spans="1:12" s="159" customFormat="1" ht="11">
      <c r="A535" s="160">
        <v>8</v>
      </c>
      <c r="B535" s="160">
        <v>120037816</v>
      </c>
      <c r="C535" s="160" t="s">
        <v>546</v>
      </c>
      <c r="D535" s="160" t="s">
        <v>14</v>
      </c>
      <c r="E535" s="160" t="s">
        <v>15</v>
      </c>
      <c r="F535" s="235">
        <v>0.49790099999999998</v>
      </c>
      <c r="G535" s="235">
        <v>7.8792000000000001E-2</v>
      </c>
      <c r="H535" s="235">
        <v>8.8240000000000002E-3</v>
      </c>
      <c r="I535" s="236">
        <v>2.9199999999999999E-18</v>
      </c>
      <c r="J535" s="238">
        <v>0.46137299999999998</v>
      </c>
      <c r="K535" s="160">
        <v>7</v>
      </c>
      <c r="L535" s="160" t="s">
        <v>1836</v>
      </c>
    </row>
    <row r="536" spans="1:12" s="159" customFormat="1" ht="11">
      <c r="A536" s="160">
        <v>8</v>
      </c>
      <c r="B536" s="160">
        <v>120038365</v>
      </c>
      <c r="C536" s="160" t="s">
        <v>545</v>
      </c>
      <c r="D536" s="160" t="s">
        <v>14</v>
      </c>
      <c r="E536" s="160" t="s">
        <v>15</v>
      </c>
      <c r="F536" s="235">
        <v>0.493782</v>
      </c>
      <c r="G536" s="235">
        <v>8.0435999999999994E-2</v>
      </c>
      <c r="H536" s="235">
        <v>8.7790000000000003E-3</v>
      </c>
      <c r="I536" s="236">
        <v>3.83E-19</v>
      </c>
      <c r="J536" s="238">
        <v>0.489597</v>
      </c>
      <c r="K536" s="160">
        <v>7</v>
      </c>
      <c r="L536" s="160" t="s">
        <v>1836</v>
      </c>
    </row>
    <row r="537" spans="1:12" s="159" customFormat="1" ht="11">
      <c r="A537" s="160">
        <v>8</v>
      </c>
      <c r="B537" s="160">
        <v>120039139</v>
      </c>
      <c r="C537" s="160" t="s">
        <v>544</v>
      </c>
      <c r="D537" s="160" t="s">
        <v>20</v>
      </c>
      <c r="E537" s="160" t="s">
        <v>15</v>
      </c>
      <c r="F537" s="235">
        <v>0.498697</v>
      </c>
      <c r="G537" s="235">
        <v>7.8407000000000004E-2</v>
      </c>
      <c r="H537" s="235">
        <v>8.8249999999999995E-3</v>
      </c>
      <c r="I537" s="236">
        <v>4.2900000000000003E-18</v>
      </c>
      <c r="J537" s="238">
        <v>0.457652</v>
      </c>
      <c r="K537" s="160">
        <v>7</v>
      </c>
      <c r="L537" s="160" t="s">
        <v>1836</v>
      </c>
    </row>
    <row r="538" spans="1:12" s="159" customFormat="1" ht="11">
      <c r="A538" s="160">
        <v>8</v>
      </c>
      <c r="B538" s="160">
        <v>120039462</v>
      </c>
      <c r="C538" s="160" t="s">
        <v>543</v>
      </c>
      <c r="D538" s="160" t="s">
        <v>18</v>
      </c>
      <c r="E538" s="160" t="s">
        <v>20</v>
      </c>
      <c r="F538" s="235">
        <v>0.49797999999999998</v>
      </c>
      <c r="G538" s="235">
        <v>7.8728000000000006E-2</v>
      </c>
      <c r="H538" s="235">
        <v>8.822E-3</v>
      </c>
      <c r="I538" s="236">
        <v>3.0599999999999999E-18</v>
      </c>
      <c r="J538" s="238">
        <v>0.42444300000000001</v>
      </c>
      <c r="K538" s="160">
        <v>7</v>
      </c>
      <c r="L538" s="160" t="s">
        <v>1836</v>
      </c>
    </row>
    <row r="539" spans="1:12" s="159" customFormat="1" ht="11">
      <c r="A539" s="160">
        <v>8</v>
      </c>
      <c r="B539" s="160">
        <v>120039721</v>
      </c>
      <c r="C539" s="160" t="s">
        <v>542</v>
      </c>
      <c r="D539" s="160" t="s">
        <v>14</v>
      </c>
      <c r="E539" s="160" t="s">
        <v>15</v>
      </c>
      <c r="F539" s="235">
        <v>0.49379099999999998</v>
      </c>
      <c r="G539" s="235">
        <v>8.0352000000000007E-2</v>
      </c>
      <c r="H539" s="235">
        <v>8.7779999999999993E-3</v>
      </c>
      <c r="I539" s="236">
        <v>4.1100000000000002E-19</v>
      </c>
      <c r="J539" s="238">
        <v>0.48565599999999998</v>
      </c>
      <c r="K539" s="160">
        <v>7</v>
      </c>
      <c r="L539" s="160" t="s">
        <v>1836</v>
      </c>
    </row>
    <row r="540" spans="1:12" s="159" customFormat="1" ht="11">
      <c r="A540" s="160">
        <v>8</v>
      </c>
      <c r="B540" s="160">
        <v>120040181</v>
      </c>
      <c r="C540" s="160" t="s">
        <v>541</v>
      </c>
      <c r="D540" s="160" t="s">
        <v>15</v>
      </c>
      <c r="E540" s="160" t="s">
        <v>14</v>
      </c>
      <c r="F540" s="235">
        <v>0.49434699999999998</v>
      </c>
      <c r="G540" s="235">
        <v>8.0076999999999995E-2</v>
      </c>
      <c r="H540" s="235">
        <v>8.7639999999999992E-3</v>
      </c>
      <c r="I540" s="236">
        <v>4.7700000000000004E-19</v>
      </c>
      <c r="J540" s="238">
        <v>0.43396800000000002</v>
      </c>
      <c r="K540" s="160">
        <v>7</v>
      </c>
      <c r="L540" s="160" t="s">
        <v>1836</v>
      </c>
    </row>
    <row r="541" spans="1:12" s="159" customFormat="1" ht="11">
      <c r="A541" s="160">
        <v>8</v>
      </c>
      <c r="B541" s="160">
        <v>120040263</v>
      </c>
      <c r="C541" s="160" t="s">
        <v>540</v>
      </c>
      <c r="D541" s="160" t="s">
        <v>20</v>
      </c>
      <c r="E541" s="160" t="s">
        <v>15</v>
      </c>
      <c r="F541" s="235">
        <v>0.49728800000000001</v>
      </c>
      <c r="G541" s="235">
        <v>7.8992999999999994E-2</v>
      </c>
      <c r="H541" s="235">
        <v>8.8450000000000004E-3</v>
      </c>
      <c r="I541" s="236">
        <v>2.8700000000000001E-18</v>
      </c>
      <c r="J541" s="238">
        <v>0.41791899999999998</v>
      </c>
      <c r="K541" s="160">
        <v>7</v>
      </c>
      <c r="L541" s="160" t="s">
        <v>1836</v>
      </c>
    </row>
    <row r="542" spans="1:12" s="159" customFormat="1" ht="11">
      <c r="A542" s="160">
        <v>8</v>
      </c>
      <c r="B542" s="160">
        <v>120040499</v>
      </c>
      <c r="C542" s="160" t="s">
        <v>539</v>
      </c>
      <c r="D542" s="160" t="s">
        <v>15</v>
      </c>
      <c r="E542" s="160" t="s">
        <v>14</v>
      </c>
      <c r="F542" s="235">
        <v>0.49743500000000002</v>
      </c>
      <c r="G542" s="235">
        <v>7.8760999999999998E-2</v>
      </c>
      <c r="H542" s="235">
        <v>8.8240000000000002E-3</v>
      </c>
      <c r="I542" s="236">
        <v>3.0100000000000002E-18</v>
      </c>
      <c r="J542" s="238">
        <v>0.44048999999999999</v>
      </c>
      <c r="K542" s="160">
        <v>7</v>
      </c>
      <c r="L542" s="160" t="s">
        <v>1836</v>
      </c>
    </row>
    <row r="543" spans="1:12" s="159" customFormat="1" ht="11">
      <c r="A543" s="160">
        <v>8</v>
      </c>
      <c r="B543" s="160">
        <v>120040538</v>
      </c>
      <c r="C543" s="160" t="s">
        <v>538</v>
      </c>
      <c r="D543" s="160" t="s">
        <v>20</v>
      </c>
      <c r="E543" s="160" t="s">
        <v>18</v>
      </c>
      <c r="F543" s="235">
        <v>0.49787900000000002</v>
      </c>
      <c r="G543" s="235">
        <v>7.8868999999999995E-2</v>
      </c>
      <c r="H543" s="235">
        <v>8.8179999999999994E-3</v>
      </c>
      <c r="I543" s="236">
        <v>2.5700000000000002E-18</v>
      </c>
      <c r="J543" s="238">
        <v>0.43140099999999998</v>
      </c>
      <c r="K543" s="160">
        <v>7</v>
      </c>
      <c r="L543" s="160" t="s">
        <v>1836</v>
      </c>
    </row>
    <row r="544" spans="1:12" s="159" customFormat="1" ht="11">
      <c r="A544" s="160">
        <v>8</v>
      </c>
      <c r="B544" s="160">
        <v>120041165</v>
      </c>
      <c r="C544" s="160" t="s">
        <v>537</v>
      </c>
      <c r="D544" s="160" t="s">
        <v>15</v>
      </c>
      <c r="E544" s="160" t="s">
        <v>14</v>
      </c>
      <c r="F544" s="235">
        <v>0.493867</v>
      </c>
      <c r="G544" s="235">
        <v>8.0098000000000003E-2</v>
      </c>
      <c r="H544" s="235">
        <v>8.7799999999999996E-3</v>
      </c>
      <c r="I544" s="236">
        <v>5.4099999999999995E-19</v>
      </c>
      <c r="J544" s="238">
        <v>0.48813899999999999</v>
      </c>
      <c r="K544" s="160">
        <v>7</v>
      </c>
      <c r="L544" s="160" t="s">
        <v>1836</v>
      </c>
    </row>
    <row r="545" spans="1:12" s="159" customFormat="1" ht="11">
      <c r="A545" s="160">
        <v>8</v>
      </c>
      <c r="B545" s="160">
        <v>120041303</v>
      </c>
      <c r="C545" s="160" t="s">
        <v>536</v>
      </c>
      <c r="D545" s="160" t="s">
        <v>20</v>
      </c>
      <c r="E545" s="160" t="s">
        <v>18</v>
      </c>
      <c r="F545" s="235">
        <v>0.49802800000000003</v>
      </c>
      <c r="G545" s="235">
        <v>7.8337000000000004E-2</v>
      </c>
      <c r="H545" s="235">
        <v>8.8159999999999992E-3</v>
      </c>
      <c r="I545" s="236">
        <v>4.2499999999999997E-18</v>
      </c>
      <c r="J545" s="238">
        <v>0.44733600000000001</v>
      </c>
      <c r="K545" s="160">
        <v>7</v>
      </c>
      <c r="L545" s="160" t="s">
        <v>1836</v>
      </c>
    </row>
    <row r="546" spans="1:12" s="159" customFormat="1" ht="11">
      <c r="A546" s="160">
        <v>8</v>
      </c>
      <c r="B546" s="160">
        <v>120041650</v>
      </c>
      <c r="C546" s="160" t="s">
        <v>535</v>
      </c>
      <c r="D546" s="160" t="s">
        <v>18</v>
      </c>
      <c r="E546" s="160" t="s">
        <v>20</v>
      </c>
      <c r="F546" s="235">
        <v>0.49447999999999998</v>
      </c>
      <c r="G546" s="235">
        <v>7.9744999999999996E-2</v>
      </c>
      <c r="H546" s="235">
        <v>8.7650000000000002E-3</v>
      </c>
      <c r="I546" s="236">
        <v>6.7199999999999997E-19</v>
      </c>
      <c r="J546" s="238">
        <v>0.42367300000000002</v>
      </c>
      <c r="K546" s="160">
        <v>7</v>
      </c>
      <c r="L546" s="160" t="s">
        <v>1836</v>
      </c>
    </row>
    <row r="547" spans="1:12" s="159" customFormat="1" ht="11">
      <c r="A547" s="160">
        <v>8</v>
      </c>
      <c r="B547" s="160">
        <v>120042191</v>
      </c>
      <c r="C547" s="160" t="s">
        <v>534</v>
      </c>
      <c r="D547" s="160" t="s">
        <v>14</v>
      </c>
      <c r="E547" s="160" t="s">
        <v>15</v>
      </c>
      <c r="F547" s="235">
        <v>0.493755</v>
      </c>
      <c r="G547" s="235">
        <v>8.1505999999999995E-2</v>
      </c>
      <c r="H547" s="235">
        <v>8.7740000000000005E-3</v>
      </c>
      <c r="I547" s="236">
        <v>1.24E-19</v>
      </c>
      <c r="J547" s="238">
        <v>0.44628299999999999</v>
      </c>
      <c r="K547" s="160">
        <v>7</v>
      </c>
      <c r="L547" s="160" t="s">
        <v>1836</v>
      </c>
    </row>
    <row r="548" spans="1:12" s="159" customFormat="1" ht="11">
      <c r="A548" s="160">
        <v>8</v>
      </c>
      <c r="B548" s="160">
        <v>120042383</v>
      </c>
      <c r="C548" s="160" t="s">
        <v>533</v>
      </c>
      <c r="D548" s="160" t="s">
        <v>15</v>
      </c>
      <c r="E548" s="160" t="s">
        <v>18</v>
      </c>
      <c r="F548" s="235">
        <v>0.49398999999999998</v>
      </c>
      <c r="G548" s="235">
        <v>7.9923999999999995E-2</v>
      </c>
      <c r="H548" s="235">
        <v>8.7760000000000008E-3</v>
      </c>
      <c r="I548" s="236">
        <v>6.2299999999999998E-19</v>
      </c>
      <c r="J548" s="238">
        <v>0.482956</v>
      </c>
      <c r="K548" s="160">
        <v>7</v>
      </c>
      <c r="L548" s="160" t="s">
        <v>1836</v>
      </c>
    </row>
    <row r="549" spans="1:12" s="159" customFormat="1" ht="11">
      <c r="A549" s="160">
        <v>8</v>
      </c>
      <c r="B549" s="160">
        <v>120042780</v>
      </c>
      <c r="C549" s="160" t="s">
        <v>532</v>
      </c>
      <c r="D549" s="160" t="s">
        <v>20</v>
      </c>
      <c r="E549" s="160" t="s">
        <v>14</v>
      </c>
      <c r="F549" s="235">
        <v>0.49806400000000001</v>
      </c>
      <c r="G549" s="235">
        <v>7.8497999999999998E-2</v>
      </c>
      <c r="H549" s="235">
        <v>8.8159999999999992E-3</v>
      </c>
      <c r="I549" s="236">
        <v>3.6299999999999999E-18</v>
      </c>
      <c r="J549" s="238">
        <v>0.45261499999999999</v>
      </c>
      <c r="K549" s="160">
        <v>7</v>
      </c>
      <c r="L549" s="160" t="s">
        <v>1836</v>
      </c>
    </row>
    <row r="550" spans="1:12" s="159" customFormat="1" ht="11">
      <c r="A550" s="160">
        <v>8</v>
      </c>
      <c r="B550" s="160">
        <v>120043935</v>
      </c>
      <c r="C550" s="160" t="s">
        <v>531</v>
      </c>
      <c r="D550" s="160" t="s">
        <v>14</v>
      </c>
      <c r="E550" s="160" t="s">
        <v>15</v>
      </c>
      <c r="F550" s="235">
        <v>0.49390000000000001</v>
      </c>
      <c r="G550" s="235">
        <v>7.9934000000000005E-2</v>
      </c>
      <c r="H550" s="235">
        <v>8.7770000000000001E-3</v>
      </c>
      <c r="I550" s="236">
        <v>6.2299999999999998E-19</v>
      </c>
      <c r="J550" s="238">
        <v>0.49685400000000002</v>
      </c>
      <c r="K550" s="160">
        <v>7</v>
      </c>
      <c r="L550" s="160" t="s">
        <v>1836</v>
      </c>
    </row>
    <row r="551" spans="1:12" s="159" customFormat="1" ht="11">
      <c r="A551" s="160">
        <v>8</v>
      </c>
      <c r="B551" s="160">
        <v>120043960</v>
      </c>
      <c r="C551" s="160" t="s">
        <v>530</v>
      </c>
      <c r="D551" s="160" t="s">
        <v>15</v>
      </c>
      <c r="E551" s="160" t="s">
        <v>14</v>
      </c>
      <c r="F551" s="235">
        <v>0.49808000000000002</v>
      </c>
      <c r="G551" s="235">
        <v>7.8329999999999997E-2</v>
      </c>
      <c r="H551" s="235">
        <v>8.8159999999999992E-3</v>
      </c>
      <c r="I551" s="236">
        <v>4.2699999999999996E-18</v>
      </c>
      <c r="J551" s="238">
        <v>0.44558300000000001</v>
      </c>
      <c r="K551" s="160">
        <v>7</v>
      </c>
      <c r="L551" s="160" t="s">
        <v>1836</v>
      </c>
    </row>
    <row r="552" spans="1:12" s="159" customFormat="1" ht="11">
      <c r="A552" s="160">
        <v>8</v>
      </c>
      <c r="B552" s="160">
        <v>120044383</v>
      </c>
      <c r="C552" s="160" t="s">
        <v>529</v>
      </c>
      <c r="D552" s="160" t="s">
        <v>15</v>
      </c>
      <c r="E552" s="160" t="s">
        <v>14</v>
      </c>
      <c r="F552" s="235">
        <v>0.49381900000000001</v>
      </c>
      <c r="G552" s="235">
        <v>7.9792000000000002E-2</v>
      </c>
      <c r="H552" s="235">
        <v>8.7749999999999998E-3</v>
      </c>
      <c r="I552" s="236">
        <v>7.05E-19</v>
      </c>
      <c r="J552" s="238">
        <v>0.49526300000000001</v>
      </c>
      <c r="K552" s="160">
        <v>7</v>
      </c>
      <c r="L552" s="160" t="s">
        <v>1836</v>
      </c>
    </row>
    <row r="553" spans="1:12" s="159" customFormat="1" ht="11">
      <c r="A553" s="160">
        <v>8</v>
      </c>
      <c r="B553" s="160">
        <v>120044829</v>
      </c>
      <c r="C553" s="160" t="s">
        <v>528</v>
      </c>
      <c r="D553" s="160" t="s">
        <v>20</v>
      </c>
      <c r="E553" s="160" t="s">
        <v>18</v>
      </c>
      <c r="F553" s="235">
        <v>0.49807000000000001</v>
      </c>
      <c r="G553" s="235">
        <v>7.8228000000000006E-2</v>
      </c>
      <c r="H553" s="235">
        <v>8.8140000000000007E-3</v>
      </c>
      <c r="I553" s="236">
        <v>4.64E-18</v>
      </c>
      <c r="J553" s="238">
        <v>0.44778600000000002</v>
      </c>
      <c r="K553" s="160">
        <v>7</v>
      </c>
      <c r="L553" s="160" t="s">
        <v>1836</v>
      </c>
    </row>
    <row r="554" spans="1:12" s="159" customFormat="1" ht="11">
      <c r="A554" s="160">
        <v>8</v>
      </c>
      <c r="B554" s="160">
        <v>120045227</v>
      </c>
      <c r="C554" s="160" t="s">
        <v>1276</v>
      </c>
      <c r="D554" s="160" t="s">
        <v>14</v>
      </c>
      <c r="E554" s="160" t="s">
        <v>20</v>
      </c>
      <c r="F554" s="235">
        <v>0.49325400000000003</v>
      </c>
      <c r="G554" s="235">
        <v>7.5844999999999996E-2</v>
      </c>
      <c r="H554" s="235">
        <v>8.9529999999999992E-3</v>
      </c>
      <c r="I554" s="236">
        <v>1.0500000000000001E-16</v>
      </c>
      <c r="J554" s="238">
        <v>0.37188900000000003</v>
      </c>
      <c r="K554" s="160">
        <v>7</v>
      </c>
      <c r="L554" s="160" t="s">
        <v>8268</v>
      </c>
    </row>
    <row r="555" spans="1:12" s="159" customFormat="1" ht="11">
      <c r="A555" s="160">
        <v>8</v>
      </c>
      <c r="B555" s="160">
        <v>120046243</v>
      </c>
      <c r="C555" s="160" t="s">
        <v>527</v>
      </c>
      <c r="D555" s="160" t="s">
        <v>18</v>
      </c>
      <c r="E555" s="160" t="s">
        <v>15</v>
      </c>
      <c r="F555" s="235">
        <v>0.49393999999999999</v>
      </c>
      <c r="G555" s="235">
        <v>7.9884999999999998E-2</v>
      </c>
      <c r="H555" s="235">
        <v>8.7760000000000008E-3</v>
      </c>
      <c r="I555" s="236">
        <v>6.4899999999999997E-19</v>
      </c>
      <c r="J555" s="238">
        <v>0.49305300000000002</v>
      </c>
      <c r="K555" s="160">
        <v>7</v>
      </c>
      <c r="L555" s="160" t="s">
        <v>1836</v>
      </c>
    </row>
    <row r="556" spans="1:12" s="159" customFormat="1" ht="11">
      <c r="A556" s="160">
        <v>8</v>
      </c>
      <c r="B556" s="160">
        <v>120046473</v>
      </c>
      <c r="C556" s="160" t="s">
        <v>526</v>
      </c>
      <c r="D556" s="160" t="s">
        <v>18</v>
      </c>
      <c r="E556" s="160" t="s">
        <v>20</v>
      </c>
      <c r="F556" s="235">
        <v>0.49804100000000001</v>
      </c>
      <c r="G556" s="235">
        <v>7.7808000000000002E-2</v>
      </c>
      <c r="H556" s="235">
        <v>8.8199999999999997E-3</v>
      </c>
      <c r="I556" s="236">
        <v>7.3599999999999994E-18</v>
      </c>
      <c r="J556" s="238">
        <v>0.43108999999999997</v>
      </c>
      <c r="K556" s="160">
        <v>7</v>
      </c>
      <c r="L556" s="160" t="s">
        <v>1836</v>
      </c>
    </row>
    <row r="557" spans="1:12" s="159" customFormat="1" ht="11">
      <c r="A557" s="160">
        <v>8</v>
      </c>
      <c r="B557" s="160">
        <v>120046578</v>
      </c>
      <c r="C557" s="160" t="s">
        <v>525</v>
      </c>
      <c r="D557" s="160" t="s">
        <v>14</v>
      </c>
      <c r="E557" s="160" t="s">
        <v>15</v>
      </c>
      <c r="F557" s="235">
        <v>0.49793999999999999</v>
      </c>
      <c r="G557" s="235">
        <v>7.8196000000000002E-2</v>
      </c>
      <c r="H557" s="235">
        <v>8.8179999999999994E-3</v>
      </c>
      <c r="I557" s="236">
        <v>4.9699999999999997E-18</v>
      </c>
      <c r="J557" s="238">
        <v>0.44239299999999998</v>
      </c>
      <c r="K557" s="160">
        <v>7</v>
      </c>
      <c r="L557" s="160" t="s">
        <v>1836</v>
      </c>
    </row>
    <row r="558" spans="1:12" s="159" customFormat="1" ht="11">
      <c r="A558" s="160">
        <v>8</v>
      </c>
      <c r="B558" s="160">
        <v>120047621</v>
      </c>
      <c r="C558" s="160" t="s">
        <v>524</v>
      </c>
      <c r="D558" s="160" t="s">
        <v>18</v>
      </c>
      <c r="E558" s="160" t="s">
        <v>14</v>
      </c>
      <c r="F558" s="235">
        <v>0.49363200000000002</v>
      </c>
      <c r="G558" s="235">
        <v>7.9528000000000001E-2</v>
      </c>
      <c r="H558" s="235">
        <v>8.7749999999999998E-3</v>
      </c>
      <c r="I558" s="236">
        <v>9.1399999999999991E-19</v>
      </c>
      <c r="J558" s="238">
        <v>0.48324600000000001</v>
      </c>
      <c r="K558" s="160">
        <v>7</v>
      </c>
      <c r="L558" s="160" t="s">
        <v>1836</v>
      </c>
    </row>
    <row r="559" spans="1:12" s="159" customFormat="1" ht="11">
      <c r="A559" s="160">
        <v>8</v>
      </c>
      <c r="B559" s="160">
        <v>120047857</v>
      </c>
      <c r="C559" s="160" t="s">
        <v>523</v>
      </c>
      <c r="D559" s="160" t="s">
        <v>18</v>
      </c>
      <c r="E559" s="160" t="s">
        <v>20</v>
      </c>
      <c r="F559" s="235">
        <v>0.49421999999999999</v>
      </c>
      <c r="G559" s="235">
        <v>7.9453999999999997E-2</v>
      </c>
      <c r="H559" s="235">
        <v>8.7609999999999997E-3</v>
      </c>
      <c r="I559" s="236">
        <v>8.6599999999999996E-19</v>
      </c>
      <c r="J559" s="238">
        <v>0.44757000000000002</v>
      </c>
      <c r="K559" s="160">
        <v>7</v>
      </c>
      <c r="L559" s="160" t="s">
        <v>1836</v>
      </c>
    </row>
    <row r="560" spans="1:12" s="159" customFormat="1" ht="11">
      <c r="A560" s="160">
        <v>8</v>
      </c>
      <c r="B560" s="160">
        <v>120048033</v>
      </c>
      <c r="C560" s="160" t="s">
        <v>522</v>
      </c>
      <c r="D560" s="160" t="s">
        <v>18</v>
      </c>
      <c r="E560" s="160" t="s">
        <v>20</v>
      </c>
      <c r="F560" s="235">
        <v>0.493927</v>
      </c>
      <c r="G560" s="235">
        <v>7.9583000000000001E-2</v>
      </c>
      <c r="H560" s="235">
        <v>8.7729999999999995E-3</v>
      </c>
      <c r="I560" s="236">
        <v>8.5199999999999997E-19</v>
      </c>
      <c r="J560" s="238">
        <v>0.481265</v>
      </c>
      <c r="K560" s="160">
        <v>7</v>
      </c>
      <c r="L560" s="160" t="s">
        <v>1836</v>
      </c>
    </row>
    <row r="561" spans="1:12" s="159" customFormat="1" ht="11">
      <c r="A561" s="160">
        <v>8</v>
      </c>
      <c r="B561" s="160">
        <v>120048149</v>
      </c>
      <c r="C561" s="160" t="s">
        <v>521</v>
      </c>
      <c r="D561" s="160" t="s">
        <v>15</v>
      </c>
      <c r="E561" s="160" t="s">
        <v>14</v>
      </c>
      <c r="F561" s="235">
        <v>0.496616</v>
      </c>
      <c r="G561" s="235">
        <v>7.7335000000000001E-2</v>
      </c>
      <c r="H561" s="235">
        <v>8.8109999999999994E-3</v>
      </c>
      <c r="I561" s="236">
        <v>1.07E-17</v>
      </c>
      <c r="J561" s="238">
        <v>0.45284400000000002</v>
      </c>
      <c r="K561" s="160">
        <v>7</v>
      </c>
      <c r="L561" s="160" t="s">
        <v>1836</v>
      </c>
    </row>
    <row r="562" spans="1:12" s="159" customFormat="1" ht="11">
      <c r="A562" s="160">
        <v>8</v>
      </c>
      <c r="B562" s="160">
        <v>120048305</v>
      </c>
      <c r="C562" s="160" t="s">
        <v>520</v>
      </c>
      <c r="D562" s="160" t="s">
        <v>18</v>
      </c>
      <c r="E562" s="160" t="s">
        <v>15</v>
      </c>
      <c r="F562" s="235">
        <v>0.49717800000000001</v>
      </c>
      <c r="G562" s="235">
        <v>7.6865000000000003E-2</v>
      </c>
      <c r="H562" s="235">
        <v>8.8409999999999999E-3</v>
      </c>
      <c r="I562" s="236">
        <v>2.1599999999999999E-17</v>
      </c>
      <c r="J562" s="238">
        <v>0.42386000000000001</v>
      </c>
      <c r="K562" s="160">
        <v>7</v>
      </c>
      <c r="L562" s="160" t="s">
        <v>1836</v>
      </c>
    </row>
    <row r="563" spans="1:12" s="159" customFormat="1" ht="11">
      <c r="A563" s="160">
        <v>8</v>
      </c>
      <c r="B563" s="160">
        <v>120048320</v>
      </c>
      <c r="C563" s="160" t="s">
        <v>519</v>
      </c>
      <c r="D563" s="160" t="s">
        <v>20</v>
      </c>
      <c r="E563" s="160" t="s">
        <v>18</v>
      </c>
      <c r="F563" s="235">
        <v>0.49322500000000002</v>
      </c>
      <c r="G563" s="235">
        <v>7.8918000000000002E-2</v>
      </c>
      <c r="H563" s="235">
        <v>8.8020000000000008E-3</v>
      </c>
      <c r="I563" s="236">
        <v>2.1199999999999999E-18</v>
      </c>
      <c r="J563" s="238">
        <v>0.48010900000000001</v>
      </c>
      <c r="K563" s="160">
        <v>7</v>
      </c>
      <c r="L563" s="160" t="s">
        <v>1836</v>
      </c>
    </row>
    <row r="564" spans="1:12" s="159" customFormat="1" ht="11">
      <c r="A564" s="160">
        <v>8</v>
      </c>
      <c r="B564" s="160">
        <v>120051656</v>
      </c>
      <c r="C564" s="160" t="s">
        <v>518</v>
      </c>
      <c r="D564" s="160" t="s">
        <v>14</v>
      </c>
      <c r="E564" s="160" t="s">
        <v>18</v>
      </c>
      <c r="F564" s="235">
        <v>0.49498900000000001</v>
      </c>
      <c r="G564" s="235">
        <v>-7.4733999999999995E-2</v>
      </c>
      <c r="H564" s="235">
        <v>8.7559999999999999E-3</v>
      </c>
      <c r="I564" s="236">
        <v>8.0999999999999997E-17</v>
      </c>
      <c r="J564" s="238">
        <v>0.45415899999999998</v>
      </c>
      <c r="K564" s="160">
        <v>7</v>
      </c>
      <c r="L564" s="160" t="s">
        <v>1810</v>
      </c>
    </row>
    <row r="565" spans="1:12" s="159" customFormat="1" ht="11">
      <c r="A565" s="160">
        <v>8</v>
      </c>
      <c r="B565" s="160">
        <v>120052238</v>
      </c>
      <c r="C565" s="160" t="s">
        <v>517</v>
      </c>
      <c r="D565" s="160" t="s">
        <v>14</v>
      </c>
      <c r="E565" s="160" t="s">
        <v>15</v>
      </c>
      <c r="F565" s="235">
        <v>0.49749199999999999</v>
      </c>
      <c r="G565" s="235">
        <v>7.7247999999999997E-2</v>
      </c>
      <c r="H565" s="235">
        <v>8.8120000000000004E-3</v>
      </c>
      <c r="I565" s="236">
        <v>1.18E-17</v>
      </c>
      <c r="J565" s="238">
        <v>0.459482</v>
      </c>
      <c r="K565" s="160">
        <v>7</v>
      </c>
      <c r="L565" s="160" t="s">
        <v>1836</v>
      </c>
    </row>
    <row r="566" spans="1:12" s="159" customFormat="1" ht="11">
      <c r="A566" s="160">
        <v>8</v>
      </c>
      <c r="B566" s="160">
        <v>120052549</v>
      </c>
      <c r="C566" s="160" t="s">
        <v>516</v>
      </c>
      <c r="D566" s="160" t="s">
        <v>20</v>
      </c>
      <c r="E566" s="160" t="s">
        <v>18</v>
      </c>
      <c r="F566" s="235">
        <v>0.49786200000000003</v>
      </c>
      <c r="G566" s="235">
        <v>7.8109999999999999E-2</v>
      </c>
      <c r="H566" s="235">
        <v>8.8149999999999999E-3</v>
      </c>
      <c r="I566" s="236">
        <v>5.2599999999999997E-18</v>
      </c>
      <c r="J566" s="238">
        <v>0.45019599999999999</v>
      </c>
      <c r="K566" s="160">
        <v>7</v>
      </c>
      <c r="L566" s="160" t="s">
        <v>1836</v>
      </c>
    </row>
    <row r="567" spans="1:12" s="159" customFormat="1" ht="11">
      <c r="A567" s="160">
        <v>8</v>
      </c>
      <c r="B567" s="160">
        <v>120053343</v>
      </c>
      <c r="C567" s="160" t="s">
        <v>515</v>
      </c>
      <c r="D567" s="160" t="s">
        <v>15</v>
      </c>
      <c r="E567" s="160" t="s">
        <v>18</v>
      </c>
      <c r="F567" s="235">
        <v>0.49372199999999999</v>
      </c>
      <c r="G567" s="235">
        <v>7.9713999999999993E-2</v>
      </c>
      <c r="H567" s="235">
        <v>8.77E-3</v>
      </c>
      <c r="I567" s="236">
        <v>7.2600000000000003E-19</v>
      </c>
      <c r="J567" s="238">
        <v>0.50024299999999999</v>
      </c>
      <c r="K567" s="160">
        <v>7</v>
      </c>
      <c r="L567" s="160" t="s">
        <v>1836</v>
      </c>
    </row>
    <row r="568" spans="1:12" s="159" customFormat="1" ht="11">
      <c r="A568" s="160">
        <v>8</v>
      </c>
      <c r="B568" s="160">
        <v>120054122</v>
      </c>
      <c r="C568" s="160" t="s">
        <v>514</v>
      </c>
      <c r="D568" s="160" t="s">
        <v>15</v>
      </c>
      <c r="E568" s="160" t="s">
        <v>20</v>
      </c>
      <c r="F568" s="235">
        <v>0.49778800000000001</v>
      </c>
      <c r="G568" s="235">
        <v>7.7494999999999994E-2</v>
      </c>
      <c r="H568" s="235">
        <v>8.8260000000000005E-3</v>
      </c>
      <c r="I568" s="236">
        <v>1.04E-17</v>
      </c>
      <c r="J568" s="238">
        <v>0.45638099999999998</v>
      </c>
      <c r="K568" s="160">
        <v>7</v>
      </c>
      <c r="L568" s="160" t="s">
        <v>1836</v>
      </c>
    </row>
    <row r="569" spans="1:12" s="159" customFormat="1" ht="11">
      <c r="A569" s="160">
        <v>8</v>
      </c>
      <c r="B569" s="160">
        <v>120054168</v>
      </c>
      <c r="C569" s="160" t="s">
        <v>513</v>
      </c>
      <c r="D569" s="160" t="s">
        <v>20</v>
      </c>
      <c r="E569" s="160" t="s">
        <v>18</v>
      </c>
      <c r="F569" s="235">
        <v>0.49792599999999998</v>
      </c>
      <c r="G569" s="235">
        <v>7.8112000000000001E-2</v>
      </c>
      <c r="H569" s="235">
        <v>8.8140000000000007E-3</v>
      </c>
      <c r="I569" s="236">
        <v>5.2000000000000001E-18</v>
      </c>
      <c r="J569" s="238">
        <v>0.45133600000000001</v>
      </c>
      <c r="K569" s="160">
        <v>7</v>
      </c>
      <c r="L569" s="160" t="s">
        <v>1836</v>
      </c>
    </row>
    <row r="570" spans="1:12" s="159" customFormat="1" ht="11">
      <c r="A570" s="160">
        <v>8</v>
      </c>
      <c r="B570" s="160">
        <v>120056819</v>
      </c>
      <c r="C570" s="160" t="s">
        <v>512</v>
      </c>
      <c r="D570" s="160" t="s">
        <v>15</v>
      </c>
      <c r="E570" s="160" t="s">
        <v>14</v>
      </c>
      <c r="F570" s="235">
        <v>0.49911499999999998</v>
      </c>
      <c r="G570" s="235">
        <v>-7.5076000000000004E-2</v>
      </c>
      <c r="H570" s="235">
        <v>8.8149999999999999E-3</v>
      </c>
      <c r="I570" s="236">
        <v>9.4400000000000003E-17</v>
      </c>
      <c r="J570" s="238">
        <v>0</v>
      </c>
      <c r="K570" s="160">
        <v>7</v>
      </c>
      <c r="L570" s="160" t="s">
        <v>1810</v>
      </c>
    </row>
    <row r="571" spans="1:12" s="159" customFormat="1" ht="11">
      <c r="A571" s="160">
        <v>8</v>
      </c>
      <c r="B571" s="160">
        <v>120058021</v>
      </c>
      <c r="C571" s="160" t="s">
        <v>1276</v>
      </c>
      <c r="D571" s="160" t="s">
        <v>15</v>
      </c>
      <c r="E571" s="160" t="s">
        <v>14</v>
      </c>
      <c r="F571" s="235">
        <v>0.497195</v>
      </c>
      <c r="G571" s="235">
        <v>7.6050000000000006E-2</v>
      </c>
      <c r="H571" s="235">
        <v>9.0119999999999992E-3</v>
      </c>
      <c r="I571" s="236">
        <v>1.3899999999999999E-16</v>
      </c>
      <c r="J571" s="238">
        <v>0.44832</v>
      </c>
      <c r="K571" s="160">
        <v>7</v>
      </c>
      <c r="L571" s="160" t="s">
        <v>8268</v>
      </c>
    </row>
    <row r="572" spans="1:12" s="159" customFormat="1" ht="11">
      <c r="A572" s="160">
        <v>8</v>
      </c>
      <c r="B572" s="160">
        <v>120063542</v>
      </c>
      <c r="C572" s="160" t="s">
        <v>511</v>
      </c>
      <c r="D572" s="160" t="s">
        <v>15</v>
      </c>
      <c r="E572" s="160" t="s">
        <v>14</v>
      </c>
      <c r="F572" s="235">
        <v>0.49805100000000002</v>
      </c>
      <c r="G572" s="235">
        <v>-7.6289999999999997E-2</v>
      </c>
      <c r="H572" s="235">
        <v>8.8369999999999994E-3</v>
      </c>
      <c r="I572" s="236">
        <v>3.6099999999999997E-17</v>
      </c>
      <c r="J572" s="238">
        <v>0</v>
      </c>
      <c r="K572" s="160">
        <v>7</v>
      </c>
      <c r="L572" s="160" t="s">
        <v>1810</v>
      </c>
    </row>
    <row r="573" spans="1:12" s="159" customFormat="1" ht="11">
      <c r="A573" s="160">
        <v>10</v>
      </c>
      <c r="B573" s="160">
        <v>79443836</v>
      </c>
      <c r="C573" s="160" t="s">
        <v>2206</v>
      </c>
      <c r="D573" s="160" t="s">
        <v>15</v>
      </c>
      <c r="E573" s="160" t="s">
        <v>18</v>
      </c>
      <c r="F573" s="235">
        <v>0.15726000000000001</v>
      </c>
      <c r="G573" s="235">
        <v>6.9375999999999993E-2</v>
      </c>
      <c r="H573" s="235">
        <v>1.1839000000000001E-2</v>
      </c>
      <c r="I573" s="236">
        <v>1.07E-8</v>
      </c>
      <c r="J573" s="238">
        <v>0.71750800000000003</v>
      </c>
      <c r="K573" s="160">
        <v>7</v>
      </c>
      <c r="L573" s="160" t="s">
        <v>1836</v>
      </c>
    </row>
    <row r="574" spans="1:12" s="159" customFormat="1" ht="11">
      <c r="A574" s="160">
        <v>10</v>
      </c>
      <c r="B574" s="160">
        <v>79445873</v>
      </c>
      <c r="C574" s="160" t="s">
        <v>2205</v>
      </c>
      <c r="D574" s="160" t="s">
        <v>15</v>
      </c>
      <c r="E574" s="160" t="s">
        <v>20</v>
      </c>
      <c r="F574" s="235">
        <v>0.190861</v>
      </c>
      <c r="G574" s="235">
        <v>6.4674999999999996E-2</v>
      </c>
      <c r="H574" s="235">
        <v>1.1016E-2</v>
      </c>
      <c r="I574" s="236">
        <v>1.0099999999999999E-8</v>
      </c>
      <c r="J574" s="238">
        <v>0.70404100000000003</v>
      </c>
      <c r="K574" s="160">
        <v>7</v>
      </c>
      <c r="L574" s="160" t="s">
        <v>1836</v>
      </c>
    </row>
    <row r="575" spans="1:12" s="159" customFormat="1" ht="11">
      <c r="A575" s="160">
        <v>10</v>
      </c>
      <c r="B575" s="160">
        <v>79446719</v>
      </c>
      <c r="C575" s="160" t="s">
        <v>2204</v>
      </c>
      <c r="D575" s="160" t="s">
        <v>18</v>
      </c>
      <c r="E575" s="160" t="s">
        <v>14</v>
      </c>
      <c r="F575" s="235">
        <v>0.156967</v>
      </c>
      <c r="G575" s="235">
        <v>6.9095000000000004E-2</v>
      </c>
      <c r="H575" s="235">
        <v>1.183E-2</v>
      </c>
      <c r="I575" s="236">
        <v>1.2E-8</v>
      </c>
      <c r="J575" s="238">
        <v>0.71712699999999996</v>
      </c>
      <c r="K575" s="160">
        <v>7</v>
      </c>
      <c r="L575" s="160" t="s">
        <v>1836</v>
      </c>
    </row>
    <row r="576" spans="1:12" s="159" customFormat="1" ht="11">
      <c r="A576" s="160">
        <v>10</v>
      </c>
      <c r="B576" s="160">
        <v>79446901</v>
      </c>
      <c r="C576" s="160" t="s">
        <v>2203</v>
      </c>
      <c r="D576" s="160" t="s">
        <v>15</v>
      </c>
      <c r="E576" s="160" t="s">
        <v>14</v>
      </c>
      <c r="F576" s="235">
        <v>0.19020300000000001</v>
      </c>
      <c r="G576" s="235">
        <v>6.6649E-2</v>
      </c>
      <c r="H576" s="235">
        <v>1.1036000000000001E-2</v>
      </c>
      <c r="I576" s="236">
        <v>3.77E-9</v>
      </c>
      <c r="J576" s="238">
        <v>0.68904299999999996</v>
      </c>
      <c r="K576" s="160">
        <v>7</v>
      </c>
      <c r="L576" s="160" t="s">
        <v>1836</v>
      </c>
    </row>
    <row r="577" spans="1:12" s="159" customFormat="1" ht="11">
      <c r="A577" s="160">
        <v>10</v>
      </c>
      <c r="B577" s="160">
        <v>79446961</v>
      </c>
      <c r="C577" s="160" t="s">
        <v>2202</v>
      </c>
      <c r="D577" s="160" t="s">
        <v>20</v>
      </c>
      <c r="E577" s="160" t="s">
        <v>18</v>
      </c>
      <c r="F577" s="235">
        <v>0.189612</v>
      </c>
      <c r="G577" s="235">
        <v>6.6251000000000004E-2</v>
      </c>
      <c r="H577" s="235">
        <v>1.1049E-2</v>
      </c>
      <c r="I577" s="236">
        <v>4.8600000000000002E-9</v>
      </c>
      <c r="J577" s="238">
        <v>0.68972800000000001</v>
      </c>
      <c r="K577" s="160">
        <v>7</v>
      </c>
      <c r="L577" s="160" t="s">
        <v>1836</v>
      </c>
    </row>
    <row r="578" spans="1:12" s="159" customFormat="1" ht="11">
      <c r="A578" s="160">
        <v>10</v>
      </c>
      <c r="B578" s="160">
        <v>79447228</v>
      </c>
      <c r="C578" s="160" t="s">
        <v>343</v>
      </c>
      <c r="D578" s="160" t="s">
        <v>14</v>
      </c>
      <c r="E578" s="160" t="s">
        <v>15</v>
      </c>
      <c r="F578" s="235">
        <v>0.182889</v>
      </c>
      <c r="G578" s="235">
        <v>6.9742999999999999E-2</v>
      </c>
      <c r="H578" s="235">
        <v>1.1142000000000001E-2</v>
      </c>
      <c r="I578" s="236">
        <v>1.01E-9</v>
      </c>
      <c r="J578" s="238">
        <v>0.650671</v>
      </c>
      <c r="K578" s="160">
        <v>7</v>
      </c>
      <c r="L578" s="160" t="s">
        <v>1836</v>
      </c>
    </row>
    <row r="579" spans="1:12" s="159" customFormat="1" ht="11">
      <c r="A579" s="160">
        <v>10</v>
      </c>
      <c r="B579" s="160">
        <v>79449665</v>
      </c>
      <c r="C579" s="160" t="s">
        <v>2201</v>
      </c>
      <c r="D579" s="160" t="s">
        <v>15</v>
      </c>
      <c r="E579" s="160" t="s">
        <v>18</v>
      </c>
      <c r="F579" s="235">
        <v>0.19004499999999999</v>
      </c>
      <c r="G579" s="235">
        <v>6.6284999999999997E-2</v>
      </c>
      <c r="H579" s="235">
        <v>1.1037E-2</v>
      </c>
      <c r="I579" s="236">
        <v>4.5900000000000001E-9</v>
      </c>
      <c r="J579" s="238">
        <v>0.66826300000000005</v>
      </c>
      <c r="K579" s="160">
        <v>7</v>
      </c>
      <c r="L579" s="160" t="s">
        <v>1836</v>
      </c>
    </row>
    <row r="580" spans="1:12" s="159" customFormat="1" ht="11">
      <c r="A580" s="160">
        <v>10</v>
      </c>
      <c r="B580" s="160">
        <v>79452127</v>
      </c>
      <c r="C580" s="160" t="s">
        <v>2200</v>
      </c>
      <c r="D580" s="160" t="s">
        <v>14</v>
      </c>
      <c r="E580" s="160" t="s">
        <v>15</v>
      </c>
      <c r="F580" s="235">
        <v>0.189579</v>
      </c>
      <c r="G580" s="235">
        <v>6.6409999999999997E-2</v>
      </c>
      <c r="H580" s="235">
        <v>1.1082E-2</v>
      </c>
      <c r="I580" s="236">
        <v>4.9799999999999998E-9</v>
      </c>
      <c r="J580" s="238">
        <v>0.67841399999999996</v>
      </c>
      <c r="K580" s="160">
        <v>7</v>
      </c>
      <c r="L580" s="160" t="s">
        <v>1836</v>
      </c>
    </row>
    <row r="581" spans="1:12" s="159" customFormat="1" ht="11">
      <c r="A581" s="160">
        <v>10</v>
      </c>
      <c r="B581" s="160">
        <v>79452230</v>
      </c>
      <c r="C581" s="160" t="s">
        <v>2199</v>
      </c>
      <c r="D581" s="160" t="s">
        <v>20</v>
      </c>
      <c r="E581" s="160" t="s">
        <v>18</v>
      </c>
      <c r="F581" s="235">
        <v>0.19006400000000001</v>
      </c>
      <c r="G581" s="235">
        <v>6.6023999999999999E-2</v>
      </c>
      <c r="H581" s="235">
        <v>1.1084999999999999E-2</v>
      </c>
      <c r="I581" s="236">
        <v>6.1399999999999999E-9</v>
      </c>
      <c r="J581" s="238">
        <v>0.70993799999999996</v>
      </c>
      <c r="K581" s="160">
        <v>7</v>
      </c>
      <c r="L581" s="160" t="s">
        <v>1836</v>
      </c>
    </row>
    <row r="582" spans="1:12" s="159" customFormat="1" ht="11">
      <c r="A582" s="160">
        <v>10</v>
      </c>
      <c r="B582" s="160">
        <v>79453218</v>
      </c>
      <c r="C582" s="160" t="s">
        <v>2198</v>
      </c>
      <c r="D582" s="160" t="s">
        <v>15</v>
      </c>
      <c r="E582" s="160" t="s">
        <v>14</v>
      </c>
      <c r="F582" s="235">
        <v>0.18978999999999999</v>
      </c>
      <c r="G582" s="235">
        <v>6.5103999999999995E-2</v>
      </c>
      <c r="H582" s="235">
        <v>1.1088000000000001E-2</v>
      </c>
      <c r="I582" s="236">
        <v>1E-8</v>
      </c>
      <c r="J582" s="238">
        <v>0.68128299999999997</v>
      </c>
      <c r="K582" s="160">
        <v>7</v>
      </c>
      <c r="L582" s="160" t="s">
        <v>1836</v>
      </c>
    </row>
    <row r="583" spans="1:12" s="159" customFormat="1" ht="11">
      <c r="A583" s="160">
        <v>10</v>
      </c>
      <c r="B583" s="160">
        <v>79457203</v>
      </c>
      <c r="C583" s="160" t="s">
        <v>2197</v>
      </c>
      <c r="D583" s="160" t="s">
        <v>15</v>
      </c>
      <c r="E583" s="160" t="s">
        <v>14</v>
      </c>
      <c r="F583" s="235">
        <v>0.18845899999999999</v>
      </c>
      <c r="G583" s="235">
        <v>6.6516000000000006E-2</v>
      </c>
      <c r="H583" s="235">
        <v>1.1121000000000001E-2</v>
      </c>
      <c r="I583" s="236">
        <v>5.3100000000000001E-9</v>
      </c>
      <c r="J583" s="238">
        <v>0.68615199999999998</v>
      </c>
      <c r="K583" s="160">
        <v>7</v>
      </c>
      <c r="L583" s="160" t="s">
        <v>1836</v>
      </c>
    </row>
    <row r="584" spans="1:12" s="159" customFormat="1" ht="11">
      <c r="A584" s="160">
        <v>10</v>
      </c>
      <c r="B584" s="160">
        <v>79459419</v>
      </c>
      <c r="C584" s="160" t="s">
        <v>2196</v>
      </c>
      <c r="D584" s="160" t="s">
        <v>15</v>
      </c>
      <c r="E584" s="160" t="s">
        <v>14</v>
      </c>
      <c r="F584" s="235">
        <v>0.18706300000000001</v>
      </c>
      <c r="G584" s="235">
        <v>6.7959000000000006E-2</v>
      </c>
      <c r="H584" s="235">
        <v>1.1155E-2</v>
      </c>
      <c r="I584" s="236">
        <v>2.76E-9</v>
      </c>
      <c r="J584" s="238">
        <v>0.70439300000000005</v>
      </c>
      <c r="K584" s="160">
        <v>7</v>
      </c>
      <c r="L584" s="160" t="s">
        <v>1836</v>
      </c>
    </row>
    <row r="585" spans="1:12" s="159" customFormat="1" ht="11">
      <c r="A585" s="160">
        <v>10</v>
      </c>
      <c r="B585" s="160">
        <v>79459841</v>
      </c>
      <c r="C585" s="160" t="s">
        <v>1276</v>
      </c>
      <c r="D585" s="160" t="s">
        <v>20</v>
      </c>
      <c r="E585" s="160" t="s">
        <v>18</v>
      </c>
      <c r="F585" s="235">
        <v>0.489757</v>
      </c>
      <c r="G585" s="235">
        <v>7.5414999999999996E-2</v>
      </c>
      <c r="H585" s="235">
        <v>1.2671E-2</v>
      </c>
      <c r="I585" s="236">
        <v>5.5500000000000001E-9</v>
      </c>
      <c r="J585" s="238">
        <v>0.69023100000000004</v>
      </c>
      <c r="K585" s="160">
        <v>7</v>
      </c>
      <c r="L585" s="160" t="s">
        <v>8268</v>
      </c>
    </row>
    <row r="586" spans="1:12" s="159" customFormat="1" ht="11">
      <c r="A586" s="160">
        <v>10</v>
      </c>
      <c r="B586" s="160">
        <v>79462447</v>
      </c>
      <c r="C586" s="160" t="s">
        <v>2195</v>
      </c>
      <c r="D586" s="160" t="s">
        <v>14</v>
      </c>
      <c r="E586" s="160" t="s">
        <v>20</v>
      </c>
      <c r="F586" s="235">
        <v>0.187194</v>
      </c>
      <c r="G586" s="235">
        <v>6.6160999999999998E-2</v>
      </c>
      <c r="H586" s="235">
        <v>1.1169E-2</v>
      </c>
      <c r="I586" s="236">
        <v>7.4199999999999996E-9</v>
      </c>
      <c r="J586" s="238">
        <v>0.69706100000000004</v>
      </c>
      <c r="K586" s="160">
        <v>7</v>
      </c>
      <c r="L586" s="160" t="s">
        <v>1836</v>
      </c>
    </row>
    <row r="587" spans="1:12" s="159" customFormat="1" ht="11">
      <c r="A587" s="160">
        <v>10</v>
      </c>
      <c r="B587" s="160">
        <v>79467436</v>
      </c>
      <c r="C587" s="160" t="s">
        <v>2194</v>
      </c>
      <c r="D587" s="160" t="s">
        <v>14</v>
      </c>
      <c r="E587" s="160" t="s">
        <v>18</v>
      </c>
      <c r="F587" s="235">
        <v>0.15373600000000001</v>
      </c>
      <c r="G587" s="235">
        <v>7.6836000000000002E-2</v>
      </c>
      <c r="H587" s="235">
        <v>1.2919999999999999E-2</v>
      </c>
      <c r="I587" s="236">
        <v>6.48E-9</v>
      </c>
      <c r="J587" s="238">
        <v>0.72121999999999997</v>
      </c>
      <c r="K587" s="160">
        <v>7</v>
      </c>
      <c r="L587" s="160" t="s">
        <v>1836</v>
      </c>
    </row>
    <row r="588" spans="1:12" s="159" customFormat="1" ht="11">
      <c r="A588" s="160">
        <v>10</v>
      </c>
      <c r="B588" s="160">
        <v>79467467</v>
      </c>
      <c r="C588" s="160" t="s">
        <v>2193</v>
      </c>
      <c r="D588" s="160" t="s">
        <v>14</v>
      </c>
      <c r="E588" s="160" t="s">
        <v>15</v>
      </c>
      <c r="F588" s="235">
        <v>0.13300600000000001</v>
      </c>
      <c r="G588" s="235">
        <v>8.0801999999999999E-2</v>
      </c>
      <c r="H588" s="235">
        <v>1.3743999999999999E-2</v>
      </c>
      <c r="I588" s="236">
        <v>9.6099999999999997E-9</v>
      </c>
      <c r="J588" s="238">
        <v>0.70988300000000004</v>
      </c>
      <c r="K588" s="160">
        <v>7</v>
      </c>
      <c r="L588" s="160" t="s">
        <v>1836</v>
      </c>
    </row>
    <row r="589" spans="1:12" s="159" customFormat="1" ht="11">
      <c r="A589" s="160">
        <v>11</v>
      </c>
      <c r="B589" s="160">
        <v>68173861</v>
      </c>
      <c r="C589" s="160" t="s">
        <v>1276</v>
      </c>
      <c r="D589" s="160" t="s">
        <v>15</v>
      </c>
      <c r="E589" s="160" t="s">
        <v>14</v>
      </c>
      <c r="F589" s="235">
        <v>0.53440399999999999</v>
      </c>
      <c r="G589" s="235">
        <v>-6.6211000000000006E-2</v>
      </c>
      <c r="H589" s="235">
        <v>9.4059999999999994E-3</v>
      </c>
      <c r="I589" s="236">
        <v>5.3999999999999996E-12</v>
      </c>
      <c r="J589" s="238">
        <v>0</v>
      </c>
      <c r="K589" s="160">
        <v>8</v>
      </c>
      <c r="L589" s="160" t="s">
        <v>8264</v>
      </c>
    </row>
    <row r="590" spans="1:12" s="159" customFormat="1" ht="11">
      <c r="A590" s="160">
        <v>11</v>
      </c>
      <c r="B590" s="160">
        <v>68175354</v>
      </c>
      <c r="C590" s="160" t="s">
        <v>2189</v>
      </c>
      <c r="D590" s="160" t="s">
        <v>15</v>
      </c>
      <c r="E590" s="160" t="s">
        <v>14</v>
      </c>
      <c r="F590" s="235">
        <v>0.53808800000000001</v>
      </c>
      <c r="G590" s="235">
        <v>-5.9143000000000001E-2</v>
      </c>
      <c r="H590" s="235">
        <v>1.0119E-2</v>
      </c>
      <c r="I590" s="236">
        <v>1.1700000000000001E-8</v>
      </c>
      <c r="J590" s="238">
        <v>0</v>
      </c>
      <c r="K590" s="160">
        <v>7</v>
      </c>
      <c r="L590" s="160" t="s">
        <v>1810</v>
      </c>
    </row>
    <row r="591" spans="1:12" s="159" customFormat="1" ht="11">
      <c r="A591" s="160">
        <v>11</v>
      </c>
      <c r="B591" s="160">
        <v>68175927</v>
      </c>
      <c r="C591" s="160" t="s">
        <v>2188</v>
      </c>
      <c r="D591" s="160" t="s">
        <v>18</v>
      </c>
      <c r="E591" s="160" t="s">
        <v>14</v>
      </c>
      <c r="F591" s="235">
        <v>0.53813599999999995</v>
      </c>
      <c r="G591" s="235">
        <v>-5.9327999999999999E-2</v>
      </c>
      <c r="H591" s="235">
        <v>1.0107E-2</v>
      </c>
      <c r="I591" s="236">
        <v>1.0099999999999999E-8</v>
      </c>
      <c r="J591" s="238">
        <v>0</v>
      </c>
      <c r="K591" s="160">
        <v>7</v>
      </c>
      <c r="L591" s="160" t="s">
        <v>1810</v>
      </c>
    </row>
    <row r="592" spans="1:12" s="159" customFormat="1" ht="11">
      <c r="A592" s="160">
        <v>11</v>
      </c>
      <c r="B592" s="160">
        <v>68176803</v>
      </c>
      <c r="C592" s="160" t="s">
        <v>2187</v>
      </c>
      <c r="D592" s="160" t="s">
        <v>18</v>
      </c>
      <c r="E592" s="160" t="s">
        <v>20</v>
      </c>
      <c r="F592" s="235">
        <v>0.14316499999999999</v>
      </c>
      <c r="G592" s="235">
        <v>-8.4807999999999995E-2</v>
      </c>
      <c r="H592" s="235">
        <v>1.2775999999999999E-2</v>
      </c>
      <c r="I592" s="236">
        <v>9.3000000000000002E-11</v>
      </c>
      <c r="J592" s="238">
        <v>0.33499099999999998</v>
      </c>
      <c r="K592" s="160">
        <v>7</v>
      </c>
      <c r="L592" s="160" t="s">
        <v>1810</v>
      </c>
    </row>
    <row r="593" spans="1:12" s="159" customFormat="1" ht="11">
      <c r="A593" s="160">
        <v>11</v>
      </c>
      <c r="B593" s="160">
        <v>68177510</v>
      </c>
      <c r="C593" s="160" t="s">
        <v>1276</v>
      </c>
      <c r="D593" s="160" t="s">
        <v>15</v>
      </c>
      <c r="E593" s="160" t="s">
        <v>14</v>
      </c>
      <c r="F593" s="235">
        <v>0.84291799999999995</v>
      </c>
      <c r="G593" s="235">
        <v>7.6281000000000002E-2</v>
      </c>
      <c r="H593" s="235">
        <v>1.1509E-2</v>
      </c>
      <c r="I593" s="236">
        <v>8.4700000000000002E-11</v>
      </c>
      <c r="J593" s="238">
        <v>0.31541400000000003</v>
      </c>
      <c r="K593" s="160">
        <v>12</v>
      </c>
      <c r="L593" s="160" t="s">
        <v>8247</v>
      </c>
    </row>
    <row r="594" spans="1:12" s="159" customFormat="1" ht="11">
      <c r="A594" s="160">
        <v>11</v>
      </c>
      <c r="B594" s="160">
        <v>68178668</v>
      </c>
      <c r="C594" s="160" t="s">
        <v>2185</v>
      </c>
      <c r="D594" s="160" t="s">
        <v>20</v>
      </c>
      <c r="E594" s="160" t="s">
        <v>18</v>
      </c>
      <c r="F594" s="235">
        <v>0.53440200000000004</v>
      </c>
      <c r="G594" s="235">
        <v>-6.5450999999999995E-2</v>
      </c>
      <c r="H594" s="235">
        <v>9.4149999999999998E-3</v>
      </c>
      <c r="I594" s="236">
        <v>1.1700000000000001E-11</v>
      </c>
      <c r="J594" s="238">
        <v>0</v>
      </c>
      <c r="K594" s="160">
        <v>7</v>
      </c>
      <c r="L594" s="160" t="s">
        <v>1810</v>
      </c>
    </row>
    <row r="595" spans="1:12" s="159" customFormat="1" ht="11">
      <c r="A595" s="160">
        <v>11</v>
      </c>
      <c r="B595" s="160">
        <v>68179166</v>
      </c>
      <c r="C595" s="160" t="s">
        <v>1276</v>
      </c>
      <c r="D595" s="160" t="s">
        <v>18</v>
      </c>
      <c r="E595" s="160" t="s">
        <v>20</v>
      </c>
      <c r="F595" s="235">
        <v>0.53756000000000004</v>
      </c>
      <c r="G595" s="235">
        <v>-5.8819000000000003E-2</v>
      </c>
      <c r="H595" s="235">
        <v>1.0093E-2</v>
      </c>
      <c r="I595" s="236">
        <v>1.14E-8</v>
      </c>
      <c r="J595" s="238">
        <v>0</v>
      </c>
      <c r="K595" s="160">
        <v>8</v>
      </c>
      <c r="L595" s="160" t="s">
        <v>8264</v>
      </c>
    </row>
    <row r="596" spans="1:12" s="159" customFormat="1" ht="11">
      <c r="A596" s="160">
        <v>11</v>
      </c>
      <c r="B596" s="160">
        <v>68179560</v>
      </c>
      <c r="C596" s="160" t="s">
        <v>2184</v>
      </c>
      <c r="D596" s="160" t="s">
        <v>15</v>
      </c>
      <c r="E596" s="160" t="s">
        <v>14</v>
      </c>
      <c r="F596" s="235">
        <v>0.53454100000000004</v>
      </c>
      <c r="G596" s="235">
        <v>-6.5432000000000004E-2</v>
      </c>
      <c r="H596" s="235">
        <v>9.4179999999999993E-3</v>
      </c>
      <c r="I596" s="236">
        <v>1.2000000000000001E-11</v>
      </c>
      <c r="J596" s="238">
        <v>0</v>
      </c>
      <c r="K596" s="160">
        <v>7</v>
      </c>
      <c r="L596" s="160" t="s">
        <v>1810</v>
      </c>
    </row>
    <row r="597" spans="1:12" s="159" customFormat="1" ht="11">
      <c r="A597" s="160">
        <v>11</v>
      </c>
      <c r="B597" s="160">
        <v>68181621</v>
      </c>
      <c r="C597" s="160" t="s">
        <v>1276</v>
      </c>
      <c r="D597" s="160" t="s">
        <v>18</v>
      </c>
      <c r="E597" s="160" t="s">
        <v>20</v>
      </c>
      <c r="F597" s="235">
        <v>0.83846299999999996</v>
      </c>
      <c r="G597" s="235">
        <v>8.2754999999999995E-2</v>
      </c>
      <c r="H597" s="235">
        <v>1.2149999999999999E-2</v>
      </c>
      <c r="I597" s="236">
        <v>2.5299999999999999E-11</v>
      </c>
      <c r="J597" s="238">
        <v>0.30352200000000001</v>
      </c>
      <c r="K597" s="160">
        <v>8</v>
      </c>
      <c r="L597" s="160" t="s">
        <v>8248</v>
      </c>
    </row>
    <row r="598" spans="1:12" s="159" customFormat="1" ht="11">
      <c r="A598" s="160">
        <v>11</v>
      </c>
      <c r="B598" s="160">
        <v>68182028</v>
      </c>
      <c r="C598" s="160" t="s">
        <v>2182</v>
      </c>
      <c r="D598" s="160" t="s">
        <v>20</v>
      </c>
      <c r="E598" s="160" t="s">
        <v>18</v>
      </c>
      <c r="F598" s="235">
        <v>0.53446099999999996</v>
      </c>
      <c r="G598" s="235">
        <v>-6.5972000000000003E-2</v>
      </c>
      <c r="H598" s="235">
        <v>9.4199999999999996E-3</v>
      </c>
      <c r="I598" s="236">
        <v>8.1999999999999998E-12</v>
      </c>
      <c r="J598" s="238">
        <v>0</v>
      </c>
      <c r="K598" s="160">
        <v>7</v>
      </c>
      <c r="L598" s="160" t="s">
        <v>1810</v>
      </c>
    </row>
    <row r="599" spans="1:12" s="159" customFormat="1" ht="11">
      <c r="A599" s="160">
        <v>11</v>
      </c>
      <c r="B599" s="160">
        <v>68182375</v>
      </c>
      <c r="C599" s="160" t="s">
        <v>2181</v>
      </c>
      <c r="D599" s="160" t="s">
        <v>15</v>
      </c>
      <c r="E599" s="160" t="s">
        <v>14</v>
      </c>
      <c r="F599" s="235">
        <v>0.156282</v>
      </c>
      <c r="G599" s="235">
        <v>-8.5028000000000006E-2</v>
      </c>
      <c r="H599" s="235">
        <v>1.1995E-2</v>
      </c>
      <c r="I599" s="236">
        <v>4.5800000000000003E-12</v>
      </c>
      <c r="J599" s="238">
        <v>0.23439299999999999</v>
      </c>
      <c r="K599" s="160">
        <v>7</v>
      </c>
      <c r="L599" s="160" t="s">
        <v>1810</v>
      </c>
    </row>
    <row r="600" spans="1:12" s="159" customFormat="1" ht="11">
      <c r="A600" s="160">
        <v>11</v>
      </c>
      <c r="B600" s="160">
        <v>68186669</v>
      </c>
      <c r="C600" s="160" t="s">
        <v>2180</v>
      </c>
      <c r="D600" s="160" t="s">
        <v>18</v>
      </c>
      <c r="E600" s="160" t="s">
        <v>14</v>
      </c>
      <c r="F600" s="235">
        <v>0.534362</v>
      </c>
      <c r="G600" s="235">
        <v>-6.4366999999999994E-2</v>
      </c>
      <c r="H600" s="235">
        <v>9.4319999999999994E-3</v>
      </c>
      <c r="I600" s="236">
        <v>2.74E-11</v>
      </c>
      <c r="J600" s="238">
        <v>0</v>
      </c>
      <c r="K600" s="160">
        <v>7</v>
      </c>
      <c r="L600" s="160" t="s">
        <v>1810</v>
      </c>
    </row>
    <row r="601" spans="1:12" s="159" customFormat="1" ht="11">
      <c r="A601" s="160">
        <v>11</v>
      </c>
      <c r="B601" s="160">
        <v>68187136</v>
      </c>
      <c r="C601" s="160" t="s">
        <v>2179</v>
      </c>
      <c r="D601" s="160" t="s">
        <v>18</v>
      </c>
      <c r="E601" s="160" t="s">
        <v>20</v>
      </c>
      <c r="F601" s="235">
        <v>0.15634799999999999</v>
      </c>
      <c r="G601" s="235">
        <v>-8.3271999999999999E-2</v>
      </c>
      <c r="H601" s="235">
        <v>1.2033E-2</v>
      </c>
      <c r="I601" s="236">
        <v>1.44E-11</v>
      </c>
      <c r="J601" s="238">
        <v>0.22353500000000001</v>
      </c>
      <c r="K601" s="160">
        <v>7</v>
      </c>
      <c r="L601" s="160" t="s">
        <v>1810</v>
      </c>
    </row>
    <row r="602" spans="1:12" s="159" customFormat="1" ht="11">
      <c r="A602" s="160">
        <v>11</v>
      </c>
      <c r="B602" s="160">
        <v>68189945</v>
      </c>
      <c r="C602" s="160" t="s">
        <v>2178</v>
      </c>
      <c r="D602" s="160" t="s">
        <v>15</v>
      </c>
      <c r="E602" s="160" t="s">
        <v>20</v>
      </c>
      <c r="F602" s="235">
        <v>0.31134899999999999</v>
      </c>
      <c r="G602" s="235">
        <v>-6.4641000000000004E-2</v>
      </c>
      <c r="H602" s="235">
        <v>9.4280000000000006E-3</v>
      </c>
      <c r="I602" s="236">
        <v>2.21E-11</v>
      </c>
      <c r="J602" s="238">
        <v>0</v>
      </c>
      <c r="K602" s="160">
        <v>7</v>
      </c>
      <c r="L602" s="160" t="s">
        <v>1810</v>
      </c>
    </row>
    <row r="603" spans="1:12" s="159" customFormat="1" ht="11">
      <c r="A603" s="160">
        <v>11</v>
      </c>
      <c r="B603" s="160">
        <v>68191947</v>
      </c>
      <c r="C603" s="160" t="s">
        <v>2177</v>
      </c>
      <c r="D603" s="160" t="s">
        <v>18</v>
      </c>
      <c r="E603" s="160" t="s">
        <v>20</v>
      </c>
      <c r="F603" s="235">
        <v>0.15659300000000001</v>
      </c>
      <c r="G603" s="235">
        <v>-8.294E-2</v>
      </c>
      <c r="H603" s="235">
        <v>1.2029E-2</v>
      </c>
      <c r="I603" s="236">
        <v>1.7100000000000001E-11</v>
      </c>
      <c r="J603" s="238">
        <v>0.26427899999999999</v>
      </c>
      <c r="K603" s="160">
        <v>7</v>
      </c>
      <c r="L603" s="160" t="s">
        <v>1810</v>
      </c>
    </row>
    <row r="604" spans="1:12" s="159" customFormat="1" ht="11">
      <c r="A604" s="160">
        <v>11</v>
      </c>
      <c r="B604" s="160">
        <v>68192244</v>
      </c>
      <c r="C604" s="160" t="s">
        <v>2176</v>
      </c>
      <c r="D604" s="160" t="s">
        <v>15</v>
      </c>
      <c r="E604" s="160" t="s">
        <v>14</v>
      </c>
      <c r="F604" s="235">
        <v>0.308749</v>
      </c>
      <c r="G604" s="235">
        <v>-6.4862000000000003E-2</v>
      </c>
      <c r="H604" s="235">
        <v>9.4240000000000001E-3</v>
      </c>
      <c r="I604" s="236">
        <v>1.8599999999999999E-11</v>
      </c>
      <c r="J604" s="238">
        <v>0</v>
      </c>
      <c r="K604" s="160">
        <v>7</v>
      </c>
      <c r="L604" s="160" t="s">
        <v>1810</v>
      </c>
    </row>
    <row r="605" spans="1:12" s="159" customFormat="1" ht="11">
      <c r="A605" s="160">
        <v>11</v>
      </c>
      <c r="B605" s="160">
        <v>68192346</v>
      </c>
      <c r="C605" s="160" t="s">
        <v>2175</v>
      </c>
      <c r="D605" s="160" t="s">
        <v>20</v>
      </c>
      <c r="E605" s="160" t="s">
        <v>14</v>
      </c>
      <c r="F605" s="235">
        <v>0.30868600000000002</v>
      </c>
      <c r="G605" s="235">
        <v>-6.4746999999999999E-2</v>
      </c>
      <c r="H605" s="235">
        <v>9.4230000000000008E-3</v>
      </c>
      <c r="I605" s="236">
        <v>2.01E-11</v>
      </c>
      <c r="J605" s="238">
        <v>0</v>
      </c>
      <c r="K605" s="160">
        <v>7</v>
      </c>
      <c r="L605" s="160" t="s">
        <v>1810</v>
      </c>
    </row>
    <row r="606" spans="1:12" s="159" customFormat="1" ht="11">
      <c r="A606" s="160">
        <v>11</v>
      </c>
      <c r="B606" s="160">
        <v>68192421</v>
      </c>
      <c r="C606" s="160" t="s">
        <v>2174</v>
      </c>
      <c r="D606" s="160" t="s">
        <v>15</v>
      </c>
      <c r="E606" s="160" t="s">
        <v>14</v>
      </c>
      <c r="F606" s="235">
        <v>0.309006</v>
      </c>
      <c r="G606" s="235">
        <v>-6.4604999999999996E-2</v>
      </c>
      <c r="H606" s="235">
        <v>9.4230000000000008E-3</v>
      </c>
      <c r="I606" s="236">
        <v>2.2200000000000002E-11</v>
      </c>
      <c r="J606" s="238">
        <v>0</v>
      </c>
      <c r="K606" s="160">
        <v>7</v>
      </c>
      <c r="L606" s="160" t="s">
        <v>1810</v>
      </c>
    </row>
    <row r="607" spans="1:12" s="159" customFormat="1" ht="11">
      <c r="A607" s="160">
        <v>11</v>
      </c>
      <c r="B607" s="160">
        <v>68192518</v>
      </c>
      <c r="C607" s="160" t="s">
        <v>1276</v>
      </c>
      <c r="D607" s="160" t="s">
        <v>20</v>
      </c>
      <c r="E607" s="160" t="s">
        <v>14</v>
      </c>
      <c r="F607" s="235">
        <v>0.31029499999999999</v>
      </c>
      <c r="G607" s="235">
        <v>-6.4864000000000005E-2</v>
      </c>
      <c r="H607" s="235">
        <v>9.2820000000000003E-3</v>
      </c>
      <c r="I607" s="236">
        <v>7.6599999999999993E-12</v>
      </c>
      <c r="J607" s="238">
        <v>1.7339E-2</v>
      </c>
      <c r="K607" s="160">
        <v>10</v>
      </c>
      <c r="L607" s="160" t="s">
        <v>8259</v>
      </c>
    </row>
    <row r="608" spans="1:12" s="159" customFormat="1" ht="11">
      <c r="A608" s="160">
        <v>11</v>
      </c>
      <c r="B608" s="160">
        <v>68192690</v>
      </c>
      <c r="C608" s="160" t="s">
        <v>1276</v>
      </c>
      <c r="D608" s="160" t="s">
        <v>18</v>
      </c>
      <c r="E608" s="160" t="s">
        <v>20</v>
      </c>
      <c r="F608" s="235">
        <v>0.46723900000000002</v>
      </c>
      <c r="G608" s="235">
        <v>5.9589999999999997E-2</v>
      </c>
      <c r="H608" s="235">
        <v>9.0790000000000003E-3</v>
      </c>
      <c r="I608" s="236">
        <v>1.28E-10</v>
      </c>
      <c r="J608" s="238">
        <v>0.358761</v>
      </c>
      <c r="K608" s="160">
        <v>11</v>
      </c>
      <c r="L608" s="160" t="s">
        <v>8250</v>
      </c>
    </row>
    <row r="609" spans="1:12" s="159" customFormat="1" ht="11">
      <c r="A609" s="160">
        <v>11</v>
      </c>
      <c r="B609" s="160">
        <v>68194432</v>
      </c>
      <c r="C609" s="160" t="s">
        <v>2171</v>
      </c>
      <c r="D609" s="160" t="s">
        <v>15</v>
      </c>
      <c r="E609" s="160" t="s">
        <v>18</v>
      </c>
      <c r="F609" s="235">
        <v>0.31318699999999999</v>
      </c>
      <c r="G609" s="235">
        <v>-6.2883999999999995E-2</v>
      </c>
      <c r="H609" s="235">
        <v>9.3889999999999998E-3</v>
      </c>
      <c r="I609" s="236">
        <v>6.3099999999999994E-11</v>
      </c>
      <c r="J609" s="238">
        <v>0</v>
      </c>
      <c r="K609" s="160">
        <v>7</v>
      </c>
      <c r="L609" s="160" t="s">
        <v>1810</v>
      </c>
    </row>
    <row r="610" spans="1:12" s="159" customFormat="1" ht="11">
      <c r="A610" s="160">
        <v>11</v>
      </c>
      <c r="B610" s="160">
        <v>68194496</v>
      </c>
      <c r="C610" s="160" t="s">
        <v>2170</v>
      </c>
      <c r="D610" s="160" t="s">
        <v>20</v>
      </c>
      <c r="E610" s="160" t="s">
        <v>18</v>
      </c>
      <c r="F610" s="235">
        <v>0.31286900000000001</v>
      </c>
      <c r="G610" s="235">
        <v>-6.2396E-2</v>
      </c>
      <c r="H610" s="235">
        <v>9.3939999999999996E-3</v>
      </c>
      <c r="I610" s="236">
        <v>9.0499999999999998E-11</v>
      </c>
      <c r="J610" s="238">
        <v>0</v>
      </c>
      <c r="K610" s="160">
        <v>7</v>
      </c>
      <c r="L610" s="160" t="s">
        <v>1810</v>
      </c>
    </row>
    <row r="611" spans="1:12" s="159" customFormat="1" ht="11">
      <c r="A611" s="160">
        <v>11</v>
      </c>
      <c r="B611" s="160">
        <v>68194611</v>
      </c>
      <c r="C611" s="160" t="s">
        <v>2169</v>
      </c>
      <c r="D611" s="160" t="s">
        <v>15</v>
      </c>
      <c r="E611" s="160" t="s">
        <v>18</v>
      </c>
      <c r="F611" s="235">
        <v>0.31315100000000001</v>
      </c>
      <c r="G611" s="235">
        <v>-6.2432000000000001E-2</v>
      </c>
      <c r="H611" s="235">
        <v>9.3889999999999998E-3</v>
      </c>
      <c r="I611" s="236">
        <v>8.6199999999999997E-11</v>
      </c>
      <c r="J611" s="238">
        <v>0</v>
      </c>
      <c r="K611" s="160">
        <v>7</v>
      </c>
      <c r="L611" s="160" t="s">
        <v>1810</v>
      </c>
    </row>
    <row r="612" spans="1:12" s="159" customFormat="1" ht="11">
      <c r="A612" s="160">
        <v>11</v>
      </c>
      <c r="B612" s="160">
        <v>68195104</v>
      </c>
      <c r="C612" s="160" t="s">
        <v>2168</v>
      </c>
      <c r="D612" s="160" t="s">
        <v>14</v>
      </c>
      <c r="E612" s="160" t="s">
        <v>15</v>
      </c>
      <c r="F612" s="235">
        <v>0.311552</v>
      </c>
      <c r="G612" s="235">
        <v>-6.2614000000000003E-2</v>
      </c>
      <c r="H612" s="235">
        <v>9.4179999999999993E-3</v>
      </c>
      <c r="I612" s="236">
        <v>8.6900000000000005E-11</v>
      </c>
      <c r="J612" s="238">
        <v>0</v>
      </c>
      <c r="K612" s="160">
        <v>7</v>
      </c>
      <c r="L612" s="160" t="s">
        <v>1810</v>
      </c>
    </row>
    <row r="613" spans="1:12" s="159" customFormat="1" ht="11">
      <c r="A613" s="160">
        <v>11</v>
      </c>
      <c r="B613" s="160">
        <v>68196830</v>
      </c>
      <c r="C613" s="160" t="s">
        <v>1276</v>
      </c>
      <c r="D613" s="160" t="s">
        <v>15</v>
      </c>
      <c r="E613" s="160" t="s">
        <v>14</v>
      </c>
      <c r="F613" s="235">
        <v>0.31249500000000002</v>
      </c>
      <c r="G613" s="235">
        <v>-6.5047999999999995E-2</v>
      </c>
      <c r="H613" s="235">
        <v>9.3690000000000006E-3</v>
      </c>
      <c r="I613" s="236">
        <v>1.0399999999999999E-11</v>
      </c>
      <c r="J613" s="238">
        <v>0</v>
      </c>
      <c r="K613" s="160">
        <v>8</v>
      </c>
      <c r="L613" s="160" t="s">
        <v>8264</v>
      </c>
    </row>
    <row r="614" spans="1:12" s="159" customFormat="1" ht="11">
      <c r="A614" s="160">
        <v>11</v>
      </c>
      <c r="B614" s="160">
        <v>68196961</v>
      </c>
      <c r="C614" s="160" t="s">
        <v>1276</v>
      </c>
      <c r="D614" s="160" t="s">
        <v>14</v>
      </c>
      <c r="E614" s="160" t="s">
        <v>15</v>
      </c>
      <c r="F614" s="235">
        <v>0.31256699999999998</v>
      </c>
      <c r="G614" s="235">
        <v>-6.4322000000000004E-2</v>
      </c>
      <c r="H614" s="235">
        <v>9.221E-3</v>
      </c>
      <c r="I614" s="236">
        <v>8.3400000000000004E-12</v>
      </c>
      <c r="J614" s="238">
        <v>0</v>
      </c>
      <c r="K614" s="160">
        <v>9</v>
      </c>
      <c r="L614" s="160" t="s">
        <v>8251</v>
      </c>
    </row>
    <row r="615" spans="1:12" s="159" customFormat="1" ht="11">
      <c r="A615" s="160">
        <v>11</v>
      </c>
      <c r="B615" s="160">
        <v>68198252</v>
      </c>
      <c r="C615" s="160" t="s">
        <v>2165</v>
      </c>
      <c r="D615" s="160" t="s">
        <v>20</v>
      </c>
      <c r="E615" s="160" t="s">
        <v>18</v>
      </c>
      <c r="F615" s="235">
        <v>0.31338100000000002</v>
      </c>
      <c r="G615" s="235">
        <v>-6.2480000000000001E-2</v>
      </c>
      <c r="H615" s="235">
        <v>9.3900000000000008E-3</v>
      </c>
      <c r="I615" s="236">
        <v>8.3999999999999994E-11</v>
      </c>
      <c r="J615" s="238">
        <v>0</v>
      </c>
      <c r="K615" s="160">
        <v>7</v>
      </c>
      <c r="L615" s="160" t="s">
        <v>1810</v>
      </c>
    </row>
    <row r="616" spans="1:12" s="159" customFormat="1" ht="11">
      <c r="A616" s="160">
        <v>11</v>
      </c>
      <c r="B616" s="160">
        <v>68199393</v>
      </c>
      <c r="C616" s="160" t="s">
        <v>2164</v>
      </c>
      <c r="D616" s="160" t="s">
        <v>18</v>
      </c>
      <c r="E616" s="160" t="s">
        <v>15</v>
      </c>
      <c r="F616" s="235">
        <v>0.15484200000000001</v>
      </c>
      <c r="G616" s="235">
        <v>-7.9583000000000001E-2</v>
      </c>
      <c r="H616" s="235">
        <v>1.2090999999999999E-2</v>
      </c>
      <c r="I616" s="236">
        <v>1.3300000000000001E-10</v>
      </c>
      <c r="J616" s="238">
        <v>0.24687100000000001</v>
      </c>
      <c r="K616" s="160">
        <v>7</v>
      </c>
      <c r="L616" s="160" t="s">
        <v>1810</v>
      </c>
    </row>
    <row r="617" spans="1:12" s="159" customFormat="1" ht="11">
      <c r="A617" s="160">
        <v>11</v>
      </c>
      <c r="B617" s="160">
        <v>68201295</v>
      </c>
      <c r="C617" s="160" t="s">
        <v>1276</v>
      </c>
      <c r="D617" s="160" t="s">
        <v>14</v>
      </c>
      <c r="E617" s="160" t="s">
        <v>15</v>
      </c>
      <c r="F617" s="235">
        <v>0.14475299999999999</v>
      </c>
      <c r="G617" s="235">
        <v>-7.8121999999999997E-2</v>
      </c>
      <c r="H617" s="235">
        <v>1.2139E-2</v>
      </c>
      <c r="I617" s="236">
        <v>2.8999999999999998E-10</v>
      </c>
      <c r="J617" s="238">
        <v>0.101558</v>
      </c>
      <c r="K617" s="160">
        <v>11</v>
      </c>
      <c r="L617" s="160" t="s">
        <v>8252</v>
      </c>
    </row>
    <row r="618" spans="1:12" s="159" customFormat="1" ht="11">
      <c r="A618" s="160">
        <v>11</v>
      </c>
      <c r="B618" s="160">
        <v>68202580</v>
      </c>
      <c r="C618" s="160" t="s">
        <v>2162</v>
      </c>
      <c r="D618" s="160" t="s">
        <v>20</v>
      </c>
      <c r="E618" s="160" t="s">
        <v>18</v>
      </c>
      <c r="F618" s="235">
        <v>0.313112</v>
      </c>
      <c r="G618" s="235">
        <v>-6.2731999999999996E-2</v>
      </c>
      <c r="H618" s="235">
        <v>9.4059999999999994E-3</v>
      </c>
      <c r="I618" s="236">
        <v>7.5999999999999996E-11</v>
      </c>
      <c r="J618" s="238">
        <v>0</v>
      </c>
      <c r="K618" s="160">
        <v>7</v>
      </c>
      <c r="L618" s="160" t="s">
        <v>1810</v>
      </c>
    </row>
    <row r="619" spans="1:12" s="159" customFormat="1" ht="11">
      <c r="A619" s="160">
        <v>11</v>
      </c>
      <c r="B619" s="160">
        <v>68202903</v>
      </c>
      <c r="C619" s="160" t="s">
        <v>2161</v>
      </c>
      <c r="D619" s="160" t="s">
        <v>20</v>
      </c>
      <c r="E619" s="160" t="s">
        <v>18</v>
      </c>
      <c r="F619" s="235">
        <v>0.31281100000000001</v>
      </c>
      <c r="G619" s="235">
        <v>-6.2267999999999997E-2</v>
      </c>
      <c r="H619" s="235">
        <v>9.4190000000000003E-3</v>
      </c>
      <c r="I619" s="236">
        <v>1.11E-10</v>
      </c>
      <c r="J619" s="238">
        <v>0</v>
      </c>
      <c r="K619" s="160">
        <v>7</v>
      </c>
      <c r="L619" s="160" t="s">
        <v>1810</v>
      </c>
    </row>
    <row r="620" spans="1:12" s="159" customFormat="1" ht="11">
      <c r="A620" s="160">
        <v>11</v>
      </c>
      <c r="B620" s="160">
        <v>68203307</v>
      </c>
      <c r="C620" s="160" t="s">
        <v>2160</v>
      </c>
      <c r="D620" s="160" t="s">
        <v>15</v>
      </c>
      <c r="E620" s="160" t="s">
        <v>14</v>
      </c>
      <c r="F620" s="235">
        <v>0.28163899999999997</v>
      </c>
      <c r="G620" s="235">
        <v>-5.885E-2</v>
      </c>
      <c r="H620" s="235">
        <v>1.004E-2</v>
      </c>
      <c r="I620" s="236">
        <v>1.0600000000000001E-8</v>
      </c>
      <c r="J620" s="238">
        <v>0</v>
      </c>
      <c r="K620" s="160">
        <v>7</v>
      </c>
      <c r="L620" s="160" t="s">
        <v>1810</v>
      </c>
    </row>
    <row r="621" spans="1:12" s="159" customFormat="1" ht="11">
      <c r="A621" s="160">
        <v>11</v>
      </c>
      <c r="B621" s="160">
        <v>68203308</v>
      </c>
      <c r="C621" s="160" t="s">
        <v>2159</v>
      </c>
      <c r="D621" s="160" t="s">
        <v>15</v>
      </c>
      <c r="E621" s="160" t="s">
        <v>18</v>
      </c>
      <c r="F621" s="235">
        <v>0.28098699999999999</v>
      </c>
      <c r="G621" s="235">
        <v>-5.9591999999999999E-2</v>
      </c>
      <c r="H621" s="235">
        <v>1.0071E-2</v>
      </c>
      <c r="I621" s="236">
        <v>7.7200000000000006E-9</v>
      </c>
      <c r="J621" s="238">
        <v>0</v>
      </c>
      <c r="K621" s="160">
        <v>7</v>
      </c>
      <c r="L621" s="160" t="s">
        <v>1810</v>
      </c>
    </row>
    <row r="622" spans="1:12" s="159" customFormat="1" ht="11">
      <c r="A622" s="160">
        <v>11</v>
      </c>
      <c r="B622" s="160">
        <v>68203625</v>
      </c>
      <c r="C622" s="160" t="s">
        <v>2158</v>
      </c>
      <c r="D622" s="160" t="s">
        <v>15</v>
      </c>
      <c r="E622" s="160" t="s">
        <v>14</v>
      </c>
      <c r="F622" s="235">
        <v>0.313415</v>
      </c>
      <c r="G622" s="235">
        <v>-6.2273000000000002E-2</v>
      </c>
      <c r="H622" s="235">
        <v>9.4039999999999992E-3</v>
      </c>
      <c r="I622" s="236">
        <v>1.0300000000000001E-10</v>
      </c>
      <c r="J622" s="238">
        <v>0</v>
      </c>
      <c r="K622" s="160">
        <v>7</v>
      </c>
      <c r="L622" s="160" t="s">
        <v>1810</v>
      </c>
    </row>
    <row r="623" spans="1:12" s="159" customFormat="1" ht="11">
      <c r="A623" s="160">
        <v>11</v>
      </c>
      <c r="B623" s="160">
        <v>68205578</v>
      </c>
      <c r="C623" s="160" t="s">
        <v>2157</v>
      </c>
      <c r="D623" s="160" t="s">
        <v>15</v>
      </c>
      <c r="E623" s="160" t="s">
        <v>14</v>
      </c>
      <c r="F623" s="235">
        <v>0.31356400000000001</v>
      </c>
      <c r="G623" s="235">
        <v>-6.1627000000000001E-2</v>
      </c>
      <c r="H623" s="235">
        <v>9.4000000000000004E-3</v>
      </c>
      <c r="I623" s="236">
        <v>1.57E-10</v>
      </c>
      <c r="J623" s="238">
        <v>0</v>
      </c>
      <c r="K623" s="160">
        <v>7</v>
      </c>
      <c r="L623" s="160" t="s">
        <v>1810</v>
      </c>
    </row>
    <row r="624" spans="1:12" s="159" customFormat="1" ht="11">
      <c r="A624" s="160">
        <v>11</v>
      </c>
      <c r="B624" s="160">
        <v>68208345</v>
      </c>
      <c r="C624" s="160" t="s">
        <v>1751</v>
      </c>
      <c r="D624" s="160" t="s">
        <v>14</v>
      </c>
      <c r="E624" s="160" t="s">
        <v>15</v>
      </c>
      <c r="F624" s="235">
        <v>0.34970000000000001</v>
      </c>
      <c r="G624" s="235">
        <v>-6.4632999999999996E-2</v>
      </c>
      <c r="H624" s="235">
        <v>9.3849999999999992E-3</v>
      </c>
      <c r="I624" s="236">
        <v>1.8100000000000001E-11</v>
      </c>
      <c r="J624" s="238">
        <v>0</v>
      </c>
      <c r="K624" s="160">
        <v>7</v>
      </c>
      <c r="L624" s="160" t="s">
        <v>1810</v>
      </c>
    </row>
    <row r="625" spans="1:12" s="159" customFormat="1" ht="11">
      <c r="A625" s="160">
        <v>11</v>
      </c>
      <c r="B625" s="160">
        <v>68209477</v>
      </c>
      <c r="C625" s="160" t="s">
        <v>2156</v>
      </c>
      <c r="D625" s="160" t="s">
        <v>18</v>
      </c>
      <c r="E625" s="160" t="s">
        <v>15</v>
      </c>
      <c r="F625" s="235">
        <v>0.53489299999999995</v>
      </c>
      <c r="G625" s="235">
        <v>-6.0337000000000002E-2</v>
      </c>
      <c r="H625" s="235">
        <v>9.5149999999999992E-3</v>
      </c>
      <c r="I625" s="236">
        <v>6.0799999999999997E-10</v>
      </c>
      <c r="J625" s="238">
        <v>0</v>
      </c>
      <c r="K625" s="160">
        <v>7</v>
      </c>
      <c r="L625" s="160" t="s">
        <v>1810</v>
      </c>
    </row>
    <row r="626" spans="1:12" s="159" customFormat="1" ht="11">
      <c r="A626" s="160">
        <v>11</v>
      </c>
      <c r="B626" s="160">
        <v>68209478</v>
      </c>
      <c r="C626" s="160" t="s">
        <v>2155</v>
      </c>
      <c r="D626" s="160" t="s">
        <v>15</v>
      </c>
      <c r="E626" s="160" t="s">
        <v>18</v>
      </c>
      <c r="F626" s="235">
        <v>0.53455200000000003</v>
      </c>
      <c r="G626" s="235">
        <v>-6.0295000000000001E-2</v>
      </c>
      <c r="H626" s="235">
        <v>9.5139999999999999E-3</v>
      </c>
      <c r="I626" s="236">
        <v>6.2200000000000002E-10</v>
      </c>
      <c r="J626" s="238">
        <v>0</v>
      </c>
      <c r="K626" s="160">
        <v>7</v>
      </c>
      <c r="L626" s="160" t="s">
        <v>1810</v>
      </c>
    </row>
    <row r="627" spans="1:12" s="159" customFormat="1" ht="11">
      <c r="A627" s="160">
        <v>11</v>
      </c>
      <c r="B627" s="160">
        <v>68210118</v>
      </c>
      <c r="C627" s="160" t="s">
        <v>2154</v>
      </c>
      <c r="D627" s="160" t="s">
        <v>14</v>
      </c>
      <c r="E627" s="160" t="s">
        <v>15</v>
      </c>
      <c r="F627" s="235">
        <v>0.14751600000000001</v>
      </c>
      <c r="G627" s="235">
        <v>-7.7160000000000006E-2</v>
      </c>
      <c r="H627" s="235">
        <v>1.2461E-2</v>
      </c>
      <c r="I627" s="236">
        <v>1.5199999999999999E-9</v>
      </c>
      <c r="J627" s="238">
        <v>0.48971700000000001</v>
      </c>
      <c r="K627" s="160">
        <v>7</v>
      </c>
      <c r="L627" s="160" t="s">
        <v>1810</v>
      </c>
    </row>
    <row r="628" spans="1:12" s="159" customFormat="1" ht="11">
      <c r="A628" s="160">
        <v>11</v>
      </c>
      <c r="B628" s="160">
        <v>68210421</v>
      </c>
      <c r="C628" s="160" t="s">
        <v>2153</v>
      </c>
      <c r="D628" s="160" t="s">
        <v>14</v>
      </c>
      <c r="E628" s="160" t="s">
        <v>15</v>
      </c>
      <c r="F628" s="235">
        <v>0.14801900000000001</v>
      </c>
      <c r="G628" s="235">
        <v>-7.7031000000000002E-2</v>
      </c>
      <c r="H628" s="235">
        <v>1.2451E-2</v>
      </c>
      <c r="I628" s="236">
        <v>1.57E-9</v>
      </c>
      <c r="J628" s="238">
        <v>0.45022800000000002</v>
      </c>
      <c r="K628" s="160">
        <v>7</v>
      </c>
      <c r="L628" s="160" t="s">
        <v>1810</v>
      </c>
    </row>
    <row r="629" spans="1:12" s="159" customFormat="1" ht="11">
      <c r="A629" s="160">
        <v>11</v>
      </c>
      <c r="B629" s="160">
        <v>68211378</v>
      </c>
      <c r="C629" s="160" t="s">
        <v>2152</v>
      </c>
      <c r="D629" s="160" t="s">
        <v>14</v>
      </c>
      <c r="E629" s="160" t="s">
        <v>15</v>
      </c>
      <c r="F629" s="235">
        <v>0.14658399999999999</v>
      </c>
      <c r="G629" s="235">
        <v>-7.6186000000000004E-2</v>
      </c>
      <c r="H629" s="235">
        <v>1.2581999999999999E-2</v>
      </c>
      <c r="I629" s="236">
        <v>3.4400000000000001E-9</v>
      </c>
      <c r="J629" s="238">
        <v>0.44844000000000001</v>
      </c>
      <c r="K629" s="160">
        <v>7</v>
      </c>
      <c r="L629" s="160" t="s">
        <v>1810</v>
      </c>
    </row>
    <row r="630" spans="1:12" s="159" customFormat="1" ht="11">
      <c r="A630" s="160">
        <v>11</v>
      </c>
      <c r="B630" s="160">
        <v>68212756</v>
      </c>
      <c r="C630" s="160" t="s">
        <v>2151</v>
      </c>
      <c r="D630" s="160" t="s">
        <v>15</v>
      </c>
      <c r="E630" s="160" t="s">
        <v>14</v>
      </c>
      <c r="F630" s="235">
        <v>0.33101700000000001</v>
      </c>
      <c r="G630" s="235">
        <v>-6.2630000000000005E-2</v>
      </c>
      <c r="H630" s="235">
        <v>9.3900000000000008E-3</v>
      </c>
      <c r="I630" s="236">
        <v>7.5799999999999999E-11</v>
      </c>
      <c r="J630" s="238">
        <v>0</v>
      </c>
      <c r="K630" s="160">
        <v>7</v>
      </c>
      <c r="L630" s="160" t="s">
        <v>1810</v>
      </c>
    </row>
    <row r="631" spans="1:12" s="159" customFormat="1" ht="11">
      <c r="A631" s="160">
        <v>11</v>
      </c>
      <c r="B631" s="160">
        <v>68216756</v>
      </c>
      <c r="C631" s="160" t="s">
        <v>341</v>
      </c>
      <c r="D631" s="160" t="s">
        <v>14</v>
      </c>
      <c r="E631" s="160" t="s">
        <v>15</v>
      </c>
      <c r="F631" s="235">
        <v>0.24881900000000001</v>
      </c>
      <c r="G631" s="235">
        <v>-7.7421000000000004E-2</v>
      </c>
      <c r="H631" s="235">
        <v>1.0148000000000001E-2</v>
      </c>
      <c r="I631" s="236">
        <v>9.6399999999999998E-14</v>
      </c>
      <c r="J631" s="238">
        <v>0.26851999999999998</v>
      </c>
      <c r="K631" s="160">
        <v>7</v>
      </c>
      <c r="L631" s="160" t="s">
        <v>1810</v>
      </c>
    </row>
    <row r="632" spans="1:12" s="159" customFormat="1" ht="11">
      <c r="A632" s="160">
        <v>11</v>
      </c>
      <c r="B632" s="160">
        <v>68218290</v>
      </c>
      <c r="C632" s="160" t="s">
        <v>2150</v>
      </c>
      <c r="D632" s="160" t="s">
        <v>14</v>
      </c>
      <c r="E632" s="160" t="s">
        <v>15</v>
      </c>
      <c r="F632" s="235">
        <v>0.261154</v>
      </c>
      <c r="G632" s="235">
        <v>-7.5167999999999999E-2</v>
      </c>
      <c r="H632" s="235">
        <v>9.9399999999999992E-3</v>
      </c>
      <c r="I632" s="236">
        <v>1.5800000000000001E-13</v>
      </c>
      <c r="J632" s="238">
        <v>7.6110999999999998E-2</v>
      </c>
      <c r="K632" s="160">
        <v>7</v>
      </c>
      <c r="L632" s="160" t="s">
        <v>1810</v>
      </c>
    </row>
    <row r="633" spans="1:12" s="159" customFormat="1" ht="11">
      <c r="A633" s="160">
        <v>11</v>
      </c>
      <c r="B633" s="160">
        <v>68218731</v>
      </c>
      <c r="C633" s="160" t="s">
        <v>2149</v>
      </c>
      <c r="D633" s="160" t="s">
        <v>15</v>
      </c>
      <c r="E633" s="160" t="s">
        <v>14</v>
      </c>
      <c r="F633" s="235">
        <v>0.333397</v>
      </c>
      <c r="G633" s="235">
        <v>-6.225E-2</v>
      </c>
      <c r="H633" s="235">
        <v>9.2929999999999992E-3</v>
      </c>
      <c r="I633" s="236">
        <v>6.2800000000000005E-11</v>
      </c>
      <c r="J633" s="238">
        <v>0</v>
      </c>
      <c r="K633" s="160">
        <v>7</v>
      </c>
      <c r="L633" s="160" t="s">
        <v>1810</v>
      </c>
    </row>
    <row r="634" spans="1:12" s="159" customFormat="1" ht="11">
      <c r="A634" s="160">
        <v>11</v>
      </c>
      <c r="B634" s="160">
        <v>68221071</v>
      </c>
      <c r="C634" s="160" t="s">
        <v>2148</v>
      </c>
      <c r="D634" s="160" t="s">
        <v>15</v>
      </c>
      <c r="E634" s="160" t="s">
        <v>14</v>
      </c>
      <c r="F634" s="235">
        <v>0.33310200000000001</v>
      </c>
      <c r="G634" s="235">
        <v>-6.2506000000000006E-2</v>
      </c>
      <c r="H634" s="235">
        <v>9.2919999999999999E-3</v>
      </c>
      <c r="I634" s="236">
        <v>5.2199999999999998E-11</v>
      </c>
      <c r="J634" s="238">
        <v>0</v>
      </c>
      <c r="K634" s="160">
        <v>7</v>
      </c>
      <c r="L634" s="160" t="s">
        <v>1810</v>
      </c>
    </row>
    <row r="635" spans="1:12" s="159" customFormat="1" ht="11">
      <c r="A635" s="160">
        <v>11</v>
      </c>
      <c r="B635" s="160">
        <v>68221104</v>
      </c>
      <c r="C635" s="160" t="s">
        <v>2147</v>
      </c>
      <c r="D635" s="160" t="s">
        <v>20</v>
      </c>
      <c r="E635" s="160" t="s">
        <v>18</v>
      </c>
      <c r="F635" s="235">
        <v>0.14779999999999999</v>
      </c>
      <c r="G635" s="235">
        <v>-7.3289000000000007E-2</v>
      </c>
      <c r="H635" s="235">
        <v>1.2404E-2</v>
      </c>
      <c r="I635" s="236">
        <v>8.0999999999999997E-9</v>
      </c>
      <c r="J635" s="238">
        <v>0.516127</v>
      </c>
      <c r="K635" s="160">
        <v>7</v>
      </c>
      <c r="L635" s="160" t="s">
        <v>1810</v>
      </c>
    </row>
    <row r="636" spans="1:12" s="159" customFormat="1" ht="11">
      <c r="A636" s="160">
        <v>11</v>
      </c>
      <c r="B636" s="160">
        <v>68222188</v>
      </c>
      <c r="C636" s="160" t="s">
        <v>2146</v>
      </c>
      <c r="D636" s="160" t="s">
        <v>14</v>
      </c>
      <c r="E636" s="160" t="s">
        <v>15</v>
      </c>
      <c r="F636" s="235">
        <v>0.14818799999999999</v>
      </c>
      <c r="G636" s="235">
        <v>-7.3132000000000003E-2</v>
      </c>
      <c r="H636" s="235">
        <v>1.238E-2</v>
      </c>
      <c r="I636" s="236">
        <v>8.1599999999999999E-9</v>
      </c>
      <c r="J636" s="238">
        <v>0.51952699999999996</v>
      </c>
      <c r="K636" s="160">
        <v>7</v>
      </c>
      <c r="L636" s="160" t="s">
        <v>1810</v>
      </c>
    </row>
    <row r="637" spans="1:12" s="159" customFormat="1" ht="11">
      <c r="A637" s="160">
        <v>11</v>
      </c>
      <c r="B637" s="160">
        <v>68223871</v>
      </c>
      <c r="C637" s="160" t="s">
        <v>2145</v>
      </c>
      <c r="D637" s="160" t="s">
        <v>14</v>
      </c>
      <c r="E637" s="160" t="s">
        <v>20</v>
      </c>
      <c r="F637" s="235">
        <v>0.147921</v>
      </c>
      <c r="G637" s="235">
        <v>-7.5259000000000006E-2</v>
      </c>
      <c r="H637" s="235">
        <v>1.2390999999999999E-2</v>
      </c>
      <c r="I637" s="236">
        <v>3.0800000000000001E-9</v>
      </c>
      <c r="J637" s="238">
        <v>0.551759</v>
      </c>
      <c r="K637" s="160">
        <v>7</v>
      </c>
      <c r="L637" s="160" t="s">
        <v>1810</v>
      </c>
    </row>
    <row r="638" spans="1:12" s="159" customFormat="1" ht="11">
      <c r="A638" s="160">
        <v>11</v>
      </c>
      <c r="B638" s="160">
        <v>68226160</v>
      </c>
      <c r="C638" s="160" t="s">
        <v>2144</v>
      </c>
      <c r="D638" s="160" t="s">
        <v>20</v>
      </c>
      <c r="E638" s="160" t="s">
        <v>18</v>
      </c>
      <c r="F638" s="235">
        <v>0.32857399999999998</v>
      </c>
      <c r="G638" s="235">
        <v>-6.5077999999999997E-2</v>
      </c>
      <c r="H638" s="235">
        <v>9.3050000000000008E-3</v>
      </c>
      <c r="I638" s="236">
        <v>8.7899999999999995E-12</v>
      </c>
      <c r="J638" s="238">
        <v>0</v>
      </c>
      <c r="K638" s="160">
        <v>7</v>
      </c>
      <c r="L638" s="160" t="s">
        <v>1810</v>
      </c>
    </row>
    <row r="639" spans="1:12" s="159" customFormat="1" ht="11">
      <c r="A639" s="160">
        <v>11</v>
      </c>
      <c r="B639" s="160">
        <v>68226294</v>
      </c>
      <c r="C639" s="160" t="s">
        <v>2143</v>
      </c>
      <c r="D639" s="160" t="s">
        <v>20</v>
      </c>
      <c r="E639" s="160" t="s">
        <v>14</v>
      </c>
      <c r="F639" s="235">
        <v>0.52559800000000001</v>
      </c>
      <c r="G639" s="235">
        <v>-6.2880000000000005E-2</v>
      </c>
      <c r="H639" s="235">
        <v>9.2689999999999995E-3</v>
      </c>
      <c r="I639" s="236">
        <v>3.5800000000000002E-11</v>
      </c>
      <c r="J639" s="238">
        <v>0</v>
      </c>
      <c r="K639" s="160">
        <v>7</v>
      </c>
      <c r="L639" s="160" t="s">
        <v>1810</v>
      </c>
    </row>
    <row r="640" spans="1:12" s="159" customFormat="1" ht="11">
      <c r="A640" s="160">
        <v>11</v>
      </c>
      <c r="B640" s="160">
        <v>68227466</v>
      </c>
      <c r="C640" s="160" t="s">
        <v>2142</v>
      </c>
      <c r="D640" s="160" t="s">
        <v>14</v>
      </c>
      <c r="E640" s="160" t="s">
        <v>15</v>
      </c>
      <c r="F640" s="235">
        <v>0.14869499999999999</v>
      </c>
      <c r="G640" s="235">
        <v>-7.5811000000000003E-2</v>
      </c>
      <c r="H640" s="235">
        <v>1.2355E-2</v>
      </c>
      <c r="I640" s="236">
        <v>2.1200000000000001E-9</v>
      </c>
      <c r="J640" s="238">
        <v>0.53278300000000001</v>
      </c>
      <c r="K640" s="160">
        <v>7</v>
      </c>
      <c r="L640" s="160" t="s">
        <v>1810</v>
      </c>
    </row>
    <row r="641" spans="1:12" s="159" customFormat="1" ht="11">
      <c r="A641" s="160">
        <v>11</v>
      </c>
      <c r="B641" s="160">
        <v>68231240</v>
      </c>
      <c r="C641" s="160" t="s">
        <v>2141</v>
      </c>
      <c r="D641" s="160" t="s">
        <v>14</v>
      </c>
      <c r="E641" s="160" t="s">
        <v>15</v>
      </c>
      <c r="F641" s="235">
        <v>0.33168500000000001</v>
      </c>
      <c r="G641" s="235">
        <v>-6.2687999999999994E-2</v>
      </c>
      <c r="H641" s="235">
        <v>9.2680000000000002E-3</v>
      </c>
      <c r="I641" s="236">
        <v>4.1000000000000001E-11</v>
      </c>
      <c r="J641" s="238">
        <v>0</v>
      </c>
      <c r="K641" s="160">
        <v>7</v>
      </c>
      <c r="L641" s="160" t="s">
        <v>1810</v>
      </c>
    </row>
    <row r="642" spans="1:12" s="159" customFormat="1" ht="11">
      <c r="A642" s="160">
        <v>11</v>
      </c>
      <c r="B642" s="160">
        <v>68231705</v>
      </c>
      <c r="C642" s="160" t="s">
        <v>2140</v>
      </c>
      <c r="D642" s="160" t="s">
        <v>18</v>
      </c>
      <c r="E642" s="160" t="s">
        <v>20</v>
      </c>
      <c r="F642" s="235">
        <v>0.26411099999999998</v>
      </c>
      <c r="G642" s="235">
        <v>-7.1612999999999996E-2</v>
      </c>
      <c r="H642" s="235">
        <v>9.8600000000000007E-3</v>
      </c>
      <c r="I642" s="236">
        <v>1.3600000000000001E-12</v>
      </c>
      <c r="J642" s="238">
        <v>4.9953999999999998E-2</v>
      </c>
      <c r="K642" s="160">
        <v>7</v>
      </c>
      <c r="L642" s="160" t="s">
        <v>1810</v>
      </c>
    </row>
    <row r="643" spans="1:12" s="159" customFormat="1" ht="11">
      <c r="A643" s="160">
        <v>11</v>
      </c>
      <c r="B643" s="160">
        <v>68231843</v>
      </c>
      <c r="C643" s="160" t="s">
        <v>2139</v>
      </c>
      <c r="D643" s="160" t="s">
        <v>14</v>
      </c>
      <c r="E643" s="160" t="s">
        <v>15</v>
      </c>
      <c r="F643" s="235">
        <v>0.25066300000000002</v>
      </c>
      <c r="G643" s="235">
        <v>-7.4274999999999994E-2</v>
      </c>
      <c r="H643" s="235">
        <v>1.0081E-2</v>
      </c>
      <c r="I643" s="236">
        <v>6.4799999999999997E-13</v>
      </c>
      <c r="J643" s="238">
        <v>0.192744</v>
      </c>
      <c r="K643" s="160">
        <v>7</v>
      </c>
      <c r="L643" s="160" t="s">
        <v>1810</v>
      </c>
    </row>
    <row r="644" spans="1:12" s="159" customFormat="1" ht="11">
      <c r="A644" s="160">
        <v>11</v>
      </c>
      <c r="B644" s="160">
        <v>68232912</v>
      </c>
      <c r="C644" s="160" t="s">
        <v>2138</v>
      </c>
      <c r="D644" s="160" t="s">
        <v>15</v>
      </c>
      <c r="E644" s="160" t="s">
        <v>14</v>
      </c>
      <c r="F644" s="235">
        <v>0.25120199999999998</v>
      </c>
      <c r="G644" s="235">
        <v>-7.4939000000000006E-2</v>
      </c>
      <c r="H644" s="235">
        <v>1.0059999999999999E-2</v>
      </c>
      <c r="I644" s="236">
        <v>3.5899999999999998E-13</v>
      </c>
      <c r="J644" s="238">
        <v>0.16275300000000001</v>
      </c>
      <c r="K644" s="160">
        <v>7</v>
      </c>
      <c r="L644" s="160" t="s">
        <v>1810</v>
      </c>
    </row>
    <row r="645" spans="1:12" s="159" customFormat="1" ht="11">
      <c r="A645" s="160">
        <v>11</v>
      </c>
      <c r="B645" s="160">
        <v>68234365</v>
      </c>
      <c r="C645" s="160" t="s">
        <v>2137</v>
      </c>
      <c r="D645" s="160" t="s">
        <v>18</v>
      </c>
      <c r="E645" s="160" t="s">
        <v>20</v>
      </c>
      <c r="F645" s="235">
        <v>0.23626</v>
      </c>
      <c r="G645" s="235">
        <v>-7.4135000000000006E-2</v>
      </c>
      <c r="H645" s="235">
        <v>1.042E-2</v>
      </c>
      <c r="I645" s="236">
        <v>3.8299999999999996E-12</v>
      </c>
      <c r="J645" s="238">
        <v>0.12245499999999999</v>
      </c>
      <c r="K645" s="160">
        <v>7</v>
      </c>
      <c r="L645" s="160" t="s">
        <v>1810</v>
      </c>
    </row>
    <row r="646" spans="1:12" s="159" customFormat="1" ht="11">
      <c r="A646" s="160">
        <v>11</v>
      </c>
      <c r="B646" s="160">
        <v>68234571</v>
      </c>
      <c r="C646" s="160" t="s">
        <v>2136</v>
      </c>
      <c r="D646" s="160" t="s">
        <v>15</v>
      </c>
      <c r="E646" s="160" t="s">
        <v>14</v>
      </c>
      <c r="F646" s="235">
        <v>0.331654</v>
      </c>
      <c r="G646" s="235">
        <v>-6.3181000000000001E-2</v>
      </c>
      <c r="H646" s="235">
        <v>9.2680000000000002E-3</v>
      </c>
      <c r="I646" s="236">
        <v>2.8699999999999998E-11</v>
      </c>
      <c r="J646" s="238">
        <v>0</v>
      </c>
      <c r="K646" s="160">
        <v>7</v>
      </c>
      <c r="L646" s="160" t="s">
        <v>1810</v>
      </c>
    </row>
    <row r="647" spans="1:12" s="159" customFormat="1" ht="11">
      <c r="A647" s="160">
        <v>11</v>
      </c>
      <c r="B647" s="160">
        <v>68235275</v>
      </c>
      <c r="C647" s="160" t="s">
        <v>2135</v>
      </c>
      <c r="D647" s="160" t="s">
        <v>15</v>
      </c>
      <c r="E647" s="160" t="s">
        <v>20</v>
      </c>
      <c r="F647" s="235">
        <v>0.33133800000000002</v>
      </c>
      <c r="G647" s="235">
        <v>-6.3245999999999997E-2</v>
      </c>
      <c r="H647" s="235">
        <v>9.2709999999999997E-3</v>
      </c>
      <c r="I647" s="236">
        <v>2.78E-11</v>
      </c>
      <c r="J647" s="238">
        <v>0</v>
      </c>
      <c r="K647" s="160">
        <v>7</v>
      </c>
      <c r="L647" s="160" t="s">
        <v>1810</v>
      </c>
    </row>
    <row r="648" spans="1:12" s="159" customFormat="1" ht="11">
      <c r="A648" s="160">
        <v>11</v>
      </c>
      <c r="B648" s="160">
        <v>68236291</v>
      </c>
      <c r="C648" s="160" t="s">
        <v>2134</v>
      </c>
      <c r="D648" s="160" t="s">
        <v>15</v>
      </c>
      <c r="E648" s="160" t="s">
        <v>18</v>
      </c>
      <c r="F648" s="235">
        <v>0.24982799999999999</v>
      </c>
      <c r="G648" s="235">
        <v>-7.5161000000000006E-2</v>
      </c>
      <c r="H648" s="235">
        <v>1.0085E-2</v>
      </c>
      <c r="I648" s="236">
        <v>3.5000000000000002E-13</v>
      </c>
      <c r="J648" s="238">
        <v>0.16411200000000001</v>
      </c>
      <c r="K648" s="160">
        <v>7</v>
      </c>
      <c r="L648" s="160" t="s">
        <v>1810</v>
      </c>
    </row>
    <row r="649" spans="1:12" s="159" customFormat="1" ht="11">
      <c r="A649" s="160">
        <v>11</v>
      </c>
      <c r="B649" s="160">
        <v>68236314</v>
      </c>
      <c r="C649" s="160" t="s">
        <v>2133</v>
      </c>
      <c r="D649" s="160" t="s">
        <v>18</v>
      </c>
      <c r="E649" s="160" t="s">
        <v>15</v>
      </c>
      <c r="F649" s="235">
        <v>0.24989400000000001</v>
      </c>
      <c r="G649" s="235">
        <v>-7.5073000000000001E-2</v>
      </c>
      <c r="H649" s="235">
        <v>1.0082000000000001E-2</v>
      </c>
      <c r="I649" s="236">
        <v>3.68E-13</v>
      </c>
      <c r="J649" s="238">
        <v>0.17116300000000001</v>
      </c>
      <c r="K649" s="160">
        <v>7</v>
      </c>
      <c r="L649" s="160" t="s">
        <v>1810</v>
      </c>
    </row>
    <row r="650" spans="1:12" s="159" customFormat="1" ht="11">
      <c r="A650" s="160">
        <v>11</v>
      </c>
      <c r="B650" s="160">
        <v>68238664</v>
      </c>
      <c r="C650" s="160" t="s">
        <v>2132</v>
      </c>
      <c r="D650" s="160" t="s">
        <v>18</v>
      </c>
      <c r="E650" s="160" t="s">
        <v>20</v>
      </c>
      <c r="F650" s="235">
        <v>0.33560099999999998</v>
      </c>
      <c r="G650" s="235">
        <v>-6.1212000000000003E-2</v>
      </c>
      <c r="H650" s="235">
        <v>9.247E-3</v>
      </c>
      <c r="I650" s="236">
        <v>1.04E-10</v>
      </c>
      <c r="J650" s="238">
        <v>0</v>
      </c>
      <c r="K650" s="160">
        <v>7</v>
      </c>
      <c r="L650" s="160" t="s">
        <v>1810</v>
      </c>
    </row>
    <row r="651" spans="1:12" s="159" customFormat="1" ht="11">
      <c r="A651" s="160">
        <v>11</v>
      </c>
      <c r="B651" s="160">
        <v>68240241</v>
      </c>
      <c r="C651" s="160" t="s">
        <v>2131</v>
      </c>
      <c r="D651" s="160" t="s">
        <v>14</v>
      </c>
      <c r="E651" s="160" t="s">
        <v>15</v>
      </c>
      <c r="F651" s="235">
        <v>0.25109599999999999</v>
      </c>
      <c r="G651" s="235">
        <v>-7.5070999999999999E-2</v>
      </c>
      <c r="H651" s="235">
        <v>1.0059E-2</v>
      </c>
      <c r="I651" s="236">
        <v>3.2600000000000002E-13</v>
      </c>
      <c r="J651" s="238">
        <v>0.184055</v>
      </c>
      <c r="K651" s="160">
        <v>7</v>
      </c>
      <c r="L651" s="160" t="s">
        <v>1810</v>
      </c>
    </row>
    <row r="652" spans="1:12" s="159" customFormat="1" ht="11">
      <c r="A652" s="160">
        <v>11</v>
      </c>
      <c r="B652" s="160">
        <v>68241833</v>
      </c>
      <c r="C652" s="160" t="s">
        <v>2130</v>
      </c>
      <c r="D652" s="160" t="s">
        <v>20</v>
      </c>
      <c r="E652" s="160" t="s">
        <v>18</v>
      </c>
      <c r="F652" s="235">
        <v>0.33585500000000001</v>
      </c>
      <c r="G652" s="235">
        <v>-6.1544000000000001E-2</v>
      </c>
      <c r="H652" s="235">
        <v>9.2460000000000007E-3</v>
      </c>
      <c r="I652" s="236">
        <v>8.2699999999999996E-11</v>
      </c>
      <c r="J652" s="238">
        <v>0</v>
      </c>
      <c r="K652" s="160">
        <v>7</v>
      </c>
      <c r="L652" s="160" t="s">
        <v>1810</v>
      </c>
    </row>
    <row r="653" spans="1:12" s="159" customFormat="1" ht="11">
      <c r="A653" s="160">
        <v>11</v>
      </c>
      <c r="B653" s="160">
        <v>68243038</v>
      </c>
      <c r="C653" s="160" t="s">
        <v>8276</v>
      </c>
      <c r="D653" s="160" t="s">
        <v>14</v>
      </c>
      <c r="E653" s="160" t="s">
        <v>15</v>
      </c>
      <c r="F653" s="235">
        <v>0.48252800000000001</v>
      </c>
      <c r="G653" s="235">
        <v>-8.4886000000000003E-2</v>
      </c>
      <c r="H653" s="235">
        <v>1.303E-2</v>
      </c>
      <c r="I653" s="236">
        <v>2.0499999999999999E-10</v>
      </c>
      <c r="J653" s="238">
        <v>0.114298</v>
      </c>
      <c r="K653" s="160">
        <v>5</v>
      </c>
      <c r="L653" s="160" t="s">
        <v>1991</v>
      </c>
    </row>
    <row r="654" spans="1:12" s="159" customFormat="1" ht="11">
      <c r="A654" s="160">
        <v>11</v>
      </c>
      <c r="B654" s="160">
        <v>68243369</v>
      </c>
      <c r="C654" s="160" t="s">
        <v>2128</v>
      </c>
      <c r="D654" s="160" t="s">
        <v>18</v>
      </c>
      <c r="E654" s="160" t="s">
        <v>20</v>
      </c>
      <c r="F654" s="235">
        <v>0.23799200000000001</v>
      </c>
      <c r="G654" s="235">
        <v>-8.1236000000000003E-2</v>
      </c>
      <c r="H654" s="235">
        <v>1.0796E-2</v>
      </c>
      <c r="I654" s="236">
        <v>2.0899999999999999E-13</v>
      </c>
      <c r="J654" s="238">
        <v>0</v>
      </c>
      <c r="K654" s="160">
        <v>7</v>
      </c>
      <c r="L654" s="160" t="s">
        <v>1994</v>
      </c>
    </row>
    <row r="655" spans="1:12" s="159" customFormat="1" ht="11">
      <c r="A655" s="160">
        <v>11</v>
      </c>
      <c r="B655" s="160">
        <v>68244558</v>
      </c>
      <c r="C655" s="160" t="s">
        <v>2127</v>
      </c>
      <c r="D655" s="160" t="s">
        <v>14</v>
      </c>
      <c r="E655" s="160" t="s">
        <v>20</v>
      </c>
      <c r="F655" s="235">
        <v>0.264015</v>
      </c>
      <c r="G655" s="235">
        <v>-7.2929999999999995E-2</v>
      </c>
      <c r="H655" s="235">
        <v>9.861E-3</v>
      </c>
      <c r="I655" s="236">
        <v>5.2999999999999996E-13</v>
      </c>
      <c r="J655" s="238">
        <v>0</v>
      </c>
      <c r="K655" s="160">
        <v>7</v>
      </c>
      <c r="L655" s="160" t="s">
        <v>1810</v>
      </c>
    </row>
    <row r="656" spans="1:12" s="159" customFormat="1" ht="11">
      <c r="A656" s="160">
        <v>11</v>
      </c>
      <c r="B656" s="160">
        <v>68245648</v>
      </c>
      <c r="C656" s="160" t="s">
        <v>2126</v>
      </c>
      <c r="D656" s="160" t="s">
        <v>15</v>
      </c>
      <c r="E656" s="160" t="s">
        <v>14</v>
      </c>
      <c r="F656" s="235">
        <v>0.26440900000000001</v>
      </c>
      <c r="G656" s="235">
        <v>-7.1603E-2</v>
      </c>
      <c r="H656" s="235">
        <v>9.8519999999999996E-3</v>
      </c>
      <c r="I656" s="236">
        <v>1.32E-12</v>
      </c>
      <c r="J656" s="238">
        <v>7.4160000000000004E-2</v>
      </c>
      <c r="K656" s="160">
        <v>7</v>
      </c>
      <c r="L656" s="160" t="s">
        <v>1810</v>
      </c>
    </row>
    <row r="657" spans="1:12" s="159" customFormat="1" ht="11">
      <c r="A657" s="160">
        <v>11</v>
      </c>
      <c r="B657" s="160">
        <v>68246255</v>
      </c>
      <c r="C657" s="160" t="s">
        <v>2125</v>
      </c>
      <c r="D657" s="160" t="s">
        <v>20</v>
      </c>
      <c r="E657" s="160" t="s">
        <v>18</v>
      </c>
      <c r="F657" s="235">
        <v>0.25105699999999997</v>
      </c>
      <c r="G657" s="235">
        <v>-7.4647000000000005E-2</v>
      </c>
      <c r="H657" s="235">
        <v>1.0052E-2</v>
      </c>
      <c r="I657" s="236">
        <v>4.26E-13</v>
      </c>
      <c r="J657" s="238">
        <v>0.25004999999999999</v>
      </c>
      <c r="K657" s="160">
        <v>7</v>
      </c>
      <c r="L657" s="160" t="s">
        <v>1810</v>
      </c>
    </row>
    <row r="658" spans="1:12" s="159" customFormat="1" ht="11">
      <c r="A658" s="160">
        <v>11</v>
      </c>
      <c r="B658" s="160">
        <v>68249124</v>
      </c>
      <c r="C658" s="160" t="s">
        <v>2124</v>
      </c>
      <c r="D658" s="160" t="s">
        <v>14</v>
      </c>
      <c r="E658" s="160" t="s">
        <v>15</v>
      </c>
      <c r="F658" s="235">
        <v>0.14610100000000001</v>
      </c>
      <c r="G658" s="235">
        <v>-7.6282000000000003E-2</v>
      </c>
      <c r="H658" s="235">
        <v>1.2501999999999999E-2</v>
      </c>
      <c r="I658" s="236">
        <v>2.6099999999999999E-9</v>
      </c>
      <c r="J658" s="238">
        <v>0.45430500000000001</v>
      </c>
      <c r="K658" s="160">
        <v>7</v>
      </c>
      <c r="L658" s="160" t="s">
        <v>1810</v>
      </c>
    </row>
    <row r="659" spans="1:12" s="159" customFormat="1" ht="11">
      <c r="A659" s="160">
        <v>11</v>
      </c>
      <c r="B659" s="160">
        <v>68249480</v>
      </c>
      <c r="C659" s="160" t="s">
        <v>2123</v>
      </c>
      <c r="D659" s="160" t="s">
        <v>20</v>
      </c>
      <c r="E659" s="160" t="s">
        <v>15</v>
      </c>
      <c r="F659" s="235">
        <v>0.33111400000000002</v>
      </c>
      <c r="G659" s="235">
        <v>-6.3478000000000007E-2</v>
      </c>
      <c r="H659" s="235">
        <v>9.2530000000000008E-3</v>
      </c>
      <c r="I659" s="236">
        <v>2.1599999999999998E-11</v>
      </c>
      <c r="J659" s="238">
        <v>0</v>
      </c>
      <c r="K659" s="160">
        <v>7</v>
      </c>
      <c r="L659" s="160" t="s">
        <v>1810</v>
      </c>
    </row>
    <row r="660" spans="1:12" s="159" customFormat="1" ht="11">
      <c r="A660" s="160">
        <v>11</v>
      </c>
      <c r="B660" s="160">
        <v>68250029</v>
      </c>
      <c r="C660" s="160" t="s">
        <v>2122</v>
      </c>
      <c r="D660" s="160" t="s">
        <v>20</v>
      </c>
      <c r="E660" s="160" t="s">
        <v>18</v>
      </c>
      <c r="F660" s="235">
        <v>0.25053300000000001</v>
      </c>
      <c r="G660" s="235">
        <v>-7.4120000000000005E-2</v>
      </c>
      <c r="H660" s="235">
        <v>1.0043E-2</v>
      </c>
      <c r="I660" s="236">
        <v>5.92E-13</v>
      </c>
      <c r="J660" s="238">
        <v>0.25486500000000001</v>
      </c>
      <c r="K660" s="160">
        <v>7</v>
      </c>
      <c r="L660" s="160" t="s">
        <v>1810</v>
      </c>
    </row>
    <row r="661" spans="1:12" s="159" customFormat="1" ht="11">
      <c r="A661" s="160">
        <v>11</v>
      </c>
      <c r="B661" s="160">
        <v>68250419</v>
      </c>
      <c r="C661" s="160" t="s">
        <v>2121</v>
      </c>
      <c r="D661" s="160" t="s">
        <v>20</v>
      </c>
      <c r="E661" s="160" t="s">
        <v>18</v>
      </c>
      <c r="F661" s="235">
        <v>0.262432</v>
      </c>
      <c r="G661" s="235">
        <v>-7.1133000000000002E-2</v>
      </c>
      <c r="H661" s="235">
        <v>9.8580000000000004E-3</v>
      </c>
      <c r="I661" s="236">
        <v>1.9E-12</v>
      </c>
      <c r="J661" s="238">
        <v>0.164636</v>
      </c>
      <c r="K661" s="160">
        <v>7</v>
      </c>
      <c r="L661" s="160" t="s">
        <v>1810</v>
      </c>
    </row>
    <row r="662" spans="1:12" s="159" customFormat="1" ht="11">
      <c r="A662" s="160">
        <v>11</v>
      </c>
      <c r="B662" s="160">
        <v>68251054</v>
      </c>
      <c r="C662" s="160" t="s">
        <v>2120</v>
      </c>
      <c r="D662" s="160" t="s">
        <v>20</v>
      </c>
      <c r="E662" s="160" t="s">
        <v>14</v>
      </c>
      <c r="F662" s="235">
        <v>0.33606900000000001</v>
      </c>
      <c r="G662" s="235">
        <v>-6.1094999999999997E-2</v>
      </c>
      <c r="H662" s="235">
        <v>9.2320000000000006E-3</v>
      </c>
      <c r="I662" s="236">
        <v>1.06E-10</v>
      </c>
      <c r="J662" s="238">
        <v>0</v>
      </c>
      <c r="K662" s="160">
        <v>7</v>
      </c>
      <c r="L662" s="160" t="s">
        <v>1810</v>
      </c>
    </row>
    <row r="663" spans="1:12" s="159" customFormat="1" ht="11">
      <c r="A663" s="160">
        <v>11</v>
      </c>
      <c r="B663" s="160">
        <v>68251460</v>
      </c>
      <c r="C663" s="160" t="s">
        <v>2119</v>
      </c>
      <c r="D663" s="160" t="s">
        <v>18</v>
      </c>
      <c r="E663" s="160" t="s">
        <v>20</v>
      </c>
      <c r="F663" s="235">
        <v>0.26283699999999999</v>
      </c>
      <c r="G663" s="235">
        <v>-7.1137000000000006E-2</v>
      </c>
      <c r="H663" s="235">
        <v>9.8569999999999994E-3</v>
      </c>
      <c r="I663" s="236">
        <v>1.8800000000000001E-12</v>
      </c>
      <c r="J663" s="238">
        <v>0.11689099999999999</v>
      </c>
      <c r="K663" s="160">
        <v>7</v>
      </c>
      <c r="L663" s="160" t="s">
        <v>1810</v>
      </c>
    </row>
    <row r="664" spans="1:12" s="159" customFormat="1" ht="11">
      <c r="A664" s="160">
        <v>11</v>
      </c>
      <c r="B664" s="160">
        <v>68252123</v>
      </c>
      <c r="C664" s="160" t="s">
        <v>2118</v>
      </c>
      <c r="D664" s="160" t="s">
        <v>20</v>
      </c>
      <c r="E664" s="160" t="s">
        <v>14</v>
      </c>
      <c r="F664" s="235">
        <v>0.25051200000000001</v>
      </c>
      <c r="G664" s="235">
        <v>-7.4216000000000004E-2</v>
      </c>
      <c r="H664" s="235">
        <v>1.0045E-2</v>
      </c>
      <c r="I664" s="236">
        <v>5.5800000000000005E-13</v>
      </c>
      <c r="J664" s="238">
        <v>0.24498400000000001</v>
      </c>
      <c r="K664" s="160">
        <v>7</v>
      </c>
      <c r="L664" s="160" t="s">
        <v>1810</v>
      </c>
    </row>
    <row r="665" spans="1:12" s="159" customFormat="1" ht="11">
      <c r="A665" s="160">
        <v>11</v>
      </c>
      <c r="B665" s="160">
        <v>68253814</v>
      </c>
      <c r="C665" s="160" t="s">
        <v>2117</v>
      </c>
      <c r="D665" s="160" t="s">
        <v>15</v>
      </c>
      <c r="E665" s="160" t="s">
        <v>14</v>
      </c>
      <c r="F665" s="235">
        <v>0.33478000000000002</v>
      </c>
      <c r="G665" s="235">
        <v>-6.1253000000000002E-2</v>
      </c>
      <c r="H665" s="235">
        <v>9.2420000000000002E-3</v>
      </c>
      <c r="I665" s="236">
        <v>9.9299999999999996E-11</v>
      </c>
      <c r="J665" s="238">
        <v>0</v>
      </c>
      <c r="K665" s="160">
        <v>7</v>
      </c>
      <c r="L665" s="160" t="s">
        <v>1810</v>
      </c>
    </row>
    <row r="666" spans="1:12" s="159" customFormat="1" ht="11">
      <c r="A666" s="160">
        <v>11</v>
      </c>
      <c r="B666" s="160">
        <v>68254328</v>
      </c>
      <c r="C666" s="160" t="s">
        <v>2116</v>
      </c>
      <c r="D666" s="160" t="s">
        <v>18</v>
      </c>
      <c r="E666" s="160" t="s">
        <v>15</v>
      </c>
      <c r="F666" s="235">
        <v>0.26275300000000001</v>
      </c>
      <c r="G666" s="235">
        <v>-7.1292999999999995E-2</v>
      </c>
      <c r="H666" s="235">
        <v>9.8539999999999999E-3</v>
      </c>
      <c r="I666" s="236">
        <v>1.66E-12</v>
      </c>
      <c r="J666" s="238">
        <v>0.119645</v>
      </c>
      <c r="K666" s="160">
        <v>7</v>
      </c>
      <c r="L666" s="160" t="s">
        <v>1810</v>
      </c>
    </row>
    <row r="667" spans="1:12" s="159" customFormat="1" ht="11">
      <c r="A667" s="160">
        <v>11</v>
      </c>
      <c r="B667" s="160">
        <v>68254627</v>
      </c>
      <c r="C667" s="160" t="s">
        <v>2115</v>
      </c>
      <c r="D667" s="160" t="s">
        <v>14</v>
      </c>
      <c r="E667" s="160" t="s">
        <v>15</v>
      </c>
      <c r="F667" s="235">
        <v>0.26294899999999999</v>
      </c>
      <c r="G667" s="235">
        <v>-7.1093000000000003E-2</v>
      </c>
      <c r="H667" s="235">
        <v>9.8510000000000004E-3</v>
      </c>
      <c r="I667" s="236">
        <v>1.8800000000000001E-12</v>
      </c>
      <c r="J667" s="238">
        <v>0.119002</v>
      </c>
      <c r="K667" s="160">
        <v>7</v>
      </c>
      <c r="L667" s="160" t="s">
        <v>1810</v>
      </c>
    </row>
    <row r="668" spans="1:12" s="159" customFormat="1" ht="11">
      <c r="A668" s="160">
        <v>11</v>
      </c>
      <c r="B668" s="160">
        <v>68254998</v>
      </c>
      <c r="C668" s="160" t="s">
        <v>2114</v>
      </c>
      <c r="D668" s="160" t="s">
        <v>20</v>
      </c>
      <c r="E668" s="160" t="s">
        <v>18</v>
      </c>
      <c r="F668" s="235">
        <v>0.262457</v>
      </c>
      <c r="G668" s="235">
        <v>-7.1461999999999998E-2</v>
      </c>
      <c r="H668" s="235">
        <v>9.868E-3</v>
      </c>
      <c r="I668" s="236">
        <v>1.5799999999999999E-12</v>
      </c>
      <c r="J668" s="238">
        <v>5.4267000000000003E-2</v>
      </c>
      <c r="K668" s="160">
        <v>7</v>
      </c>
      <c r="L668" s="160" t="s">
        <v>1810</v>
      </c>
    </row>
    <row r="669" spans="1:12" s="159" customFormat="1" ht="11">
      <c r="A669" s="160">
        <v>11</v>
      </c>
      <c r="B669" s="160">
        <v>68255577</v>
      </c>
      <c r="C669" s="160" t="s">
        <v>2113</v>
      </c>
      <c r="D669" s="160" t="s">
        <v>15</v>
      </c>
      <c r="E669" s="160" t="s">
        <v>18</v>
      </c>
      <c r="F669" s="235">
        <v>0.26317600000000002</v>
      </c>
      <c r="G669" s="235">
        <v>-7.1758000000000002E-2</v>
      </c>
      <c r="H669" s="235">
        <v>9.8510000000000004E-3</v>
      </c>
      <c r="I669" s="236">
        <v>1.1700000000000001E-12</v>
      </c>
      <c r="J669" s="238">
        <v>9.4199000000000005E-2</v>
      </c>
      <c r="K669" s="160">
        <v>7</v>
      </c>
      <c r="L669" s="160" t="s">
        <v>1810</v>
      </c>
    </row>
    <row r="670" spans="1:12" s="159" customFormat="1" ht="11">
      <c r="A670" s="160">
        <v>11</v>
      </c>
      <c r="B670" s="160">
        <v>68256847</v>
      </c>
      <c r="C670" s="160" t="s">
        <v>2112</v>
      </c>
      <c r="D670" s="160" t="s">
        <v>18</v>
      </c>
      <c r="E670" s="160" t="s">
        <v>20</v>
      </c>
      <c r="F670" s="235">
        <v>0.14618400000000001</v>
      </c>
      <c r="G670" s="235">
        <v>-7.6515E-2</v>
      </c>
      <c r="H670" s="235">
        <v>1.2478E-2</v>
      </c>
      <c r="I670" s="236">
        <v>2.1799999999999999E-9</v>
      </c>
      <c r="J670" s="238">
        <v>0.45454499999999998</v>
      </c>
      <c r="K670" s="160">
        <v>7</v>
      </c>
      <c r="L670" s="160" t="s">
        <v>1810</v>
      </c>
    </row>
    <row r="671" spans="1:12" s="159" customFormat="1" ht="11">
      <c r="A671" s="160">
        <v>11</v>
      </c>
      <c r="B671" s="160">
        <v>68257059</v>
      </c>
      <c r="C671" s="160" t="s">
        <v>2111</v>
      </c>
      <c r="D671" s="160" t="s">
        <v>15</v>
      </c>
      <c r="E671" s="160" t="s">
        <v>18</v>
      </c>
      <c r="F671" s="235">
        <v>0.26143699999999997</v>
      </c>
      <c r="G671" s="235">
        <v>-7.0996000000000004E-2</v>
      </c>
      <c r="H671" s="235">
        <v>9.8860000000000007E-3</v>
      </c>
      <c r="I671" s="236">
        <v>2.41E-12</v>
      </c>
      <c r="J671" s="238">
        <v>6.0967E-2</v>
      </c>
      <c r="K671" s="160">
        <v>7</v>
      </c>
      <c r="L671" s="160" t="s">
        <v>1810</v>
      </c>
    </row>
    <row r="672" spans="1:12" s="159" customFormat="1" ht="11">
      <c r="A672" s="160">
        <v>11</v>
      </c>
      <c r="B672" s="160">
        <v>68257293</v>
      </c>
      <c r="C672" s="160" t="s">
        <v>2110</v>
      </c>
      <c r="D672" s="160" t="s">
        <v>14</v>
      </c>
      <c r="E672" s="160" t="s">
        <v>15</v>
      </c>
      <c r="F672" s="235">
        <v>0.262984</v>
      </c>
      <c r="G672" s="235">
        <v>-7.1210999999999997E-2</v>
      </c>
      <c r="H672" s="235">
        <v>9.8530000000000006E-3</v>
      </c>
      <c r="I672" s="236">
        <v>1.75E-12</v>
      </c>
      <c r="J672" s="238">
        <v>8.3960000000000007E-2</v>
      </c>
      <c r="K672" s="160">
        <v>7</v>
      </c>
      <c r="L672" s="160" t="s">
        <v>1810</v>
      </c>
    </row>
    <row r="673" spans="1:12" s="159" customFormat="1" ht="11">
      <c r="A673" s="160">
        <v>11</v>
      </c>
      <c r="B673" s="160">
        <v>68257386</v>
      </c>
      <c r="C673" s="160" t="s">
        <v>2109</v>
      </c>
      <c r="D673" s="160" t="s">
        <v>14</v>
      </c>
      <c r="E673" s="160" t="s">
        <v>15</v>
      </c>
      <c r="F673" s="235">
        <v>0.331127</v>
      </c>
      <c r="G673" s="235">
        <v>-6.3153000000000001E-2</v>
      </c>
      <c r="H673" s="235">
        <v>9.2510000000000005E-3</v>
      </c>
      <c r="I673" s="236">
        <v>2.7E-11</v>
      </c>
      <c r="J673" s="238">
        <v>0</v>
      </c>
      <c r="K673" s="160">
        <v>7</v>
      </c>
      <c r="L673" s="160" t="s">
        <v>1810</v>
      </c>
    </row>
    <row r="674" spans="1:12" s="159" customFormat="1" ht="11">
      <c r="A674" s="160">
        <v>11</v>
      </c>
      <c r="B674" s="160">
        <v>68257861</v>
      </c>
      <c r="C674" s="160" t="s">
        <v>2108</v>
      </c>
      <c r="D674" s="160" t="s">
        <v>18</v>
      </c>
      <c r="E674" s="160" t="s">
        <v>14</v>
      </c>
      <c r="F674" s="235">
        <v>0.52668499999999996</v>
      </c>
      <c r="G674" s="235">
        <v>-6.1367999999999999E-2</v>
      </c>
      <c r="H674" s="235">
        <v>9.2270000000000008E-3</v>
      </c>
      <c r="I674" s="236">
        <v>8.5500000000000002E-11</v>
      </c>
      <c r="J674" s="238">
        <v>0</v>
      </c>
      <c r="K674" s="160">
        <v>7</v>
      </c>
      <c r="L674" s="160" t="s">
        <v>1810</v>
      </c>
    </row>
    <row r="675" spans="1:12" s="159" customFormat="1" ht="11">
      <c r="A675" s="160">
        <v>11</v>
      </c>
      <c r="B675" s="160">
        <v>68261293</v>
      </c>
      <c r="C675" s="160" t="s">
        <v>2107</v>
      </c>
      <c r="D675" s="160" t="s">
        <v>20</v>
      </c>
      <c r="E675" s="160" t="s">
        <v>18</v>
      </c>
      <c r="F675" s="235">
        <v>0.26296799999999998</v>
      </c>
      <c r="G675" s="235">
        <v>-7.1555999999999995E-2</v>
      </c>
      <c r="H675" s="235">
        <v>9.8539999999999999E-3</v>
      </c>
      <c r="I675" s="236">
        <v>1.38E-12</v>
      </c>
      <c r="J675" s="238">
        <v>5.9892000000000001E-2</v>
      </c>
      <c r="K675" s="160">
        <v>7</v>
      </c>
      <c r="L675" s="160" t="s">
        <v>1810</v>
      </c>
    </row>
    <row r="676" spans="1:12" s="159" customFormat="1" ht="11">
      <c r="A676" s="160">
        <v>11</v>
      </c>
      <c r="B676" s="160">
        <v>68261398</v>
      </c>
      <c r="C676" s="160" t="s">
        <v>2106</v>
      </c>
      <c r="D676" s="160" t="s">
        <v>20</v>
      </c>
      <c r="E676" s="160" t="s">
        <v>15</v>
      </c>
      <c r="F676" s="235">
        <v>0.32911899999999999</v>
      </c>
      <c r="G676" s="235">
        <v>-6.2324999999999998E-2</v>
      </c>
      <c r="H676" s="235">
        <v>9.2689999999999995E-3</v>
      </c>
      <c r="I676" s="236">
        <v>5.3200000000000001E-11</v>
      </c>
      <c r="J676" s="238">
        <v>0</v>
      </c>
      <c r="K676" s="160">
        <v>7</v>
      </c>
      <c r="L676" s="160" t="s">
        <v>1810</v>
      </c>
    </row>
    <row r="677" spans="1:12" s="159" customFormat="1" ht="11">
      <c r="A677" s="160">
        <v>11</v>
      </c>
      <c r="B677" s="160">
        <v>68262979</v>
      </c>
      <c r="C677" s="160" t="s">
        <v>2105</v>
      </c>
      <c r="D677" s="160" t="s">
        <v>14</v>
      </c>
      <c r="E677" s="160" t="s">
        <v>20</v>
      </c>
      <c r="F677" s="235">
        <v>0.263127</v>
      </c>
      <c r="G677" s="235">
        <v>-7.1801000000000004E-2</v>
      </c>
      <c r="H677" s="235">
        <v>9.8469999999999999E-3</v>
      </c>
      <c r="I677" s="236">
        <v>1.1099999999999999E-12</v>
      </c>
      <c r="J677" s="238">
        <v>3.6133999999999999E-2</v>
      </c>
      <c r="K677" s="160">
        <v>7</v>
      </c>
      <c r="L677" s="160" t="s">
        <v>1810</v>
      </c>
    </row>
    <row r="678" spans="1:12" s="159" customFormat="1" ht="11">
      <c r="A678" s="160">
        <v>11</v>
      </c>
      <c r="B678" s="160">
        <v>68263276</v>
      </c>
      <c r="C678" s="160" t="s">
        <v>2104</v>
      </c>
      <c r="D678" s="160" t="s">
        <v>14</v>
      </c>
      <c r="E678" s="160" t="s">
        <v>18</v>
      </c>
      <c r="F678" s="235">
        <v>0.33102799999999999</v>
      </c>
      <c r="G678" s="235">
        <v>-6.3255000000000006E-2</v>
      </c>
      <c r="H678" s="235">
        <v>9.247E-3</v>
      </c>
      <c r="I678" s="236">
        <v>2.4600000000000001E-11</v>
      </c>
      <c r="J678" s="238">
        <v>0</v>
      </c>
      <c r="K678" s="160">
        <v>7</v>
      </c>
      <c r="L678" s="160" t="s">
        <v>1810</v>
      </c>
    </row>
    <row r="679" spans="1:12" s="159" customFormat="1" ht="11">
      <c r="A679" s="160">
        <v>11</v>
      </c>
      <c r="B679" s="160">
        <v>68263370</v>
      </c>
      <c r="C679" s="160" t="s">
        <v>2103</v>
      </c>
      <c r="D679" s="160" t="s">
        <v>15</v>
      </c>
      <c r="E679" s="160" t="s">
        <v>14</v>
      </c>
      <c r="F679" s="235">
        <v>0.250446</v>
      </c>
      <c r="G679" s="235">
        <v>-7.4493000000000004E-2</v>
      </c>
      <c r="H679" s="235">
        <v>1.0045E-2</v>
      </c>
      <c r="I679" s="236">
        <v>4.5799999999999997E-13</v>
      </c>
      <c r="J679" s="238">
        <v>0.21390200000000001</v>
      </c>
      <c r="K679" s="160">
        <v>7</v>
      </c>
      <c r="L679" s="160" t="s">
        <v>1810</v>
      </c>
    </row>
    <row r="680" spans="1:12" s="159" customFormat="1" ht="11">
      <c r="A680" s="160">
        <v>11</v>
      </c>
      <c r="B680" s="160">
        <v>68268050</v>
      </c>
      <c r="C680" s="160" t="s">
        <v>2102</v>
      </c>
      <c r="D680" s="160" t="s">
        <v>20</v>
      </c>
      <c r="E680" s="160" t="s">
        <v>18</v>
      </c>
      <c r="F680" s="235">
        <v>0.25049399999999999</v>
      </c>
      <c r="G680" s="235">
        <v>-7.4427999999999994E-2</v>
      </c>
      <c r="H680" s="235">
        <v>1.0055E-2</v>
      </c>
      <c r="I680" s="236">
        <v>5.0499999999999997E-13</v>
      </c>
      <c r="J680" s="238">
        <v>0.22132499999999999</v>
      </c>
      <c r="K680" s="160">
        <v>7</v>
      </c>
      <c r="L680" s="160" t="s">
        <v>1810</v>
      </c>
    </row>
    <row r="681" spans="1:12" s="159" customFormat="1" ht="11">
      <c r="A681" s="160">
        <v>11</v>
      </c>
      <c r="B681" s="160">
        <v>68269014</v>
      </c>
      <c r="C681" s="160" t="s">
        <v>2101</v>
      </c>
      <c r="D681" s="160" t="s">
        <v>15</v>
      </c>
      <c r="E681" s="160" t="s">
        <v>14</v>
      </c>
      <c r="F681" s="235">
        <v>0.26131799999999999</v>
      </c>
      <c r="G681" s="235">
        <v>-7.2152999999999995E-2</v>
      </c>
      <c r="H681" s="235">
        <v>9.9010000000000001E-3</v>
      </c>
      <c r="I681" s="236">
        <v>1.1499999999999999E-12</v>
      </c>
      <c r="J681" s="238">
        <v>3.3153000000000002E-2</v>
      </c>
      <c r="K681" s="160">
        <v>7</v>
      </c>
      <c r="L681" s="160" t="s">
        <v>1810</v>
      </c>
    </row>
    <row r="682" spans="1:12" s="159" customFormat="1" ht="11">
      <c r="A682" s="160">
        <v>11</v>
      </c>
      <c r="B682" s="160">
        <v>68272973</v>
      </c>
      <c r="C682" s="160" t="s">
        <v>2100</v>
      </c>
      <c r="D682" s="160" t="s">
        <v>20</v>
      </c>
      <c r="E682" s="160" t="s">
        <v>14</v>
      </c>
      <c r="F682" s="235">
        <v>0.25040800000000002</v>
      </c>
      <c r="G682" s="235">
        <v>-7.4495000000000006E-2</v>
      </c>
      <c r="H682" s="235">
        <v>1.0045999999999999E-2</v>
      </c>
      <c r="I682" s="236">
        <v>4.6099999999999995E-13</v>
      </c>
      <c r="J682" s="238">
        <v>0.22575000000000001</v>
      </c>
      <c r="K682" s="160">
        <v>7</v>
      </c>
      <c r="L682" s="160" t="s">
        <v>1810</v>
      </c>
    </row>
    <row r="683" spans="1:12" s="159" customFormat="1" ht="11">
      <c r="A683" s="160">
        <v>11</v>
      </c>
      <c r="B683" s="160">
        <v>68273626</v>
      </c>
      <c r="C683" s="160" t="s">
        <v>2099</v>
      </c>
      <c r="D683" s="160" t="s">
        <v>14</v>
      </c>
      <c r="E683" s="160" t="s">
        <v>15</v>
      </c>
      <c r="F683" s="235">
        <v>0.25008799999999998</v>
      </c>
      <c r="G683" s="235">
        <v>-7.4580999999999995E-2</v>
      </c>
      <c r="H683" s="235">
        <v>1.0050999999999999E-2</v>
      </c>
      <c r="I683" s="236">
        <v>4.4399999999999998E-13</v>
      </c>
      <c r="J683" s="238">
        <v>0.252801</v>
      </c>
      <c r="K683" s="160">
        <v>7</v>
      </c>
      <c r="L683" s="160" t="s">
        <v>1810</v>
      </c>
    </row>
    <row r="684" spans="1:12" s="159" customFormat="1" ht="11">
      <c r="A684" s="160">
        <v>11</v>
      </c>
      <c r="B684" s="160">
        <v>68274907</v>
      </c>
      <c r="C684" s="160" t="s">
        <v>2098</v>
      </c>
      <c r="D684" s="160" t="s">
        <v>14</v>
      </c>
      <c r="E684" s="160" t="s">
        <v>20</v>
      </c>
      <c r="F684" s="235">
        <v>0.251245</v>
      </c>
      <c r="G684" s="235">
        <v>-7.4550000000000005E-2</v>
      </c>
      <c r="H684" s="235">
        <v>1.0050999999999999E-2</v>
      </c>
      <c r="I684" s="236">
        <v>4.5299999999999999E-13</v>
      </c>
      <c r="J684" s="238">
        <v>0.25642100000000001</v>
      </c>
      <c r="K684" s="160">
        <v>7</v>
      </c>
      <c r="L684" s="160" t="s">
        <v>1810</v>
      </c>
    </row>
    <row r="685" spans="1:12" s="159" customFormat="1" ht="11">
      <c r="A685" s="160">
        <v>11</v>
      </c>
      <c r="B685" s="160">
        <v>68275851</v>
      </c>
      <c r="C685" s="160" t="s">
        <v>2097</v>
      </c>
      <c r="D685" s="160" t="s">
        <v>20</v>
      </c>
      <c r="E685" s="160" t="s">
        <v>18</v>
      </c>
      <c r="F685" s="235">
        <v>0.33506000000000002</v>
      </c>
      <c r="G685" s="235">
        <v>-6.0850000000000001E-2</v>
      </c>
      <c r="H685" s="235">
        <v>9.2300000000000004E-3</v>
      </c>
      <c r="I685" s="236">
        <v>1.2400000000000001E-10</v>
      </c>
      <c r="J685" s="238">
        <v>0</v>
      </c>
      <c r="K685" s="160">
        <v>7</v>
      </c>
      <c r="L685" s="160" t="s">
        <v>1810</v>
      </c>
    </row>
    <row r="686" spans="1:12" s="159" customFormat="1" ht="11">
      <c r="A686" s="160">
        <v>11</v>
      </c>
      <c r="B686" s="160">
        <v>68275898</v>
      </c>
      <c r="C686" s="160" t="s">
        <v>2096</v>
      </c>
      <c r="D686" s="160" t="s">
        <v>18</v>
      </c>
      <c r="E686" s="160" t="s">
        <v>20</v>
      </c>
      <c r="F686" s="235">
        <v>0.146369</v>
      </c>
      <c r="G686" s="235">
        <v>-7.4722999999999998E-2</v>
      </c>
      <c r="H686" s="235">
        <v>1.2505E-2</v>
      </c>
      <c r="I686" s="236">
        <v>5.4999999999999996E-9</v>
      </c>
      <c r="J686" s="238">
        <v>0.44980500000000001</v>
      </c>
      <c r="K686" s="160">
        <v>7</v>
      </c>
      <c r="L686" s="160" t="s">
        <v>1810</v>
      </c>
    </row>
    <row r="687" spans="1:12" s="159" customFormat="1" ht="11">
      <c r="A687" s="160">
        <v>11</v>
      </c>
      <c r="B687" s="160">
        <v>68278700</v>
      </c>
      <c r="C687" s="160" t="s">
        <v>2095</v>
      </c>
      <c r="D687" s="160" t="s">
        <v>20</v>
      </c>
      <c r="E687" s="160" t="s">
        <v>18</v>
      </c>
      <c r="F687" s="235">
        <v>0.25004199999999999</v>
      </c>
      <c r="G687" s="235">
        <v>-7.5056999999999999E-2</v>
      </c>
      <c r="H687" s="235">
        <v>1.0052E-2</v>
      </c>
      <c r="I687" s="236">
        <v>3.1700000000000001E-13</v>
      </c>
      <c r="J687" s="238">
        <v>0.20541000000000001</v>
      </c>
      <c r="K687" s="160">
        <v>7</v>
      </c>
      <c r="L687" s="160" t="s">
        <v>1810</v>
      </c>
    </row>
    <row r="688" spans="1:12" s="159" customFormat="1" ht="11">
      <c r="A688" s="160">
        <v>11</v>
      </c>
      <c r="B688" s="160">
        <v>68278829</v>
      </c>
      <c r="C688" s="160" t="s">
        <v>2094</v>
      </c>
      <c r="D688" s="160" t="s">
        <v>18</v>
      </c>
      <c r="E688" s="160" t="s">
        <v>20</v>
      </c>
      <c r="F688" s="235">
        <v>0.25006699999999998</v>
      </c>
      <c r="G688" s="235">
        <v>-7.4951000000000004E-2</v>
      </c>
      <c r="H688" s="235">
        <v>1.0054E-2</v>
      </c>
      <c r="I688" s="236">
        <v>3.4499999999999999E-13</v>
      </c>
      <c r="J688" s="238">
        <v>0.21911700000000001</v>
      </c>
      <c r="K688" s="160">
        <v>7</v>
      </c>
      <c r="L688" s="160" t="s">
        <v>1810</v>
      </c>
    </row>
    <row r="689" spans="1:12" s="159" customFormat="1" ht="11">
      <c r="A689" s="160">
        <v>11</v>
      </c>
      <c r="B689" s="160">
        <v>68281494</v>
      </c>
      <c r="C689" s="160" t="s">
        <v>2093</v>
      </c>
      <c r="D689" s="160" t="s">
        <v>14</v>
      </c>
      <c r="E689" s="160" t="s">
        <v>15</v>
      </c>
      <c r="F689" s="235">
        <v>0.262625</v>
      </c>
      <c r="G689" s="235">
        <v>-7.2030999999999998E-2</v>
      </c>
      <c r="H689" s="235">
        <v>9.8619999999999992E-3</v>
      </c>
      <c r="I689" s="236">
        <v>1.0200000000000001E-12</v>
      </c>
      <c r="J689" s="238">
        <v>2.5708999999999999E-2</v>
      </c>
      <c r="K689" s="160">
        <v>7</v>
      </c>
      <c r="L689" s="160" t="s">
        <v>1810</v>
      </c>
    </row>
    <row r="690" spans="1:12" s="159" customFormat="1" ht="11">
      <c r="A690" s="160">
        <v>11</v>
      </c>
      <c r="B690" s="160">
        <v>68282088</v>
      </c>
      <c r="C690" s="160" t="s">
        <v>2092</v>
      </c>
      <c r="D690" s="160" t="s">
        <v>15</v>
      </c>
      <c r="E690" s="160" t="s">
        <v>14</v>
      </c>
      <c r="F690" s="235">
        <v>0.26215100000000002</v>
      </c>
      <c r="G690" s="235">
        <v>-7.2123999999999994E-2</v>
      </c>
      <c r="H690" s="235">
        <v>9.8759999999999994E-3</v>
      </c>
      <c r="I690" s="236">
        <v>1.0300000000000001E-12</v>
      </c>
      <c r="J690" s="238">
        <v>5.182E-3</v>
      </c>
      <c r="K690" s="160">
        <v>7</v>
      </c>
      <c r="L690" s="160" t="s">
        <v>1810</v>
      </c>
    </row>
    <row r="691" spans="1:12" s="159" customFormat="1" ht="11">
      <c r="A691" s="160">
        <v>11</v>
      </c>
      <c r="B691" s="160">
        <v>68282986</v>
      </c>
      <c r="C691" s="160" t="s">
        <v>2091</v>
      </c>
      <c r="D691" s="160" t="s">
        <v>15</v>
      </c>
      <c r="E691" s="160" t="s">
        <v>20</v>
      </c>
      <c r="F691" s="235">
        <v>0.26162600000000003</v>
      </c>
      <c r="G691" s="235">
        <v>-7.1239999999999998E-2</v>
      </c>
      <c r="H691" s="235">
        <v>9.8849999999999997E-3</v>
      </c>
      <c r="I691" s="236">
        <v>2.0199999999999999E-12</v>
      </c>
      <c r="J691" s="238">
        <v>0</v>
      </c>
      <c r="K691" s="160">
        <v>7</v>
      </c>
      <c r="L691" s="160" t="s">
        <v>1810</v>
      </c>
    </row>
    <row r="692" spans="1:12" s="159" customFormat="1" ht="11">
      <c r="A692" s="160">
        <v>11</v>
      </c>
      <c r="B692" s="160">
        <v>68284236</v>
      </c>
      <c r="C692" s="160" t="s">
        <v>2090</v>
      </c>
      <c r="D692" s="160" t="s">
        <v>15</v>
      </c>
      <c r="E692" s="160" t="s">
        <v>14</v>
      </c>
      <c r="F692" s="235">
        <v>0.26255000000000001</v>
      </c>
      <c r="G692" s="235">
        <v>-7.2173000000000001E-2</v>
      </c>
      <c r="H692" s="235">
        <v>9.8600000000000007E-3</v>
      </c>
      <c r="I692" s="236">
        <v>9.1199999999999995E-13</v>
      </c>
      <c r="J692" s="238">
        <v>1.2982E-2</v>
      </c>
      <c r="K692" s="160">
        <v>7</v>
      </c>
      <c r="L692" s="160" t="s">
        <v>1810</v>
      </c>
    </row>
    <row r="693" spans="1:12" s="159" customFormat="1" ht="11">
      <c r="A693" s="160">
        <v>11</v>
      </c>
      <c r="B693" s="160">
        <v>68287447</v>
      </c>
      <c r="C693" s="160" t="s">
        <v>2089</v>
      </c>
      <c r="D693" s="160" t="s">
        <v>14</v>
      </c>
      <c r="E693" s="160" t="s">
        <v>18</v>
      </c>
      <c r="F693" s="235">
        <v>0.250245</v>
      </c>
      <c r="G693" s="235">
        <v>-7.4749999999999997E-2</v>
      </c>
      <c r="H693" s="235">
        <v>1.0045999999999999E-2</v>
      </c>
      <c r="I693" s="236">
        <v>3.8299999999999998E-13</v>
      </c>
      <c r="J693" s="238">
        <v>0.17463600000000001</v>
      </c>
      <c r="K693" s="160">
        <v>7</v>
      </c>
      <c r="L693" s="160" t="s">
        <v>1810</v>
      </c>
    </row>
    <row r="694" spans="1:12" s="159" customFormat="1" ht="11">
      <c r="A694" s="160">
        <v>11</v>
      </c>
      <c r="B694" s="160">
        <v>68288567</v>
      </c>
      <c r="C694" s="160" t="s">
        <v>2088</v>
      </c>
      <c r="D694" s="160" t="s">
        <v>20</v>
      </c>
      <c r="E694" s="160" t="s">
        <v>18</v>
      </c>
      <c r="F694" s="235">
        <v>0.24985099999999999</v>
      </c>
      <c r="G694" s="235">
        <v>-7.4937000000000004E-2</v>
      </c>
      <c r="H694" s="235">
        <v>1.005E-2</v>
      </c>
      <c r="I694" s="236">
        <v>3.43E-13</v>
      </c>
      <c r="J694" s="238">
        <v>0.22384799999999999</v>
      </c>
      <c r="K694" s="160">
        <v>7</v>
      </c>
      <c r="L694" s="160" t="s">
        <v>1810</v>
      </c>
    </row>
    <row r="695" spans="1:12" s="159" customFormat="1" ht="11">
      <c r="A695" s="160">
        <v>11</v>
      </c>
      <c r="B695" s="160">
        <v>68289796</v>
      </c>
      <c r="C695" s="160" t="s">
        <v>2087</v>
      </c>
      <c r="D695" s="160" t="s">
        <v>20</v>
      </c>
      <c r="E695" s="160" t="s">
        <v>18</v>
      </c>
      <c r="F695" s="235">
        <v>0.26275100000000001</v>
      </c>
      <c r="G695" s="235">
        <v>-7.1952000000000002E-2</v>
      </c>
      <c r="H695" s="235">
        <v>9.8580000000000004E-3</v>
      </c>
      <c r="I695" s="236">
        <v>1.05E-12</v>
      </c>
      <c r="J695" s="238">
        <v>1.7263000000000001E-2</v>
      </c>
      <c r="K695" s="160">
        <v>7</v>
      </c>
      <c r="L695" s="160" t="s">
        <v>1810</v>
      </c>
    </row>
    <row r="696" spans="1:12" s="159" customFormat="1" ht="11">
      <c r="A696" s="160">
        <v>11</v>
      </c>
      <c r="B696" s="160">
        <v>68290234</v>
      </c>
      <c r="C696" s="160" t="s">
        <v>2086</v>
      </c>
      <c r="D696" s="160" t="s">
        <v>20</v>
      </c>
      <c r="E696" s="160" t="s">
        <v>15</v>
      </c>
      <c r="F696" s="235">
        <v>0.14618</v>
      </c>
      <c r="G696" s="235">
        <v>-7.5042999999999999E-2</v>
      </c>
      <c r="H696" s="235">
        <v>1.2503E-2</v>
      </c>
      <c r="I696" s="236">
        <v>4.6999999999999999E-9</v>
      </c>
      <c r="J696" s="238">
        <v>0.48816900000000002</v>
      </c>
      <c r="K696" s="160">
        <v>7</v>
      </c>
      <c r="L696" s="160" t="s">
        <v>1810</v>
      </c>
    </row>
    <row r="697" spans="1:12" s="159" customFormat="1" ht="11">
      <c r="A697" s="160">
        <v>11</v>
      </c>
      <c r="B697" s="160">
        <v>68290433</v>
      </c>
      <c r="C697" s="160" t="s">
        <v>2085</v>
      </c>
      <c r="D697" s="160" t="s">
        <v>15</v>
      </c>
      <c r="E697" s="160" t="s">
        <v>14</v>
      </c>
      <c r="F697" s="235">
        <v>0.250357</v>
      </c>
      <c r="G697" s="235">
        <v>-7.4805999999999997E-2</v>
      </c>
      <c r="H697" s="235">
        <v>1.0045999999999999E-2</v>
      </c>
      <c r="I697" s="236">
        <v>3.67E-13</v>
      </c>
      <c r="J697" s="238">
        <v>0.21532699999999999</v>
      </c>
      <c r="K697" s="160">
        <v>7</v>
      </c>
      <c r="L697" s="160" t="s">
        <v>1810</v>
      </c>
    </row>
    <row r="698" spans="1:12" s="159" customFormat="1" ht="11">
      <c r="A698" s="160">
        <v>11</v>
      </c>
      <c r="B698" s="160">
        <v>68291693</v>
      </c>
      <c r="C698" s="160" t="s">
        <v>2084</v>
      </c>
      <c r="D698" s="160" t="s">
        <v>20</v>
      </c>
      <c r="E698" s="160" t="s">
        <v>18</v>
      </c>
      <c r="F698" s="235">
        <v>0.52748399999999995</v>
      </c>
      <c r="G698" s="235">
        <v>-6.0094000000000002E-2</v>
      </c>
      <c r="H698" s="235">
        <v>9.2130000000000007E-3</v>
      </c>
      <c r="I698" s="236">
        <v>1.94E-10</v>
      </c>
      <c r="J698" s="238">
        <v>0</v>
      </c>
      <c r="K698" s="160">
        <v>7</v>
      </c>
      <c r="L698" s="160" t="s">
        <v>1810</v>
      </c>
    </row>
    <row r="699" spans="1:12" s="159" customFormat="1" ht="11">
      <c r="A699" s="160">
        <v>11</v>
      </c>
      <c r="B699" s="160">
        <v>68296832</v>
      </c>
      <c r="C699" s="160" t="s">
        <v>2083</v>
      </c>
      <c r="D699" s="160" t="s">
        <v>18</v>
      </c>
      <c r="E699" s="160" t="s">
        <v>20</v>
      </c>
      <c r="F699" s="235">
        <v>0.25383099999999997</v>
      </c>
      <c r="G699" s="235">
        <v>-0.100799</v>
      </c>
      <c r="H699" s="235">
        <v>1.5706999999999999E-2</v>
      </c>
      <c r="I699" s="236">
        <v>3.7899999999999998E-10</v>
      </c>
      <c r="J699" s="238">
        <v>0</v>
      </c>
      <c r="K699" s="160">
        <v>3</v>
      </c>
      <c r="L699" s="160" t="s">
        <v>2082</v>
      </c>
    </row>
    <row r="700" spans="1:12" s="159" customFormat="1" ht="11">
      <c r="A700" s="160">
        <v>11</v>
      </c>
      <c r="B700" s="160">
        <v>68297636</v>
      </c>
      <c r="C700" s="160" t="s">
        <v>2081</v>
      </c>
      <c r="D700" s="160" t="s">
        <v>20</v>
      </c>
      <c r="E700" s="160" t="s">
        <v>18</v>
      </c>
      <c r="F700" s="235">
        <v>0.24996099999999999</v>
      </c>
      <c r="G700" s="235">
        <v>-7.3788999999999993E-2</v>
      </c>
      <c r="H700" s="235">
        <v>1.005E-2</v>
      </c>
      <c r="I700" s="236">
        <v>7.7700000000000002E-13</v>
      </c>
      <c r="J700" s="238">
        <v>0.229236</v>
      </c>
      <c r="K700" s="160">
        <v>7</v>
      </c>
      <c r="L700" s="160" t="s">
        <v>1810</v>
      </c>
    </row>
    <row r="701" spans="1:12" s="159" customFormat="1" ht="11">
      <c r="A701" s="160">
        <v>11</v>
      </c>
      <c r="B701" s="160">
        <v>68298512</v>
      </c>
      <c r="C701" s="160" t="s">
        <v>2080</v>
      </c>
      <c r="D701" s="160" t="s">
        <v>20</v>
      </c>
      <c r="E701" s="160" t="s">
        <v>14</v>
      </c>
      <c r="F701" s="235">
        <v>0.262708</v>
      </c>
      <c r="G701" s="235">
        <v>-7.1234000000000006E-2</v>
      </c>
      <c r="H701" s="235">
        <v>9.8549999999999992E-3</v>
      </c>
      <c r="I701" s="236">
        <v>1.7300000000000001E-12</v>
      </c>
      <c r="J701" s="238">
        <v>0.120847</v>
      </c>
      <c r="K701" s="160">
        <v>7</v>
      </c>
      <c r="L701" s="160" t="s">
        <v>1810</v>
      </c>
    </row>
    <row r="702" spans="1:12" s="159" customFormat="1" ht="11">
      <c r="A702" s="160">
        <v>11</v>
      </c>
      <c r="B702" s="160">
        <v>68298633</v>
      </c>
      <c r="C702" s="160" t="s">
        <v>2079</v>
      </c>
      <c r="D702" s="160" t="s">
        <v>14</v>
      </c>
      <c r="E702" s="160" t="s">
        <v>20</v>
      </c>
      <c r="F702" s="235">
        <v>0.263266</v>
      </c>
      <c r="G702" s="235">
        <v>-7.0827000000000001E-2</v>
      </c>
      <c r="H702" s="235">
        <v>9.8580000000000004E-3</v>
      </c>
      <c r="I702" s="236">
        <v>2.3499999999999999E-12</v>
      </c>
      <c r="J702" s="238">
        <v>0.10898099999999999</v>
      </c>
      <c r="K702" s="160">
        <v>7</v>
      </c>
      <c r="L702" s="160" t="s">
        <v>1810</v>
      </c>
    </row>
    <row r="703" spans="1:12" s="159" customFormat="1" ht="11">
      <c r="A703" s="160">
        <v>11</v>
      </c>
      <c r="B703" s="160">
        <v>68299360</v>
      </c>
      <c r="C703" s="160" t="s">
        <v>2078</v>
      </c>
      <c r="D703" s="160" t="s">
        <v>18</v>
      </c>
      <c r="E703" s="160" t="s">
        <v>20</v>
      </c>
      <c r="F703" s="235">
        <v>0.25021199999999999</v>
      </c>
      <c r="G703" s="235">
        <v>-7.3909000000000002E-2</v>
      </c>
      <c r="H703" s="235">
        <v>1.0045999999999999E-2</v>
      </c>
      <c r="I703" s="236">
        <v>6.9699999999999996E-13</v>
      </c>
      <c r="J703" s="238">
        <v>0.24080299999999999</v>
      </c>
      <c r="K703" s="160">
        <v>7</v>
      </c>
      <c r="L703" s="160" t="s">
        <v>1810</v>
      </c>
    </row>
    <row r="704" spans="1:12" s="159" customFormat="1" ht="11">
      <c r="A704" s="160">
        <v>11</v>
      </c>
      <c r="B704" s="160">
        <v>68300076</v>
      </c>
      <c r="C704" s="160" t="s">
        <v>2077</v>
      </c>
      <c r="D704" s="160" t="s">
        <v>14</v>
      </c>
      <c r="E704" s="160" t="s">
        <v>20</v>
      </c>
      <c r="F704" s="235">
        <v>0.25021599999999999</v>
      </c>
      <c r="G704" s="235">
        <v>-7.3889999999999997E-2</v>
      </c>
      <c r="H704" s="235">
        <v>1.0044000000000001E-2</v>
      </c>
      <c r="I704" s="236">
        <v>7.0100000000000004E-13</v>
      </c>
      <c r="J704" s="238">
        <v>0.23955799999999999</v>
      </c>
      <c r="K704" s="160">
        <v>7</v>
      </c>
      <c r="L704" s="160" t="s">
        <v>1810</v>
      </c>
    </row>
    <row r="705" spans="1:12" s="159" customFormat="1" ht="11">
      <c r="A705" s="160">
        <v>11</v>
      </c>
      <c r="B705" s="160">
        <v>68300822</v>
      </c>
      <c r="C705" s="160" t="s">
        <v>2076</v>
      </c>
      <c r="D705" s="160" t="s">
        <v>20</v>
      </c>
      <c r="E705" s="160" t="s">
        <v>14</v>
      </c>
      <c r="F705" s="235">
        <v>0.331229</v>
      </c>
      <c r="G705" s="235">
        <v>-6.1723E-2</v>
      </c>
      <c r="H705" s="235">
        <v>9.2320000000000006E-3</v>
      </c>
      <c r="I705" s="236">
        <v>6.8100000000000003E-11</v>
      </c>
      <c r="J705" s="238">
        <v>0</v>
      </c>
      <c r="K705" s="160">
        <v>7</v>
      </c>
      <c r="L705" s="160" t="s">
        <v>1810</v>
      </c>
    </row>
    <row r="706" spans="1:12" s="159" customFormat="1" ht="11">
      <c r="A706" s="160">
        <v>11</v>
      </c>
      <c r="B706" s="160">
        <v>68300955</v>
      </c>
      <c r="C706" s="160" t="s">
        <v>2075</v>
      </c>
      <c r="D706" s="160" t="s">
        <v>14</v>
      </c>
      <c r="E706" s="160" t="s">
        <v>15</v>
      </c>
      <c r="F706" s="235">
        <v>0.25028600000000001</v>
      </c>
      <c r="G706" s="235">
        <v>-7.3859999999999995E-2</v>
      </c>
      <c r="H706" s="235">
        <v>1.0044000000000001E-2</v>
      </c>
      <c r="I706" s="236">
        <v>7.1399999999999999E-13</v>
      </c>
      <c r="J706" s="238">
        <v>0.24122199999999999</v>
      </c>
      <c r="K706" s="160">
        <v>7</v>
      </c>
      <c r="L706" s="160" t="s">
        <v>1810</v>
      </c>
    </row>
    <row r="707" spans="1:12" s="159" customFormat="1" ht="11">
      <c r="A707" s="160">
        <v>11</v>
      </c>
      <c r="B707" s="160">
        <v>68302101</v>
      </c>
      <c r="C707" s="160" t="s">
        <v>2074</v>
      </c>
      <c r="D707" s="160" t="s">
        <v>20</v>
      </c>
      <c r="E707" s="160" t="s">
        <v>18</v>
      </c>
      <c r="F707" s="235">
        <v>0.52765899999999999</v>
      </c>
      <c r="G707" s="235">
        <v>-5.9790999999999997E-2</v>
      </c>
      <c r="H707" s="235">
        <v>9.2110000000000004E-3</v>
      </c>
      <c r="I707" s="236">
        <v>2.3700000000000001E-10</v>
      </c>
      <c r="J707" s="238">
        <v>0</v>
      </c>
      <c r="K707" s="160">
        <v>7</v>
      </c>
      <c r="L707" s="160" t="s">
        <v>1810</v>
      </c>
    </row>
    <row r="708" spans="1:12" s="159" customFormat="1" ht="11">
      <c r="A708" s="160">
        <v>11</v>
      </c>
      <c r="B708" s="160">
        <v>68302538</v>
      </c>
      <c r="C708" s="160" t="s">
        <v>2073</v>
      </c>
      <c r="D708" s="160" t="s">
        <v>20</v>
      </c>
      <c r="E708" s="160" t="s">
        <v>18</v>
      </c>
      <c r="F708" s="235">
        <v>0.25033300000000003</v>
      </c>
      <c r="G708" s="235">
        <v>-7.3960999999999999E-2</v>
      </c>
      <c r="H708" s="235">
        <v>1.0045E-2</v>
      </c>
      <c r="I708" s="236">
        <v>6.6999999999999997E-13</v>
      </c>
      <c r="J708" s="238">
        <v>0.22783700000000001</v>
      </c>
      <c r="K708" s="160">
        <v>7</v>
      </c>
      <c r="L708" s="160" t="s">
        <v>1810</v>
      </c>
    </row>
    <row r="709" spans="1:12" s="159" customFormat="1" ht="11">
      <c r="A709" s="160">
        <v>11</v>
      </c>
      <c r="B709" s="160">
        <v>68302846</v>
      </c>
      <c r="C709" s="160" t="s">
        <v>2072</v>
      </c>
      <c r="D709" s="160" t="s">
        <v>15</v>
      </c>
      <c r="E709" s="160" t="s">
        <v>20</v>
      </c>
      <c r="F709" s="235">
        <v>0.26336500000000002</v>
      </c>
      <c r="G709" s="235">
        <v>-7.0512000000000005E-2</v>
      </c>
      <c r="H709" s="235">
        <v>9.8530000000000006E-3</v>
      </c>
      <c r="I709" s="236">
        <v>2.8700000000000001E-12</v>
      </c>
      <c r="J709" s="238">
        <v>0.118978</v>
      </c>
      <c r="K709" s="160">
        <v>7</v>
      </c>
      <c r="L709" s="160" t="s">
        <v>1810</v>
      </c>
    </row>
    <row r="710" spans="1:12" s="159" customFormat="1" ht="11">
      <c r="A710" s="160">
        <v>11</v>
      </c>
      <c r="B710" s="160">
        <v>68303629</v>
      </c>
      <c r="C710" s="160" t="s">
        <v>2071</v>
      </c>
      <c r="D710" s="160" t="s">
        <v>15</v>
      </c>
      <c r="E710" s="160" t="s">
        <v>14</v>
      </c>
      <c r="F710" s="235">
        <v>0.26320900000000003</v>
      </c>
      <c r="G710" s="235">
        <v>-7.1008000000000002E-2</v>
      </c>
      <c r="H710" s="235">
        <v>9.8440000000000003E-3</v>
      </c>
      <c r="I710" s="236">
        <v>1.9300000000000001E-12</v>
      </c>
      <c r="J710" s="238">
        <v>6.6715999999999998E-2</v>
      </c>
      <c r="K710" s="160">
        <v>7</v>
      </c>
      <c r="L710" s="160" t="s">
        <v>1810</v>
      </c>
    </row>
    <row r="711" spans="1:12" s="159" customFormat="1" ht="11">
      <c r="A711" s="160">
        <v>11</v>
      </c>
      <c r="B711" s="160">
        <v>68303980</v>
      </c>
      <c r="C711" s="160" t="s">
        <v>2070</v>
      </c>
      <c r="D711" s="160" t="s">
        <v>20</v>
      </c>
      <c r="E711" s="160" t="s">
        <v>18</v>
      </c>
      <c r="F711" s="235">
        <v>0.52689699999999995</v>
      </c>
      <c r="G711" s="235">
        <v>-6.0475000000000001E-2</v>
      </c>
      <c r="H711" s="235">
        <v>9.2079999999999992E-3</v>
      </c>
      <c r="I711" s="236">
        <v>1.4600000000000001E-10</v>
      </c>
      <c r="J711" s="238">
        <v>0</v>
      </c>
      <c r="K711" s="160">
        <v>7</v>
      </c>
      <c r="L711" s="160" t="s">
        <v>1810</v>
      </c>
    </row>
    <row r="712" spans="1:12" s="159" customFormat="1" ht="11">
      <c r="A712" s="160">
        <v>11</v>
      </c>
      <c r="B712" s="160">
        <v>68305494</v>
      </c>
      <c r="C712" s="160" t="s">
        <v>1276</v>
      </c>
      <c r="D712" s="160" t="s">
        <v>14</v>
      </c>
      <c r="E712" s="160" t="s">
        <v>15</v>
      </c>
      <c r="F712" s="235">
        <v>0.26212099999999999</v>
      </c>
      <c r="G712" s="235">
        <v>-7.3790999999999995E-2</v>
      </c>
      <c r="H712" s="235">
        <v>9.8689999999999993E-3</v>
      </c>
      <c r="I712" s="236">
        <v>2.4099999999999998E-13</v>
      </c>
      <c r="J712" s="238">
        <v>0</v>
      </c>
      <c r="K712" s="160">
        <v>8</v>
      </c>
      <c r="L712" s="160" t="s">
        <v>8264</v>
      </c>
    </row>
    <row r="713" spans="1:12" s="159" customFormat="1" ht="11">
      <c r="A713" s="160">
        <v>11</v>
      </c>
      <c r="B713" s="160">
        <v>68307525</v>
      </c>
      <c r="C713" s="160" t="s">
        <v>2068</v>
      </c>
      <c r="D713" s="160" t="s">
        <v>20</v>
      </c>
      <c r="E713" s="160" t="s">
        <v>18</v>
      </c>
      <c r="F713" s="235">
        <v>0.25021900000000002</v>
      </c>
      <c r="G713" s="235">
        <v>-7.3914999999999995E-2</v>
      </c>
      <c r="H713" s="235">
        <v>1.0045999999999999E-2</v>
      </c>
      <c r="I713" s="236">
        <v>6.9699999999999996E-13</v>
      </c>
      <c r="J713" s="238">
        <v>0.23819199999999999</v>
      </c>
      <c r="K713" s="160">
        <v>7</v>
      </c>
      <c r="L713" s="160" t="s">
        <v>1810</v>
      </c>
    </row>
    <row r="714" spans="1:12" s="159" customFormat="1" ht="11">
      <c r="A714" s="160">
        <v>11</v>
      </c>
      <c r="B714" s="160">
        <v>68307758</v>
      </c>
      <c r="C714" s="160" t="s">
        <v>2067</v>
      </c>
      <c r="D714" s="160" t="s">
        <v>15</v>
      </c>
      <c r="E714" s="160" t="s">
        <v>18</v>
      </c>
      <c r="F714" s="235">
        <v>0.249615</v>
      </c>
      <c r="G714" s="235">
        <v>-7.4109999999999995E-2</v>
      </c>
      <c r="H714" s="235">
        <v>1.0057999999999999E-2</v>
      </c>
      <c r="I714" s="236">
        <v>6.4399999999999998E-13</v>
      </c>
      <c r="J714" s="238">
        <v>0.25167099999999998</v>
      </c>
      <c r="K714" s="160">
        <v>7</v>
      </c>
      <c r="L714" s="160" t="s">
        <v>1810</v>
      </c>
    </row>
    <row r="715" spans="1:12" s="159" customFormat="1" ht="11">
      <c r="A715" s="160">
        <v>11</v>
      </c>
      <c r="B715" s="160">
        <v>68308324</v>
      </c>
      <c r="C715" s="160" t="s">
        <v>2066</v>
      </c>
      <c r="D715" s="160" t="s">
        <v>18</v>
      </c>
      <c r="E715" s="160" t="s">
        <v>20</v>
      </c>
      <c r="F715" s="235">
        <v>0.26300400000000002</v>
      </c>
      <c r="G715" s="235">
        <v>-7.1867E-2</v>
      </c>
      <c r="H715" s="235">
        <v>9.8530000000000006E-3</v>
      </c>
      <c r="I715" s="236">
        <v>1.09E-12</v>
      </c>
      <c r="J715" s="238">
        <v>0.107679</v>
      </c>
      <c r="K715" s="160">
        <v>7</v>
      </c>
      <c r="L715" s="160" t="s">
        <v>1810</v>
      </c>
    </row>
    <row r="716" spans="1:12" s="159" customFormat="1" ht="11">
      <c r="A716" s="160">
        <v>11</v>
      </c>
      <c r="B716" s="160">
        <v>68308530</v>
      </c>
      <c r="C716" s="160" t="s">
        <v>2065</v>
      </c>
      <c r="D716" s="160" t="s">
        <v>18</v>
      </c>
      <c r="E716" s="160" t="s">
        <v>20</v>
      </c>
      <c r="F716" s="235">
        <v>0.26282800000000001</v>
      </c>
      <c r="G716" s="235">
        <v>-7.0888000000000007E-2</v>
      </c>
      <c r="H716" s="235">
        <v>9.8619999999999992E-3</v>
      </c>
      <c r="I716" s="236">
        <v>2.2999999999999999E-12</v>
      </c>
      <c r="J716" s="238">
        <v>0.133489</v>
      </c>
      <c r="K716" s="160">
        <v>7</v>
      </c>
      <c r="L716" s="160" t="s">
        <v>1810</v>
      </c>
    </row>
    <row r="717" spans="1:12" s="159" customFormat="1" ht="11">
      <c r="A717" s="160">
        <v>11</v>
      </c>
      <c r="B717" s="160">
        <v>68308840</v>
      </c>
      <c r="C717" s="160" t="s">
        <v>2064</v>
      </c>
      <c r="D717" s="160" t="s">
        <v>14</v>
      </c>
      <c r="E717" s="160" t="s">
        <v>18</v>
      </c>
      <c r="F717" s="235">
        <v>0.25014500000000001</v>
      </c>
      <c r="G717" s="235">
        <v>-7.3708999999999997E-2</v>
      </c>
      <c r="H717" s="235">
        <v>1.0044000000000001E-2</v>
      </c>
      <c r="I717" s="236">
        <v>7.9800000000000003E-13</v>
      </c>
      <c r="J717" s="238">
        <v>0.24802199999999999</v>
      </c>
      <c r="K717" s="160">
        <v>7</v>
      </c>
      <c r="L717" s="160" t="s">
        <v>1810</v>
      </c>
    </row>
    <row r="718" spans="1:12" s="159" customFormat="1" ht="11">
      <c r="A718" s="160">
        <v>11</v>
      </c>
      <c r="B718" s="160">
        <v>68309108</v>
      </c>
      <c r="C718" s="160" t="s">
        <v>2063</v>
      </c>
      <c r="D718" s="160" t="s">
        <v>20</v>
      </c>
      <c r="E718" s="160" t="s">
        <v>15</v>
      </c>
      <c r="F718" s="235">
        <v>0.26266400000000001</v>
      </c>
      <c r="G718" s="235">
        <v>-7.0532999999999998E-2</v>
      </c>
      <c r="H718" s="235">
        <v>9.8320000000000005E-3</v>
      </c>
      <c r="I718" s="236">
        <v>2.5499999999999998E-12</v>
      </c>
      <c r="J718" s="238">
        <v>0.14693400000000001</v>
      </c>
      <c r="K718" s="160">
        <v>7</v>
      </c>
      <c r="L718" s="160" t="s">
        <v>1810</v>
      </c>
    </row>
    <row r="719" spans="1:12" s="159" customFormat="1" ht="11">
      <c r="A719" s="160">
        <v>11</v>
      </c>
      <c r="B719" s="160">
        <v>68309140</v>
      </c>
      <c r="C719" s="160" t="s">
        <v>2062</v>
      </c>
      <c r="D719" s="160" t="s">
        <v>15</v>
      </c>
      <c r="E719" s="160" t="s">
        <v>14</v>
      </c>
      <c r="F719" s="235">
        <v>0.26267299999999999</v>
      </c>
      <c r="G719" s="235">
        <v>-7.0806999999999995E-2</v>
      </c>
      <c r="H719" s="235">
        <v>9.8580000000000004E-3</v>
      </c>
      <c r="I719" s="236">
        <v>2.3900000000000001E-12</v>
      </c>
      <c r="J719" s="238">
        <v>0.117711</v>
      </c>
      <c r="K719" s="160">
        <v>7</v>
      </c>
      <c r="L719" s="160" t="s">
        <v>1810</v>
      </c>
    </row>
    <row r="720" spans="1:12" s="159" customFormat="1" ht="11">
      <c r="A720" s="160">
        <v>11</v>
      </c>
      <c r="B720" s="160">
        <v>68309670</v>
      </c>
      <c r="C720" s="160" t="s">
        <v>2061</v>
      </c>
      <c r="D720" s="160" t="s">
        <v>14</v>
      </c>
      <c r="E720" s="160" t="s">
        <v>20</v>
      </c>
      <c r="F720" s="235">
        <v>0.24879999999999999</v>
      </c>
      <c r="G720" s="235">
        <v>-7.3982999999999993E-2</v>
      </c>
      <c r="H720" s="235">
        <v>1.0073E-2</v>
      </c>
      <c r="I720" s="236">
        <v>7.6399999999999998E-13</v>
      </c>
      <c r="J720" s="238">
        <v>0.28909899999999999</v>
      </c>
      <c r="K720" s="160">
        <v>7</v>
      </c>
      <c r="L720" s="160" t="s">
        <v>1810</v>
      </c>
    </row>
    <row r="721" spans="1:12" s="159" customFormat="1" ht="11">
      <c r="A721" s="160">
        <v>11</v>
      </c>
      <c r="B721" s="160">
        <v>68309680</v>
      </c>
      <c r="C721" s="160" t="s">
        <v>2060</v>
      </c>
      <c r="D721" s="160" t="s">
        <v>15</v>
      </c>
      <c r="E721" s="160" t="s">
        <v>14</v>
      </c>
      <c r="F721" s="235">
        <v>0.52892399999999995</v>
      </c>
      <c r="G721" s="235">
        <v>-6.2317999999999998E-2</v>
      </c>
      <c r="H721" s="235">
        <v>9.2519999999999998E-3</v>
      </c>
      <c r="I721" s="236">
        <v>4.9399999999999999E-11</v>
      </c>
      <c r="J721" s="238">
        <v>0</v>
      </c>
      <c r="K721" s="160">
        <v>7</v>
      </c>
      <c r="L721" s="160" t="s">
        <v>1810</v>
      </c>
    </row>
    <row r="722" spans="1:12" s="159" customFormat="1" ht="11">
      <c r="A722" s="160">
        <v>11</v>
      </c>
      <c r="B722" s="160">
        <v>68312645</v>
      </c>
      <c r="C722" s="160" t="s">
        <v>1276</v>
      </c>
      <c r="D722" s="160" t="s">
        <v>18</v>
      </c>
      <c r="E722" s="160" t="s">
        <v>20</v>
      </c>
      <c r="F722" s="235">
        <v>0.527563</v>
      </c>
      <c r="G722" s="235">
        <v>-6.3678999999999999E-2</v>
      </c>
      <c r="H722" s="235">
        <v>9.2530000000000008E-3</v>
      </c>
      <c r="I722" s="236">
        <v>1.5700000000000001E-11</v>
      </c>
      <c r="J722" s="238">
        <v>0</v>
      </c>
      <c r="K722" s="160">
        <v>8</v>
      </c>
      <c r="L722" s="160" t="s">
        <v>8264</v>
      </c>
    </row>
    <row r="723" spans="1:12" s="159" customFormat="1" ht="11">
      <c r="A723" s="160">
        <v>11</v>
      </c>
      <c r="B723" s="160">
        <v>68313180</v>
      </c>
      <c r="C723" s="160" t="s">
        <v>2058</v>
      </c>
      <c r="D723" s="160" t="s">
        <v>18</v>
      </c>
      <c r="E723" s="160" t="s">
        <v>20</v>
      </c>
      <c r="F723" s="235">
        <v>0.25024200000000002</v>
      </c>
      <c r="G723" s="235">
        <v>-7.3671E-2</v>
      </c>
      <c r="H723" s="235">
        <v>1.0045E-2</v>
      </c>
      <c r="I723" s="236">
        <v>8.2200000000000003E-13</v>
      </c>
      <c r="J723" s="238">
        <v>0.246446</v>
      </c>
      <c r="K723" s="160">
        <v>7</v>
      </c>
      <c r="L723" s="160" t="s">
        <v>1810</v>
      </c>
    </row>
    <row r="724" spans="1:12" s="159" customFormat="1" ht="11">
      <c r="A724" s="160">
        <v>11</v>
      </c>
      <c r="B724" s="160">
        <v>68314980</v>
      </c>
      <c r="C724" s="160" t="s">
        <v>2057</v>
      </c>
      <c r="D724" s="160" t="s">
        <v>14</v>
      </c>
      <c r="E724" s="160" t="s">
        <v>15</v>
      </c>
      <c r="F724" s="235">
        <v>0.25032799999999999</v>
      </c>
      <c r="G724" s="235">
        <v>-7.4481000000000006E-2</v>
      </c>
      <c r="H724" s="235">
        <v>1.0047E-2</v>
      </c>
      <c r="I724" s="236">
        <v>4.6800000000000003E-13</v>
      </c>
      <c r="J724" s="238">
        <v>0.27788499999999999</v>
      </c>
      <c r="K724" s="160">
        <v>7</v>
      </c>
      <c r="L724" s="160" t="s">
        <v>1810</v>
      </c>
    </row>
    <row r="725" spans="1:12" s="159" customFormat="1" ht="11">
      <c r="A725" s="160">
        <v>11</v>
      </c>
      <c r="B725" s="160">
        <v>68316401</v>
      </c>
      <c r="C725" s="160" t="s">
        <v>2056</v>
      </c>
      <c r="D725" s="160" t="s">
        <v>14</v>
      </c>
      <c r="E725" s="160" t="s">
        <v>15</v>
      </c>
      <c r="F725" s="235">
        <v>0.25040400000000002</v>
      </c>
      <c r="G725" s="235">
        <v>-7.3895000000000002E-2</v>
      </c>
      <c r="H725" s="235">
        <v>1.0045E-2</v>
      </c>
      <c r="I725" s="236">
        <v>7.0200000000000004E-13</v>
      </c>
      <c r="J725" s="238">
        <v>0.24946299999999999</v>
      </c>
      <c r="K725" s="160">
        <v>7</v>
      </c>
      <c r="L725" s="160" t="s">
        <v>1810</v>
      </c>
    </row>
    <row r="726" spans="1:12" s="159" customFormat="1" ht="11">
      <c r="A726" s="160">
        <v>11</v>
      </c>
      <c r="B726" s="160">
        <v>68316772</v>
      </c>
      <c r="C726" s="160" t="s">
        <v>2055</v>
      </c>
      <c r="D726" s="160" t="s">
        <v>18</v>
      </c>
      <c r="E726" s="160" t="s">
        <v>20</v>
      </c>
      <c r="F726" s="235">
        <v>0.25019799999999998</v>
      </c>
      <c r="G726" s="235">
        <v>-7.3712E-2</v>
      </c>
      <c r="H726" s="235">
        <v>1.0045999999999999E-2</v>
      </c>
      <c r="I726" s="236">
        <v>8.0100000000000002E-13</v>
      </c>
      <c r="J726" s="238">
        <v>0.24646599999999999</v>
      </c>
      <c r="K726" s="160">
        <v>7</v>
      </c>
      <c r="L726" s="160" t="s">
        <v>1810</v>
      </c>
    </row>
    <row r="727" spans="1:12" s="159" customFormat="1" ht="11">
      <c r="A727" s="160">
        <v>11</v>
      </c>
      <c r="B727" s="160">
        <v>68317860</v>
      </c>
      <c r="C727" s="160" t="s">
        <v>2054</v>
      </c>
      <c r="D727" s="160" t="s">
        <v>15</v>
      </c>
      <c r="E727" s="160" t="s">
        <v>20</v>
      </c>
      <c r="F727" s="235">
        <v>0.26238499999999998</v>
      </c>
      <c r="G727" s="235">
        <v>-7.1439000000000002E-2</v>
      </c>
      <c r="H727" s="235">
        <v>9.861E-3</v>
      </c>
      <c r="I727" s="236">
        <v>1.5500000000000001E-12</v>
      </c>
      <c r="J727" s="238">
        <v>0.14638499999999999</v>
      </c>
      <c r="K727" s="160">
        <v>7</v>
      </c>
      <c r="L727" s="160" t="s">
        <v>1810</v>
      </c>
    </row>
    <row r="728" spans="1:12" s="159" customFormat="1" ht="11">
      <c r="A728" s="160">
        <v>11</v>
      </c>
      <c r="B728" s="160">
        <v>68319489</v>
      </c>
      <c r="C728" s="160" t="s">
        <v>2053</v>
      </c>
      <c r="D728" s="160" t="s">
        <v>18</v>
      </c>
      <c r="E728" s="160" t="s">
        <v>20</v>
      </c>
      <c r="F728" s="235">
        <v>0.25038100000000002</v>
      </c>
      <c r="G728" s="235">
        <v>-7.3868000000000003E-2</v>
      </c>
      <c r="H728" s="235">
        <v>1.0045E-2</v>
      </c>
      <c r="I728" s="236">
        <v>7.1499999999999998E-13</v>
      </c>
      <c r="J728" s="238">
        <v>0.28284500000000001</v>
      </c>
      <c r="K728" s="160">
        <v>7</v>
      </c>
      <c r="L728" s="160" t="s">
        <v>1810</v>
      </c>
    </row>
    <row r="729" spans="1:12" s="159" customFormat="1" ht="11">
      <c r="A729" s="160">
        <v>11</v>
      </c>
      <c r="B729" s="160">
        <v>68322767</v>
      </c>
      <c r="C729" s="160" t="s">
        <v>2052</v>
      </c>
      <c r="D729" s="160" t="s">
        <v>14</v>
      </c>
      <c r="E729" s="160" t="s">
        <v>18</v>
      </c>
      <c r="F729" s="235">
        <v>0.25014500000000001</v>
      </c>
      <c r="G729" s="235">
        <v>-7.3681999999999997E-2</v>
      </c>
      <c r="H729" s="235">
        <v>1.0047E-2</v>
      </c>
      <c r="I729" s="236">
        <v>8.2300000000000003E-13</v>
      </c>
      <c r="J729" s="238">
        <v>0.27185599999999999</v>
      </c>
      <c r="K729" s="160">
        <v>7</v>
      </c>
      <c r="L729" s="160" t="s">
        <v>1810</v>
      </c>
    </row>
    <row r="730" spans="1:12" s="159" customFormat="1" ht="11">
      <c r="A730" s="160">
        <v>11</v>
      </c>
      <c r="B730" s="160">
        <v>68326236</v>
      </c>
      <c r="C730" s="160" t="s">
        <v>1276</v>
      </c>
      <c r="D730" s="160" t="s">
        <v>14</v>
      </c>
      <c r="E730" s="160" t="s">
        <v>15</v>
      </c>
      <c r="F730" s="235">
        <v>0.26205400000000001</v>
      </c>
      <c r="G730" s="235">
        <v>-7.3872999999999994E-2</v>
      </c>
      <c r="H730" s="235">
        <v>9.8820000000000002E-3</v>
      </c>
      <c r="I730" s="236">
        <v>2.4300000000000002E-13</v>
      </c>
      <c r="J730" s="238">
        <v>0</v>
      </c>
      <c r="K730" s="160">
        <v>8</v>
      </c>
      <c r="L730" s="160" t="s">
        <v>8264</v>
      </c>
    </row>
    <row r="731" spans="1:12" s="159" customFormat="1" ht="11">
      <c r="A731" s="160">
        <v>11</v>
      </c>
      <c r="B731" s="160">
        <v>68327279</v>
      </c>
      <c r="C731" s="160" t="s">
        <v>2050</v>
      </c>
      <c r="D731" s="160" t="s">
        <v>20</v>
      </c>
      <c r="E731" s="160" t="s">
        <v>18</v>
      </c>
      <c r="F731" s="235">
        <v>0.14491599999999999</v>
      </c>
      <c r="G731" s="235">
        <v>-8.3374000000000004E-2</v>
      </c>
      <c r="H731" s="235">
        <v>1.3801000000000001E-2</v>
      </c>
      <c r="I731" s="236">
        <v>3.7399999999999999E-9</v>
      </c>
      <c r="J731" s="238">
        <v>0.56529700000000005</v>
      </c>
      <c r="K731" s="160">
        <v>7</v>
      </c>
      <c r="L731" s="160" t="s">
        <v>1810</v>
      </c>
    </row>
    <row r="732" spans="1:12" s="159" customFormat="1" ht="11">
      <c r="A732" s="160">
        <v>11</v>
      </c>
      <c r="B732" s="160">
        <v>68327282</v>
      </c>
      <c r="C732" s="160" t="s">
        <v>2049</v>
      </c>
      <c r="D732" s="160" t="s">
        <v>20</v>
      </c>
      <c r="E732" s="160" t="s">
        <v>18</v>
      </c>
      <c r="F732" s="235">
        <v>0.14182600000000001</v>
      </c>
      <c r="G732" s="235">
        <v>-8.8929999999999995E-2</v>
      </c>
      <c r="H732" s="235">
        <v>1.3962E-2</v>
      </c>
      <c r="I732" s="236">
        <v>5.1099999999999999E-10</v>
      </c>
      <c r="J732" s="238">
        <v>0.47061599999999998</v>
      </c>
      <c r="K732" s="160">
        <v>7</v>
      </c>
      <c r="L732" s="160" t="s">
        <v>1810</v>
      </c>
    </row>
    <row r="733" spans="1:12" s="159" customFormat="1" ht="11">
      <c r="A733" s="160">
        <v>11</v>
      </c>
      <c r="B733" s="160">
        <v>68327399</v>
      </c>
      <c r="C733" s="160" t="s">
        <v>8277</v>
      </c>
      <c r="D733" s="160" t="s">
        <v>15</v>
      </c>
      <c r="E733" s="160" t="s">
        <v>14</v>
      </c>
      <c r="F733" s="235">
        <v>0.46807300000000002</v>
      </c>
      <c r="G733" s="235">
        <v>-6.2252000000000002E-2</v>
      </c>
      <c r="H733" s="235">
        <v>1.0475E-2</v>
      </c>
      <c r="I733" s="236">
        <v>6.6400000000000002E-9</v>
      </c>
      <c r="J733" s="238">
        <v>0.112745</v>
      </c>
      <c r="K733" s="160">
        <v>7</v>
      </c>
      <c r="L733" s="160" t="s">
        <v>1810</v>
      </c>
    </row>
    <row r="734" spans="1:12" s="159" customFormat="1" ht="11">
      <c r="A734" s="160">
        <v>11</v>
      </c>
      <c r="B734" s="160">
        <v>68328283</v>
      </c>
      <c r="C734" s="160" t="s">
        <v>2047</v>
      </c>
      <c r="D734" s="160" t="s">
        <v>14</v>
      </c>
      <c r="E734" s="160" t="s">
        <v>15</v>
      </c>
      <c r="F734" s="235">
        <v>0.25013600000000002</v>
      </c>
      <c r="G734" s="235">
        <v>-7.4523000000000006E-2</v>
      </c>
      <c r="H734" s="235">
        <v>1.0045999999999999E-2</v>
      </c>
      <c r="I734" s="236">
        <v>4.51E-13</v>
      </c>
      <c r="J734" s="238">
        <v>0.20929200000000001</v>
      </c>
      <c r="K734" s="160">
        <v>7</v>
      </c>
      <c r="L734" s="160" t="s">
        <v>1810</v>
      </c>
    </row>
    <row r="735" spans="1:12" s="159" customFormat="1" ht="11">
      <c r="A735" s="160">
        <v>11</v>
      </c>
      <c r="B735" s="160">
        <v>68328870</v>
      </c>
      <c r="C735" s="160" t="s">
        <v>2046</v>
      </c>
      <c r="D735" s="160" t="s">
        <v>18</v>
      </c>
      <c r="E735" s="160" t="s">
        <v>20</v>
      </c>
      <c r="F735" s="235">
        <v>0.25004900000000002</v>
      </c>
      <c r="G735" s="235">
        <v>-7.3791999999999996E-2</v>
      </c>
      <c r="H735" s="235">
        <v>1.0050999999999999E-2</v>
      </c>
      <c r="I735" s="236">
        <v>7.8000000000000001E-13</v>
      </c>
      <c r="J735" s="238">
        <v>0.28047699999999998</v>
      </c>
      <c r="K735" s="160">
        <v>7</v>
      </c>
      <c r="L735" s="160" t="s">
        <v>1810</v>
      </c>
    </row>
    <row r="736" spans="1:12" s="159" customFormat="1" ht="11">
      <c r="A736" s="160">
        <v>11</v>
      </c>
      <c r="B736" s="160">
        <v>68329474</v>
      </c>
      <c r="C736" s="160" t="s">
        <v>2045</v>
      </c>
      <c r="D736" s="160" t="s">
        <v>15</v>
      </c>
      <c r="E736" s="160" t="s">
        <v>14</v>
      </c>
      <c r="F736" s="235">
        <v>0.26293</v>
      </c>
      <c r="G736" s="235">
        <v>-7.1341000000000002E-2</v>
      </c>
      <c r="H736" s="235">
        <v>9.8530000000000006E-3</v>
      </c>
      <c r="I736" s="236">
        <v>1.6E-12</v>
      </c>
      <c r="J736" s="238">
        <v>8.7684999999999999E-2</v>
      </c>
      <c r="K736" s="160">
        <v>7</v>
      </c>
      <c r="L736" s="160" t="s">
        <v>1810</v>
      </c>
    </row>
    <row r="737" spans="1:12" s="159" customFormat="1" ht="11">
      <c r="A737" s="160">
        <v>11</v>
      </c>
      <c r="B737" s="160">
        <v>68331154</v>
      </c>
      <c r="C737" s="160" t="s">
        <v>2044</v>
      </c>
      <c r="D737" s="160" t="s">
        <v>15</v>
      </c>
      <c r="E737" s="160" t="s">
        <v>14</v>
      </c>
      <c r="F737" s="235">
        <v>0.52790099999999995</v>
      </c>
      <c r="G737" s="235">
        <v>-6.0450999999999998E-2</v>
      </c>
      <c r="H737" s="235">
        <v>9.1999999999999998E-3</v>
      </c>
      <c r="I737" s="236">
        <v>1.43E-10</v>
      </c>
      <c r="J737" s="238">
        <v>0</v>
      </c>
      <c r="K737" s="160">
        <v>7</v>
      </c>
      <c r="L737" s="160" t="s">
        <v>1810</v>
      </c>
    </row>
    <row r="738" spans="1:12" s="159" customFormat="1" ht="11">
      <c r="A738" s="160">
        <v>11</v>
      </c>
      <c r="B738" s="160">
        <v>68331715</v>
      </c>
      <c r="C738" s="160" t="s">
        <v>1276</v>
      </c>
      <c r="D738" s="160" t="s">
        <v>15</v>
      </c>
      <c r="E738" s="160" t="s">
        <v>20</v>
      </c>
      <c r="F738" s="235">
        <v>0.52706500000000001</v>
      </c>
      <c r="G738" s="235">
        <v>-6.1076999999999999E-2</v>
      </c>
      <c r="H738" s="235">
        <v>9.2169999999999995E-3</v>
      </c>
      <c r="I738" s="236">
        <v>8.5399999999999997E-11</v>
      </c>
      <c r="J738" s="238">
        <v>0</v>
      </c>
      <c r="K738" s="160">
        <v>8</v>
      </c>
      <c r="L738" s="160" t="s">
        <v>8264</v>
      </c>
    </row>
    <row r="739" spans="1:12" s="159" customFormat="1" ht="11">
      <c r="A739" s="160">
        <v>11</v>
      </c>
      <c r="B739" s="160">
        <v>68332093</v>
      </c>
      <c r="C739" s="160" t="s">
        <v>2042</v>
      </c>
      <c r="D739" s="160" t="s">
        <v>15</v>
      </c>
      <c r="E739" s="160" t="s">
        <v>14</v>
      </c>
      <c r="F739" s="235">
        <v>0.25032500000000002</v>
      </c>
      <c r="G739" s="235">
        <v>-7.4033000000000002E-2</v>
      </c>
      <c r="H739" s="235">
        <v>1.004E-2</v>
      </c>
      <c r="I739" s="236">
        <v>6.1799999999999999E-13</v>
      </c>
      <c r="J739" s="238">
        <v>0.27071299999999998</v>
      </c>
      <c r="K739" s="160">
        <v>7</v>
      </c>
      <c r="L739" s="160" t="s">
        <v>1810</v>
      </c>
    </row>
    <row r="740" spans="1:12" s="159" customFormat="1" ht="11">
      <c r="A740" s="160">
        <v>11</v>
      </c>
      <c r="B740" s="160">
        <v>68333200</v>
      </c>
      <c r="C740" s="160" t="s">
        <v>2041</v>
      </c>
      <c r="D740" s="160" t="s">
        <v>14</v>
      </c>
      <c r="E740" s="160" t="s">
        <v>15</v>
      </c>
      <c r="F740" s="235">
        <v>0.250249</v>
      </c>
      <c r="G740" s="235">
        <v>-7.3846999999999996E-2</v>
      </c>
      <c r="H740" s="235">
        <v>1.0042000000000001E-2</v>
      </c>
      <c r="I740" s="236">
        <v>7.1299999999999999E-13</v>
      </c>
      <c r="J740" s="238">
        <v>0.26049499999999998</v>
      </c>
      <c r="K740" s="160">
        <v>7</v>
      </c>
      <c r="L740" s="160" t="s">
        <v>1810</v>
      </c>
    </row>
    <row r="741" spans="1:12" s="159" customFormat="1" ht="11">
      <c r="A741" s="160">
        <v>11</v>
      </c>
      <c r="B741" s="160">
        <v>68335478</v>
      </c>
      <c r="C741" s="160" t="s">
        <v>2040</v>
      </c>
      <c r="D741" s="160" t="s">
        <v>14</v>
      </c>
      <c r="E741" s="160" t="s">
        <v>15</v>
      </c>
      <c r="F741" s="235">
        <v>0.26312600000000003</v>
      </c>
      <c r="G741" s="235">
        <v>-7.1834999999999996E-2</v>
      </c>
      <c r="H741" s="235">
        <v>9.8440000000000003E-3</v>
      </c>
      <c r="I741" s="236">
        <v>1.0700000000000001E-12</v>
      </c>
      <c r="J741" s="238">
        <v>0.109199</v>
      </c>
      <c r="K741" s="160">
        <v>7</v>
      </c>
      <c r="L741" s="160" t="s">
        <v>1810</v>
      </c>
    </row>
    <row r="742" spans="1:12" s="159" customFormat="1" ht="11">
      <c r="A742" s="160">
        <v>11</v>
      </c>
      <c r="B742" s="160">
        <v>68337664</v>
      </c>
      <c r="C742" s="160" t="s">
        <v>2039</v>
      </c>
      <c r="D742" s="160" t="s">
        <v>14</v>
      </c>
      <c r="E742" s="160" t="s">
        <v>20</v>
      </c>
      <c r="F742" s="235">
        <v>0.52783999999999998</v>
      </c>
      <c r="G742" s="235">
        <v>-6.0242999999999998E-2</v>
      </c>
      <c r="H742" s="235">
        <v>9.2110000000000004E-3</v>
      </c>
      <c r="I742" s="236">
        <v>1.7399999999999999E-10</v>
      </c>
      <c r="J742" s="238">
        <v>0</v>
      </c>
      <c r="K742" s="160">
        <v>7</v>
      </c>
      <c r="L742" s="160" t="s">
        <v>1810</v>
      </c>
    </row>
    <row r="743" spans="1:12" s="159" customFormat="1" ht="11">
      <c r="A743" s="160">
        <v>11</v>
      </c>
      <c r="B743" s="160">
        <v>68340967</v>
      </c>
      <c r="C743" s="160" t="s">
        <v>2038</v>
      </c>
      <c r="D743" s="160" t="s">
        <v>15</v>
      </c>
      <c r="E743" s="160" t="s">
        <v>14</v>
      </c>
      <c r="F743" s="235">
        <v>0.26266099999999998</v>
      </c>
      <c r="G743" s="235">
        <v>-7.1191000000000004E-2</v>
      </c>
      <c r="H743" s="235">
        <v>9.8650000000000005E-3</v>
      </c>
      <c r="I743" s="236">
        <v>1.8800000000000001E-12</v>
      </c>
      <c r="J743" s="238">
        <v>0.166409</v>
      </c>
      <c r="K743" s="160">
        <v>7</v>
      </c>
      <c r="L743" s="160" t="s">
        <v>1810</v>
      </c>
    </row>
    <row r="744" spans="1:12" s="159" customFormat="1" ht="11">
      <c r="A744" s="160">
        <v>11</v>
      </c>
      <c r="B744" s="160">
        <v>68341722</v>
      </c>
      <c r="C744" s="160" t="s">
        <v>1276</v>
      </c>
      <c r="D744" s="160" t="s">
        <v>20</v>
      </c>
      <c r="E744" s="160" t="s">
        <v>14</v>
      </c>
      <c r="F744" s="235">
        <v>0.25208900000000001</v>
      </c>
      <c r="G744" s="235">
        <v>-7.6927999999999996E-2</v>
      </c>
      <c r="H744" s="235">
        <v>9.9109999999999997E-3</v>
      </c>
      <c r="I744" s="236">
        <v>2.8900000000000002E-14</v>
      </c>
      <c r="J744" s="238">
        <v>0</v>
      </c>
      <c r="K744" s="160">
        <v>10</v>
      </c>
      <c r="L744" s="160" t="s">
        <v>8260</v>
      </c>
    </row>
    <row r="745" spans="1:12" s="159" customFormat="1" ht="11">
      <c r="A745" s="160">
        <v>11</v>
      </c>
      <c r="B745" s="160">
        <v>68341873</v>
      </c>
      <c r="C745" s="160" t="s">
        <v>1276</v>
      </c>
      <c r="D745" s="160" t="s">
        <v>20</v>
      </c>
      <c r="E745" s="160" t="s">
        <v>18</v>
      </c>
      <c r="F745" s="235">
        <v>0.24959200000000001</v>
      </c>
      <c r="G745" s="235">
        <v>-7.7187000000000006E-2</v>
      </c>
      <c r="H745" s="235">
        <v>1.0076E-2</v>
      </c>
      <c r="I745" s="236">
        <v>6.1899999999999994E-14</v>
      </c>
      <c r="J745" s="238">
        <v>0</v>
      </c>
      <c r="K745" s="160">
        <v>8</v>
      </c>
      <c r="L745" s="160" t="s">
        <v>8264</v>
      </c>
    </row>
    <row r="746" spans="1:12" s="159" customFormat="1" ht="11">
      <c r="A746" s="160">
        <v>11</v>
      </c>
      <c r="B746" s="160">
        <v>68343593</v>
      </c>
      <c r="C746" s="160" t="s">
        <v>2035</v>
      </c>
      <c r="D746" s="160" t="s">
        <v>14</v>
      </c>
      <c r="E746" s="160" t="s">
        <v>15</v>
      </c>
      <c r="F746" s="235">
        <v>0.249776</v>
      </c>
      <c r="G746" s="235">
        <v>-7.4333999999999997E-2</v>
      </c>
      <c r="H746" s="235">
        <v>1.005E-2</v>
      </c>
      <c r="I746" s="236">
        <v>5.2799999999999997E-13</v>
      </c>
      <c r="J746" s="238">
        <v>0.31167</v>
      </c>
      <c r="K746" s="160">
        <v>7</v>
      </c>
      <c r="L746" s="160" t="s">
        <v>1810</v>
      </c>
    </row>
    <row r="747" spans="1:12" s="159" customFormat="1" ht="11">
      <c r="A747" s="160">
        <v>11</v>
      </c>
      <c r="B747" s="160">
        <v>68347870</v>
      </c>
      <c r="C747" s="160" t="s">
        <v>2034</v>
      </c>
      <c r="D747" s="160" t="s">
        <v>18</v>
      </c>
      <c r="E747" s="160" t="s">
        <v>20</v>
      </c>
      <c r="F747" s="235">
        <v>0.52781900000000004</v>
      </c>
      <c r="G747" s="235">
        <v>-6.198E-2</v>
      </c>
      <c r="H747" s="235">
        <v>9.2289999999999994E-3</v>
      </c>
      <c r="I747" s="236">
        <v>5.6099999999999999E-11</v>
      </c>
      <c r="J747" s="238">
        <v>0</v>
      </c>
      <c r="K747" s="160">
        <v>7</v>
      </c>
      <c r="L747" s="160" t="s">
        <v>1810</v>
      </c>
    </row>
    <row r="748" spans="1:12" s="159" customFormat="1" ht="11">
      <c r="A748" s="160">
        <v>11</v>
      </c>
      <c r="B748" s="160">
        <v>68348354</v>
      </c>
      <c r="C748" s="160" t="s">
        <v>2033</v>
      </c>
      <c r="D748" s="160" t="s">
        <v>14</v>
      </c>
      <c r="E748" s="160" t="s">
        <v>15</v>
      </c>
      <c r="F748" s="235">
        <v>0.24849099999999999</v>
      </c>
      <c r="G748" s="235">
        <v>-7.1717000000000003E-2</v>
      </c>
      <c r="H748" s="235">
        <v>1.0069E-2</v>
      </c>
      <c r="I748" s="236">
        <v>3.6300000000000001E-12</v>
      </c>
      <c r="J748" s="238">
        <v>0.42136299999999999</v>
      </c>
      <c r="K748" s="160">
        <v>7</v>
      </c>
      <c r="L748" s="160" t="s">
        <v>1810</v>
      </c>
    </row>
    <row r="749" spans="1:12" s="159" customFormat="1" ht="11">
      <c r="A749" s="160">
        <v>11</v>
      </c>
      <c r="B749" s="160">
        <v>68348695</v>
      </c>
      <c r="C749" s="160" t="s">
        <v>2032</v>
      </c>
      <c r="D749" s="160" t="s">
        <v>18</v>
      </c>
      <c r="E749" s="160" t="s">
        <v>14</v>
      </c>
      <c r="F749" s="235">
        <v>0.26204699999999997</v>
      </c>
      <c r="G749" s="235">
        <v>-7.1066000000000004E-2</v>
      </c>
      <c r="H749" s="235">
        <v>9.8539999999999999E-3</v>
      </c>
      <c r="I749" s="236">
        <v>1.95E-12</v>
      </c>
      <c r="J749" s="238">
        <v>0.23031699999999999</v>
      </c>
      <c r="K749" s="160">
        <v>7</v>
      </c>
      <c r="L749" s="160" t="s">
        <v>1810</v>
      </c>
    </row>
    <row r="750" spans="1:12" s="159" customFormat="1" ht="11">
      <c r="A750" s="160">
        <v>11</v>
      </c>
      <c r="B750" s="160">
        <v>68349754</v>
      </c>
      <c r="C750" s="160" t="s">
        <v>2031</v>
      </c>
      <c r="D750" s="160" t="s">
        <v>20</v>
      </c>
      <c r="E750" s="160" t="s">
        <v>18</v>
      </c>
      <c r="F750" s="235">
        <v>0.25017600000000001</v>
      </c>
      <c r="G750" s="235">
        <v>-7.3247999999999994E-2</v>
      </c>
      <c r="H750" s="235">
        <v>1.0044000000000001E-2</v>
      </c>
      <c r="I750" s="236">
        <v>1.1E-12</v>
      </c>
      <c r="J750" s="238">
        <v>0.29729699999999998</v>
      </c>
      <c r="K750" s="160">
        <v>7</v>
      </c>
      <c r="L750" s="160" t="s">
        <v>1810</v>
      </c>
    </row>
    <row r="751" spans="1:12" s="159" customFormat="1" ht="11">
      <c r="A751" s="160">
        <v>11</v>
      </c>
      <c r="B751" s="160">
        <v>68351722</v>
      </c>
      <c r="C751" s="160" t="s">
        <v>2030</v>
      </c>
      <c r="D751" s="160" t="s">
        <v>14</v>
      </c>
      <c r="E751" s="160" t="s">
        <v>15</v>
      </c>
      <c r="F751" s="235">
        <v>0.14546400000000001</v>
      </c>
      <c r="G751" s="235">
        <v>-7.4914999999999995E-2</v>
      </c>
      <c r="H751" s="235">
        <v>1.2529E-2</v>
      </c>
      <c r="I751" s="236">
        <v>5.38E-9</v>
      </c>
      <c r="J751" s="238">
        <v>0.50726800000000005</v>
      </c>
      <c r="K751" s="160">
        <v>7</v>
      </c>
      <c r="L751" s="160" t="s">
        <v>1810</v>
      </c>
    </row>
    <row r="752" spans="1:12" s="159" customFormat="1" ht="11">
      <c r="A752" s="160">
        <v>11</v>
      </c>
      <c r="B752" s="160">
        <v>68352671</v>
      </c>
      <c r="C752" s="160" t="s">
        <v>2029</v>
      </c>
      <c r="D752" s="160" t="s">
        <v>14</v>
      </c>
      <c r="E752" s="160" t="s">
        <v>15</v>
      </c>
      <c r="F752" s="235">
        <v>0.249524</v>
      </c>
      <c r="G752" s="235">
        <v>-7.3996000000000006E-2</v>
      </c>
      <c r="H752" s="235">
        <v>1.0048E-2</v>
      </c>
      <c r="I752" s="236">
        <v>6.64E-13</v>
      </c>
      <c r="J752" s="238">
        <v>0.32170599999999999</v>
      </c>
      <c r="K752" s="160">
        <v>7</v>
      </c>
      <c r="L752" s="160" t="s">
        <v>1810</v>
      </c>
    </row>
    <row r="753" spans="1:12" s="159" customFormat="1" ht="11">
      <c r="A753" s="160">
        <v>11</v>
      </c>
      <c r="B753" s="160">
        <v>68353127</v>
      </c>
      <c r="C753" s="160" t="s">
        <v>2028</v>
      </c>
      <c r="D753" s="160" t="s">
        <v>18</v>
      </c>
      <c r="E753" s="160" t="s">
        <v>20</v>
      </c>
      <c r="F753" s="235">
        <v>0.24992800000000001</v>
      </c>
      <c r="G753" s="235">
        <v>-7.4171000000000001E-2</v>
      </c>
      <c r="H753" s="235">
        <v>1.0045E-2</v>
      </c>
      <c r="I753" s="236">
        <v>5.7699999999999996E-13</v>
      </c>
      <c r="J753" s="238">
        <v>0.30174499999999999</v>
      </c>
      <c r="K753" s="160">
        <v>7</v>
      </c>
      <c r="L753" s="160" t="s">
        <v>1810</v>
      </c>
    </row>
    <row r="754" spans="1:12" s="159" customFormat="1" ht="11">
      <c r="A754" s="160">
        <v>11</v>
      </c>
      <c r="B754" s="160">
        <v>68353550</v>
      </c>
      <c r="C754" s="160" t="s">
        <v>2027</v>
      </c>
      <c r="D754" s="160" t="s">
        <v>20</v>
      </c>
      <c r="E754" s="160" t="s">
        <v>18</v>
      </c>
      <c r="F754" s="235">
        <v>0.330511</v>
      </c>
      <c r="G754" s="235">
        <v>-6.2163000000000003E-2</v>
      </c>
      <c r="H754" s="235">
        <v>9.2359999999999994E-3</v>
      </c>
      <c r="I754" s="236">
        <v>5.0800000000000002E-11</v>
      </c>
      <c r="J754" s="238">
        <v>0</v>
      </c>
      <c r="K754" s="160">
        <v>7</v>
      </c>
      <c r="L754" s="160" t="s">
        <v>1810</v>
      </c>
    </row>
    <row r="755" spans="1:12" s="159" customFormat="1" ht="11">
      <c r="A755" s="160">
        <v>11</v>
      </c>
      <c r="B755" s="160">
        <v>68357368</v>
      </c>
      <c r="C755" s="160" t="s">
        <v>2026</v>
      </c>
      <c r="D755" s="160" t="s">
        <v>15</v>
      </c>
      <c r="E755" s="160" t="s">
        <v>14</v>
      </c>
      <c r="F755" s="235">
        <v>0.26301099999999999</v>
      </c>
      <c r="G755" s="235">
        <v>-7.1016999999999997E-2</v>
      </c>
      <c r="H755" s="235">
        <v>9.8519999999999996E-3</v>
      </c>
      <c r="I755" s="236">
        <v>2E-12</v>
      </c>
      <c r="J755" s="238">
        <v>0.132081</v>
      </c>
      <c r="K755" s="160">
        <v>7</v>
      </c>
      <c r="L755" s="160" t="s">
        <v>1810</v>
      </c>
    </row>
    <row r="756" spans="1:12" s="159" customFormat="1" ht="11">
      <c r="A756" s="160">
        <v>11</v>
      </c>
      <c r="B756" s="160">
        <v>68360873</v>
      </c>
      <c r="C756" s="160" t="s">
        <v>2025</v>
      </c>
      <c r="D756" s="160" t="s">
        <v>18</v>
      </c>
      <c r="E756" s="160" t="s">
        <v>20</v>
      </c>
      <c r="F756" s="235">
        <v>0.249304</v>
      </c>
      <c r="G756" s="235">
        <v>-7.4841000000000005E-2</v>
      </c>
      <c r="H756" s="235">
        <v>1.0062E-2</v>
      </c>
      <c r="I756" s="236">
        <v>3.92E-13</v>
      </c>
      <c r="J756" s="238">
        <v>0.29543399999999997</v>
      </c>
      <c r="K756" s="160">
        <v>7</v>
      </c>
      <c r="L756" s="160" t="s">
        <v>1810</v>
      </c>
    </row>
    <row r="757" spans="1:12" s="159" customFormat="1" ht="11">
      <c r="A757" s="160">
        <v>11</v>
      </c>
      <c r="B757" s="160">
        <v>68360887</v>
      </c>
      <c r="C757" s="160" t="s">
        <v>2024</v>
      </c>
      <c r="D757" s="160" t="s">
        <v>20</v>
      </c>
      <c r="E757" s="160" t="s">
        <v>14</v>
      </c>
      <c r="F757" s="235">
        <v>0.33086300000000002</v>
      </c>
      <c r="G757" s="235">
        <v>-6.2113000000000002E-2</v>
      </c>
      <c r="H757" s="235">
        <v>9.2420000000000002E-3</v>
      </c>
      <c r="I757" s="236">
        <v>5.4199999999999998E-11</v>
      </c>
      <c r="J757" s="238">
        <v>0</v>
      </c>
      <c r="K757" s="160">
        <v>7</v>
      </c>
      <c r="L757" s="160" t="s">
        <v>1810</v>
      </c>
    </row>
    <row r="758" spans="1:12" s="159" customFormat="1" ht="11">
      <c r="A758" s="160">
        <v>11</v>
      </c>
      <c r="B758" s="160">
        <v>68362164</v>
      </c>
      <c r="C758" s="160" t="s">
        <v>2023</v>
      </c>
      <c r="D758" s="160" t="s">
        <v>14</v>
      </c>
      <c r="E758" s="160" t="s">
        <v>15</v>
      </c>
      <c r="F758" s="235">
        <v>0.24990699999999999</v>
      </c>
      <c r="G758" s="235">
        <v>-7.3700000000000002E-2</v>
      </c>
      <c r="H758" s="235">
        <v>1.0048E-2</v>
      </c>
      <c r="I758" s="236">
        <v>8.2100000000000004E-13</v>
      </c>
      <c r="J758" s="238">
        <v>0.26489099999999999</v>
      </c>
      <c r="K758" s="160">
        <v>7</v>
      </c>
      <c r="L758" s="160" t="s">
        <v>1810</v>
      </c>
    </row>
    <row r="759" spans="1:12" s="159" customFormat="1" ht="11">
      <c r="A759" s="160">
        <v>11</v>
      </c>
      <c r="B759" s="160">
        <v>68362433</v>
      </c>
      <c r="C759" s="160" t="s">
        <v>2022</v>
      </c>
      <c r="D759" s="160" t="s">
        <v>20</v>
      </c>
      <c r="E759" s="160" t="s">
        <v>18</v>
      </c>
      <c r="F759" s="235">
        <v>0.33143299999999998</v>
      </c>
      <c r="G759" s="235">
        <v>-6.1551000000000002E-2</v>
      </c>
      <c r="H759" s="235">
        <v>9.2289999999999994E-3</v>
      </c>
      <c r="I759" s="236">
        <v>7.5799999999999999E-11</v>
      </c>
      <c r="J759" s="238">
        <v>0</v>
      </c>
      <c r="K759" s="160">
        <v>7</v>
      </c>
      <c r="L759" s="160" t="s">
        <v>1810</v>
      </c>
    </row>
    <row r="760" spans="1:12" s="159" customFormat="1" ht="11">
      <c r="A760" s="160">
        <v>11</v>
      </c>
      <c r="B760" s="160">
        <v>68363062</v>
      </c>
      <c r="C760" s="160" t="s">
        <v>2021</v>
      </c>
      <c r="D760" s="160" t="s">
        <v>18</v>
      </c>
      <c r="E760" s="160" t="s">
        <v>20</v>
      </c>
      <c r="F760" s="235">
        <v>0.25008999999999998</v>
      </c>
      <c r="G760" s="235">
        <v>-7.3605000000000004E-2</v>
      </c>
      <c r="H760" s="235">
        <v>1.0045E-2</v>
      </c>
      <c r="I760" s="236">
        <v>8.6299999999999996E-13</v>
      </c>
      <c r="J760" s="238">
        <v>0.27118199999999998</v>
      </c>
      <c r="K760" s="160">
        <v>7</v>
      </c>
      <c r="L760" s="160" t="s">
        <v>1810</v>
      </c>
    </row>
    <row r="761" spans="1:12" s="159" customFormat="1" ht="11">
      <c r="A761" s="160">
        <v>11</v>
      </c>
      <c r="B761" s="160">
        <v>68365212</v>
      </c>
      <c r="C761" s="160" t="s">
        <v>2020</v>
      </c>
      <c r="D761" s="160" t="s">
        <v>14</v>
      </c>
      <c r="E761" s="160" t="s">
        <v>15</v>
      </c>
      <c r="F761" s="235">
        <v>0.25022699999999998</v>
      </c>
      <c r="G761" s="235">
        <v>-7.3401999999999995E-2</v>
      </c>
      <c r="H761" s="235">
        <v>1.0038999999999999E-2</v>
      </c>
      <c r="I761" s="236">
        <v>9.6300000000000004E-13</v>
      </c>
      <c r="J761" s="238">
        <v>0.28234500000000001</v>
      </c>
      <c r="K761" s="160">
        <v>7</v>
      </c>
      <c r="L761" s="160" t="s">
        <v>1810</v>
      </c>
    </row>
    <row r="762" spans="1:12" s="159" customFormat="1" ht="11">
      <c r="A762" s="160">
        <v>11</v>
      </c>
      <c r="B762" s="160">
        <v>68367193</v>
      </c>
      <c r="C762" s="160" t="s">
        <v>2019</v>
      </c>
      <c r="D762" s="160" t="s">
        <v>14</v>
      </c>
      <c r="E762" s="160" t="s">
        <v>15</v>
      </c>
      <c r="F762" s="235">
        <v>0.24981800000000001</v>
      </c>
      <c r="G762" s="235">
        <v>-7.3773000000000005E-2</v>
      </c>
      <c r="H762" s="235">
        <v>1.005E-2</v>
      </c>
      <c r="I762" s="236">
        <v>7.8399999999999999E-13</v>
      </c>
      <c r="J762" s="238">
        <v>0.34242899999999998</v>
      </c>
      <c r="K762" s="160">
        <v>7</v>
      </c>
      <c r="L762" s="160" t="s">
        <v>1810</v>
      </c>
    </row>
    <row r="763" spans="1:12" s="159" customFormat="1" ht="11">
      <c r="A763" s="160">
        <v>11</v>
      </c>
      <c r="B763" s="160">
        <v>68367379</v>
      </c>
      <c r="C763" s="160" t="s">
        <v>2018</v>
      </c>
      <c r="D763" s="160" t="s">
        <v>14</v>
      </c>
      <c r="E763" s="160" t="s">
        <v>15</v>
      </c>
      <c r="F763" s="235">
        <v>0.24917</v>
      </c>
      <c r="G763" s="235">
        <v>-7.3195999999999997E-2</v>
      </c>
      <c r="H763" s="235">
        <v>1.0059999999999999E-2</v>
      </c>
      <c r="I763" s="236">
        <v>1.24E-12</v>
      </c>
      <c r="J763" s="238">
        <v>0.29513800000000001</v>
      </c>
      <c r="K763" s="160">
        <v>7</v>
      </c>
      <c r="L763" s="160" t="s">
        <v>1810</v>
      </c>
    </row>
    <row r="764" spans="1:12" s="159" customFormat="1" ht="11">
      <c r="A764" s="160">
        <v>11</v>
      </c>
      <c r="B764" s="160">
        <v>68369960</v>
      </c>
      <c r="C764" s="160" t="s">
        <v>2017</v>
      </c>
      <c r="D764" s="160" t="s">
        <v>18</v>
      </c>
      <c r="E764" s="160" t="s">
        <v>20</v>
      </c>
      <c r="F764" s="235">
        <v>0.26053700000000002</v>
      </c>
      <c r="G764" s="235">
        <v>-7.0902999999999994E-2</v>
      </c>
      <c r="H764" s="235">
        <v>9.8790000000000006E-3</v>
      </c>
      <c r="I764" s="236">
        <v>2.4799999999999999E-12</v>
      </c>
      <c r="J764" s="238">
        <v>4.3714000000000003E-2</v>
      </c>
      <c r="K764" s="160">
        <v>7</v>
      </c>
      <c r="L764" s="160" t="s">
        <v>1810</v>
      </c>
    </row>
    <row r="765" spans="1:12" s="159" customFormat="1" ht="11">
      <c r="A765" s="160">
        <v>11</v>
      </c>
      <c r="B765" s="160">
        <v>68371658</v>
      </c>
      <c r="C765" s="160" t="s">
        <v>2016</v>
      </c>
      <c r="D765" s="160" t="s">
        <v>20</v>
      </c>
      <c r="E765" s="160" t="s">
        <v>18</v>
      </c>
      <c r="F765" s="235">
        <v>0.26751799999999998</v>
      </c>
      <c r="G765" s="235">
        <v>-7.1877999999999997E-2</v>
      </c>
      <c r="H765" s="235">
        <v>9.887E-3</v>
      </c>
      <c r="I765" s="236">
        <v>1.2999999999999999E-12</v>
      </c>
      <c r="J765" s="238">
        <v>0.32217299999999999</v>
      </c>
      <c r="K765" s="160">
        <v>7</v>
      </c>
      <c r="L765" s="160" t="s">
        <v>1810</v>
      </c>
    </row>
    <row r="766" spans="1:12" s="159" customFormat="1" ht="11">
      <c r="A766" s="160">
        <v>11</v>
      </c>
      <c r="B766" s="160">
        <v>68374183</v>
      </c>
      <c r="C766" s="160" t="s">
        <v>2015</v>
      </c>
      <c r="D766" s="160" t="s">
        <v>15</v>
      </c>
      <c r="E766" s="160" t="s">
        <v>14</v>
      </c>
      <c r="F766" s="235">
        <v>0.262405</v>
      </c>
      <c r="G766" s="235">
        <v>-7.0975999999999997E-2</v>
      </c>
      <c r="H766" s="235">
        <v>9.8510000000000004E-3</v>
      </c>
      <c r="I766" s="236">
        <v>2.0400000000000002E-12</v>
      </c>
      <c r="J766" s="238">
        <v>0.19331999999999999</v>
      </c>
      <c r="K766" s="160">
        <v>7</v>
      </c>
      <c r="L766" s="160" t="s">
        <v>1810</v>
      </c>
    </row>
    <row r="767" spans="1:12" s="159" customFormat="1" ht="11">
      <c r="A767" s="160">
        <v>11</v>
      </c>
      <c r="B767" s="160">
        <v>68375120</v>
      </c>
      <c r="C767" s="160" t="s">
        <v>2014</v>
      </c>
      <c r="D767" s="160" t="s">
        <v>20</v>
      </c>
      <c r="E767" s="160" t="s">
        <v>15</v>
      </c>
      <c r="F767" s="235">
        <v>0.262407</v>
      </c>
      <c r="G767" s="235">
        <v>-7.1018999999999999E-2</v>
      </c>
      <c r="H767" s="235">
        <v>9.8530000000000006E-3</v>
      </c>
      <c r="I767" s="236">
        <v>2E-12</v>
      </c>
      <c r="J767" s="238">
        <v>0.17943200000000001</v>
      </c>
      <c r="K767" s="160">
        <v>7</v>
      </c>
      <c r="L767" s="160" t="s">
        <v>1810</v>
      </c>
    </row>
    <row r="768" spans="1:12" s="159" customFormat="1" ht="11">
      <c r="A768" s="160">
        <v>11</v>
      </c>
      <c r="B768" s="160">
        <v>68376241</v>
      </c>
      <c r="C768" s="160" t="s">
        <v>2013</v>
      </c>
      <c r="D768" s="160" t="s">
        <v>14</v>
      </c>
      <c r="E768" s="160" t="s">
        <v>15</v>
      </c>
      <c r="F768" s="235">
        <v>0.249722</v>
      </c>
      <c r="G768" s="235">
        <v>-7.3880000000000001E-2</v>
      </c>
      <c r="H768" s="235">
        <v>1.0041E-2</v>
      </c>
      <c r="I768" s="236">
        <v>6.9599999999999996E-13</v>
      </c>
      <c r="J768" s="238">
        <v>0.329843</v>
      </c>
      <c r="K768" s="160">
        <v>7</v>
      </c>
      <c r="L768" s="160" t="s">
        <v>1810</v>
      </c>
    </row>
    <row r="769" spans="1:12" s="159" customFormat="1" ht="11">
      <c r="A769" s="160">
        <v>11</v>
      </c>
      <c r="B769" s="160">
        <v>68377602</v>
      </c>
      <c r="C769" s="160" t="s">
        <v>1276</v>
      </c>
      <c r="D769" s="160" t="s">
        <v>15</v>
      </c>
      <c r="E769" s="160" t="s">
        <v>18</v>
      </c>
      <c r="F769" s="235">
        <v>0.26173000000000002</v>
      </c>
      <c r="G769" s="235">
        <v>-7.4412000000000006E-2</v>
      </c>
      <c r="H769" s="235">
        <v>9.8759999999999994E-3</v>
      </c>
      <c r="I769" s="236">
        <v>1.5800000000000001E-13</v>
      </c>
      <c r="J769" s="238">
        <v>0</v>
      </c>
      <c r="K769" s="160">
        <v>8</v>
      </c>
      <c r="L769" s="160" t="s">
        <v>8264</v>
      </c>
    </row>
    <row r="770" spans="1:12" s="159" customFormat="1" ht="11">
      <c r="A770" s="160">
        <v>11</v>
      </c>
      <c r="B770" s="160">
        <v>68378045</v>
      </c>
      <c r="C770" s="160" t="s">
        <v>2011</v>
      </c>
      <c r="D770" s="160" t="s">
        <v>18</v>
      </c>
      <c r="E770" s="160" t="s">
        <v>20</v>
      </c>
      <c r="F770" s="235">
        <v>0.24921599999999999</v>
      </c>
      <c r="G770" s="235">
        <v>-7.3027999999999996E-2</v>
      </c>
      <c r="H770" s="235">
        <v>1.0047E-2</v>
      </c>
      <c r="I770" s="236">
        <v>1.3100000000000001E-12</v>
      </c>
      <c r="J770" s="238">
        <v>0.303062</v>
      </c>
      <c r="K770" s="160">
        <v>7</v>
      </c>
      <c r="L770" s="160" t="s">
        <v>1810</v>
      </c>
    </row>
    <row r="771" spans="1:12" s="159" customFormat="1" ht="11">
      <c r="A771" s="160">
        <v>11</v>
      </c>
      <c r="B771" s="160">
        <v>68379772</v>
      </c>
      <c r="C771" s="160" t="s">
        <v>2010</v>
      </c>
      <c r="D771" s="160" t="s">
        <v>18</v>
      </c>
      <c r="E771" s="160" t="s">
        <v>20</v>
      </c>
      <c r="F771" s="235">
        <v>0.24881</v>
      </c>
      <c r="G771" s="235">
        <v>-7.3635999999999993E-2</v>
      </c>
      <c r="H771" s="235">
        <v>1.0057999999999999E-2</v>
      </c>
      <c r="I771" s="236">
        <v>9.0199999999999999E-13</v>
      </c>
      <c r="J771" s="238">
        <v>0.34542099999999998</v>
      </c>
      <c r="K771" s="160">
        <v>7</v>
      </c>
      <c r="L771" s="160" t="s">
        <v>1810</v>
      </c>
    </row>
    <row r="772" spans="1:12" s="159" customFormat="1" ht="11">
      <c r="A772" s="160">
        <v>11</v>
      </c>
      <c r="B772" s="160">
        <v>68381415</v>
      </c>
      <c r="C772" s="160" t="s">
        <v>2009</v>
      </c>
      <c r="D772" s="160" t="s">
        <v>20</v>
      </c>
      <c r="E772" s="160" t="s">
        <v>18</v>
      </c>
      <c r="F772" s="235">
        <v>0.33057900000000001</v>
      </c>
      <c r="G772" s="235">
        <v>-6.2406999999999997E-2</v>
      </c>
      <c r="H772" s="235">
        <v>9.2320000000000006E-3</v>
      </c>
      <c r="I772" s="236">
        <v>4.1899999999999999E-11</v>
      </c>
      <c r="J772" s="238">
        <v>0</v>
      </c>
      <c r="K772" s="160">
        <v>7</v>
      </c>
      <c r="L772" s="160" t="s">
        <v>1810</v>
      </c>
    </row>
    <row r="773" spans="1:12" s="159" customFormat="1" ht="11">
      <c r="A773" s="160">
        <v>11</v>
      </c>
      <c r="B773" s="160">
        <v>68381607</v>
      </c>
      <c r="C773" s="160" t="s">
        <v>2008</v>
      </c>
      <c r="D773" s="160" t="s">
        <v>18</v>
      </c>
      <c r="E773" s="160" t="s">
        <v>20</v>
      </c>
      <c r="F773" s="235">
        <v>0.24967900000000001</v>
      </c>
      <c r="G773" s="235">
        <v>-7.3789999999999994E-2</v>
      </c>
      <c r="H773" s="235">
        <v>1.0045E-2</v>
      </c>
      <c r="I773" s="236">
        <v>7.5700000000000001E-13</v>
      </c>
      <c r="J773" s="238">
        <v>0.34007199999999999</v>
      </c>
      <c r="K773" s="160">
        <v>7</v>
      </c>
      <c r="L773" s="160" t="s">
        <v>1810</v>
      </c>
    </row>
    <row r="774" spans="1:12" s="159" customFormat="1" ht="11">
      <c r="A774" s="160">
        <v>11</v>
      </c>
      <c r="B774" s="160">
        <v>68382193</v>
      </c>
      <c r="C774" s="160" t="s">
        <v>1276</v>
      </c>
      <c r="D774" s="160" t="s">
        <v>14</v>
      </c>
      <c r="E774" s="160" t="s">
        <v>15</v>
      </c>
      <c r="F774" s="235">
        <v>0.24945200000000001</v>
      </c>
      <c r="G774" s="235">
        <v>-7.5019000000000002E-2</v>
      </c>
      <c r="H774" s="235">
        <v>9.8759999999999994E-3</v>
      </c>
      <c r="I774" s="236">
        <v>1E-13</v>
      </c>
      <c r="J774" s="238">
        <v>2.2082999999999998E-2</v>
      </c>
      <c r="K774" s="160">
        <v>9</v>
      </c>
      <c r="L774" s="160" t="s">
        <v>8251</v>
      </c>
    </row>
    <row r="775" spans="1:12" s="159" customFormat="1" ht="11">
      <c r="A775" s="160">
        <v>11</v>
      </c>
      <c r="B775" s="160">
        <v>68384618</v>
      </c>
      <c r="C775" s="160" t="s">
        <v>2006</v>
      </c>
      <c r="D775" s="160" t="s">
        <v>18</v>
      </c>
      <c r="E775" s="160" t="s">
        <v>14</v>
      </c>
      <c r="F775" s="235">
        <v>0.26309900000000003</v>
      </c>
      <c r="G775" s="235">
        <v>-7.1822999999999998E-2</v>
      </c>
      <c r="H775" s="235">
        <v>9.8519999999999996E-3</v>
      </c>
      <c r="I775" s="236">
        <v>1.13E-12</v>
      </c>
      <c r="J775" s="238">
        <v>0.23580499999999999</v>
      </c>
      <c r="K775" s="160">
        <v>7</v>
      </c>
      <c r="L775" s="160" t="s">
        <v>1810</v>
      </c>
    </row>
    <row r="776" spans="1:12" s="159" customFormat="1" ht="11">
      <c r="A776" s="160">
        <v>11</v>
      </c>
      <c r="B776" s="160">
        <v>68384646</v>
      </c>
      <c r="C776" s="160" t="s">
        <v>2005</v>
      </c>
      <c r="D776" s="160" t="s">
        <v>15</v>
      </c>
      <c r="E776" s="160" t="s">
        <v>14</v>
      </c>
      <c r="F776" s="235">
        <v>0.24993899999999999</v>
      </c>
      <c r="G776" s="235">
        <v>-7.4385999999999994E-2</v>
      </c>
      <c r="H776" s="235">
        <v>1.0048E-2</v>
      </c>
      <c r="I776" s="236">
        <v>5.0199999999999998E-13</v>
      </c>
      <c r="J776" s="238">
        <v>0.34605399999999997</v>
      </c>
      <c r="K776" s="160">
        <v>7</v>
      </c>
      <c r="L776" s="160" t="s">
        <v>1810</v>
      </c>
    </row>
    <row r="777" spans="1:12" s="159" customFormat="1" ht="11">
      <c r="A777" s="160">
        <v>11</v>
      </c>
      <c r="B777" s="160">
        <v>68385535</v>
      </c>
      <c r="C777" s="160" t="s">
        <v>2004</v>
      </c>
      <c r="D777" s="160" t="s">
        <v>14</v>
      </c>
      <c r="E777" s="160" t="s">
        <v>20</v>
      </c>
      <c r="F777" s="235">
        <v>0.262318</v>
      </c>
      <c r="G777" s="235">
        <v>-7.1484000000000006E-2</v>
      </c>
      <c r="H777" s="235">
        <v>9.8670000000000008E-3</v>
      </c>
      <c r="I777" s="236">
        <v>1.5500000000000001E-12</v>
      </c>
      <c r="J777" s="238">
        <v>0.233653</v>
      </c>
      <c r="K777" s="160">
        <v>7</v>
      </c>
      <c r="L777" s="160" t="s">
        <v>1810</v>
      </c>
    </row>
    <row r="778" spans="1:12" s="159" customFormat="1" ht="11">
      <c r="A778" s="160">
        <v>11</v>
      </c>
      <c r="B778" s="160">
        <v>68385579</v>
      </c>
      <c r="C778" s="160" t="s">
        <v>2003</v>
      </c>
      <c r="D778" s="160" t="s">
        <v>15</v>
      </c>
      <c r="E778" s="160" t="s">
        <v>14</v>
      </c>
      <c r="F778" s="235">
        <v>0.26259199999999999</v>
      </c>
      <c r="G778" s="235">
        <v>-7.1514999999999995E-2</v>
      </c>
      <c r="H778" s="235">
        <v>9.8589999999999997E-3</v>
      </c>
      <c r="I778" s="236">
        <v>1.4500000000000001E-12</v>
      </c>
      <c r="J778" s="238">
        <v>0.21534600000000001</v>
      </c>
      <c r="K778" s="160">
        <v>7</v>
      </c>
      <c r="L778" s="160" t="s">
        <v>1810</v>
      </c>
    </row>
    <row r="779" spans="1:12" s="159" customFormat="1" ht="11">
      <c r="A779" s="160">
        <v>11</v>
      </c>
      <c r="B779" s="160">
        <v>68386311</v>
      </c>
      <c r="C779" s="160" t="s">
        <v>2002</v>
      </c>
      <c r="D779" s="160" t="s">
        <v>15</v>
      </c>
      <c r="E779" s="160" t="s">
        <v>14</v>
      </c>
      <c r="F779" s="235">
        <v>0.331015</v>
      </c>
      <c r="G779" s="235">
        <v>-6.2095999999999998E-2</v>
      </c>
      <c r="H779" s="235">
        <v>9.2370000000000004E-3</v>
      </c>
      <c r="I779" s="236">
        <v>5.3699999999999999E-11</v>
      </c>
      <c r="J779" s="238">
        <v>0</v>
      </c>
      <c r="K779" s="160">
        <v>7</v>
      </c>
      <c r="L779" s="160" t="s">
        <v>1810</v>
      </c>
    </row>
    <row r="780" spans="1:12" s="159" customFormat="1" ht="11">
      <c r="A780" s="160">
        <v>11</v>
      </c>
      <c r="B780" s="160">
        <v>68386373</v>
      </c>
      <c r="C780" s="160" t="s">
        <v>2001</v>
      </c>
      <c r="D780" s="160" t="s">
        <v>15</v>
      </c>
      <c r="E780" s="160" t="s">
        <v>18</v>
      </c>
      <c r="F780" s="235">
        <v>0.330482</v>
      </c>
      <c r="G780" s="235">
        <v>-6.2660999999999994E-2</v>
      </c>
      <c r="H780" s="235">
        <v>9.2420000000000002E-3</v>
      </c>
      <c r="I780" s="236">
        <v>3.6799999999999998E-11</v>
      </c>
      <c r="J780" s="238">
        <v>0</v>
      </c>
      <c r="K780" s="160">
        <v>7</v>
      </c>
      <c r="L780" s="160" t="s">
        <v>1810</v>
      </c>
    </row>
    <row r="781" spans="1:12" s="159" customFormat="1" ht="11">
      <c r="A781" s="160">
        <v>11</v>
      </c>
      <c r="B781" s="160">
        <v>68386735</v>
      </c>
      <c r="C781" s="160" t="s">
        <v>2000</v>
      </c>
      <c r="D781" s="160" t="s">
        <v>18</v>
      </c>
      <c r="E781" s="160" t="s">
        <v>20</v>
      </c>
      <c r="F781" s="235">
        <v>0.14615400000000001</v>
      </c>
      <c r="G781" s="235">
        <v>-7.6335E-2</v>
      </c>
      <c r="H781" s="235">
        <v>1.2527E-2</v>
      </c>
      <c r="I781" s="236">
        <v>2.7299999999999999E-9</v>
      </c>
      <c r="J781" s="238">
        <v>0.38063900000000001</v>
      </c>
      <c r="K781" s="160">
        <v>7</v>
      </c>
      <c r="L781" s="160" t="s">
        <v>1810</v>
      </c>
    </row>
    <row r="782" spans="1:12" s="159" customFormat="1" ht="11">
      <c r="A782" s="160">
        <v>11</v>
      </c>
      <c r="B782" s="160">
        <v>68386896</v>
      </c>
      <c r="C782" s="160" t="s">
        <v>1999</v>
      </c>
      <c r="D782" s="160" t="s">
        <v>18</v>
      </c>
      <c r="E782" s="160" t="s">
        <v>20</v>
      </c>
      <c r="F782" s="235">
        <v>0.33061400000000002</v>
      </c>
      <c r="G782" s="235">
        <v>-6.2674999999999995E-2</v>
      </c>
      <c r="H782" s="235">
        <v>9.2449999999999997E-3</v>
      </c>
      <c r="I782" s="236">
        <v>3.6900000000000003E-11</v>
      </c>
      <c r="J782" s="238">
        <v>0</v>
      </c>
      <c r="K782" s="160">
        <v>7</v>
      </c>
      <c r="L782" s="160" t="s">
        <v>1810</v>
      </c>
    </row>
    <row r="783" spans="1:12" s="159" customFormat="1" ht="11">
      <c r="A783" s="160">
        <v>11</v>
      </c>
      <c r="B783" s="160">
        <v>68390986</v>
      </c>
      <c r="C783" s="160" t="s">
        <v>1998</v>
      </c>
      <c r="D783" s="160" t="s">
        <v>20</v>
      </c>
      <c r="E783" s="160" t="s">
        <v>18</v>
      </c>
      <c r="F783" s="235">
        <v>0.331345</v>
      </c>
      <c r="G783" s="235">
        <v>-6.2809000000000004E-2</v>
      </c>
      <c r="H783" s="235">
        <v>9.2399999999999999E-3</v>
      </c>
      <c r="I783" s="236">
        <v>3.2799999999999999E-11</v>
      </c>
      <c r="J783" s="238">
        <v>0</v>
      </c>
      <c r="K783" s="160">
        <v>7</v>
      </c>
      <c r="L783" s="160" t="s">
        <v>1810</v>
      </c>
    </row>
    <row r="784" spans="1:12" s="159" customFormat="1" ht="11">
      <c r="A784" s="160">
        <v>11</v>
      </c>
      <c r="B784" s="160">
        <v>68391837</v>
      </c>
      <c r="C784" s="160" t="s">
        <v>1997</v>
      </c>
      <c r="D784" s="160" t="s">
        <v>18</v>
      </c>
      <c r="E784" s="160" t="s">
        <v>15</v>
      </c>
      <c r="F784" s="235">
        <v>0.26241599999999998</v>
      </c>
      <c r="G784" s="235">
        <v>-7.1598999999999996E-2</v>
      </c>
      <c r="H784" s="235">
        <v>9.8809999999999992E-3</v>
      </c>
      <c r="I784" s="236">
        <v>1.5299999999999999E-12</v>
      </c>
      <c r="J784" s="238">
        <v>0.282331</v>
      </c>
      <c r="K784" s="160">
        <v>7</v>
      </c>
      <c r="L784" s="160" t="s">
        <v>1810</v>
      </c>
    </row>
    <row r="785" spans="1:12" s="159" customFormat="1" ht="11">
      <c r="A785" s="160">
        <v>11</v>
      </c>
      <c r="B785" s="160">
        <v>68393015</v>
      </c>
      <c r="C785" s="160" t="s">
        <v>1996</v>
      </c>
      <c r="D785" s="160" t="s">
        <v>18</v>
      </c>
      <c r="E785" s="160" t="s">
        <v>20</v>
      </c>
      <c r="F785" s="235">
        <v>0.33126899999999998</v>
      </c>
      <c r="G785" s="235">
        <v>-6.2932000000000002E-2</v>
      </c>
      <c r="H785" s="235">
        <v>9.2519999999999998E-3</v>
      </c>
      <c r="I785" s="236">
        <v>3.1800000000000003E-11</v>
      </c>
      <c r="J785" s="238">
        <v>0</v>
      </c>
      <c r="K785" s="160">
        <v>7</v>
      </c>
      <c r="L785" s="160" t="s">
        <v>1810</v>
      </c>
    </row>
    <row r="786" spans="1:12" s="159" customFormat="1" ht="11">
      <c r="A786" s="160">
        <v>11</v>
      </c>
      <c r="B786" s="160">
        <v>68394457</v>
      </c>
      <c r="C786" s="160" t="s">
        <v>1995</v>
      </c>
      <c r="D786" s="160" t="s">
        <v>20</v>
      </c>
      <c r="E786" s="160" t="s">
        <v>15</v>
      </c>
      <c r="F786" s="235">
        <v>0.33141100000000001</v>
      </c>
      <c r="G786" s="235">
        <v>-6.2668000000000001E-2</v>
      </c>
      <c r="H786" s="235">
        <v>9.2569999999999996E-3</v>
      </c>
      <c r="I786" s="236">
        <v>3.9300000000000003E-11</v>
      </c>
      <c r="J786" s="238">
        <v>0</v>
      </c>
      <c r="K786" s="160">
        <v>7</v>
      </c>
      <c r="L786" s="160" t="s">
        <v>1994</v>
      </c>
    </row>
    <row r="787" spans="1:12" s="159" customFormat="1" ht="11">
      <c r="A787" s="160">
        <v>11</v>
      </c>
      <c r="B787" s="160">
        <v>68394613</v>
      </c>
      <c r="C787" s="160" t="s">
        <v>1993</v>
      </c>
      <c r="D787" s="160" t="s">
        <v>14</v>
      </c>
      <c r="E787" s="160" t="s">
        <v>15</v>
      </c>
      <c r="F787" s="235">
        <v>0.14573900000000001</v>
      </c>
      <c r="G787" s="235">
        <v>-7.4125999999999997E-2</v>
      </c>
      <c r="H787" s="235">
        <v>1.2505E-2</v>
      </c>
      <c r="I787" s="236">
        <v>7.2600000000000002E-9</v>
      </c>
      <c r="J787" s="238">
        <v>0.53156999999999999</v>
      </c>
      <c r="K787" s="160">
        <v>7</v>
      </c>
      <c r="L787" s="160" t="s">
        <v>1810</v>
      </c>
    </row>
    <row r="788" spans="1:12" s="159" customFormat="1" ht="11">
      <c r="A788" s="160">
        <v>11</v>
      </c>
      <c r="B788" s="160">
        <v>68397084</v>
      </c>
      <c r="C788" s="160" t="s">
        <v>1992</v>
      </c>
      <c r="D788" s="160" t="s">
        <v>15</v>
      </c>
      <c r="E788" s="160" t="s">
        <v>18</v>
      </c>
      <c r="F788" s="235">
        <v>0.48544599999999999</v>
      </c>
      <c r="G788" s="235">
        <v>-7.2852E-2</v>
      </c>
      <c r="H788" s="235">
        <v>1.1809E-2</v>
      </c>
      <c r="I788" s="236">
        <v>1.74E-9</v>
      </c>
      <c r="J788" s="238">
        <v>0.19054499999999999</v>
      </c>
      <c r="K788" s="160">
        <v>5</v>
      </c>
      <c r="L788" s="160" t="s">
        <v>1991</v>
      </c>
    </row>
    <row r="789" spans="1:12" s="159" customFormat="1" ht="11">
      <c r="A789" s="160">
        <v>11</v>
      </c>
      <c r="B789" s="160">
        <v>68397085</v>
      </c>
      <c r="C789" s="160" t="s">
        <v>1990</v>
      </c>
      <c r="D789" s="160" t="s">
        <v>18</v>
      </c>
      <c r="E789" s="160" t="s">
        <v>20</v>
      </c>
      <c r="F789" s="235">
        <v>0.29718699999999998</v>
      </c>
      <c r="G789" s="235">
        <v>-6.9999000000000006E-2</v>
      </c>
      <c r="H789" s="235">
        <v>1.0085999999999999E-2</v>
      </c>
      <c r="I789" s="236">
        <v>1.26E-11</v>
      </c>
      <c r="J789" s="238">
        <v>0</v>
      </c>
      <c r="K789" s="160">
        <v>7</v>
      </c>
      <c r="L789" s="160" t="s">
        <v>1810</v>
      </c>
    </row>
    <row r="790" spans="1:12" s="159" customFormat="1" ht="11">
      <c r="A790" s="160">
        <v>11</v>
      </c>
      <c r="B790" s="160">
        <v>68397316</v>
      </c>
      <c r="C790" s="160" t="s">
        <v>1989</v>
      </c>
      <c r="D790" s="160" t="s">
        <v>20</v>
      </c>
      <c r="E790" s="160" t="s">
        <v>18</v>
      </c>
      <c r="F790" s="235">
        <v>0.14588899999999999</v>
      </c>
      <c r="G790" s="235">
        <v>-7.4698000000000001E-2</v>
      </c>
      <c r="H790" s="235">
        <v>1.2507000000000001E-2</v>
      </c>
      <c r="I790" s="236">
        <v>5.5800000000000002E-9</v>
      </c>
      <c r="J790" s="238">
        <v>0.51672099999999999</v>
      </c>
      <c r="K790" s="160">
        <v>7</v>
      </c>
      <c r="L790" s="160" t="s">
        <v>1810</v>
      </c>
    </row>
    <row r="791" spans="1:12" s="159" customFormat="1" ht="11">
      <c r="A791" s="160">
        <v>11</v>
      </c>
      <c r="B791" s="160">
        <v>68403872</v>
      </c>
      <c r="C791" s="160" t="s">
        <v>1988</v>
      </c>
      <c r="D791" s="160" t="s">
        <v>15</v>
      </c>
      <c r="E791" s="160" t="s">
        <v>18</v>
      </c>
      <c r="F791" s="235">
        <v>0.27121000000000001</v>
      </c>
      <c r="G791" s="235">
        <v>-6.4163999999999999E-2</v>
      </c>
      <c r="H791" s="235">
        <v>1.0866000000000001E-2</v>
      </c>
      <c r="I791" s="236">
        <v>8.2800000000000004E-9</v>
      </c>
      <c r="J791" s="238">
        <v>0</v>
      </c>
      <c r="K791" s="160">
        <v>6</v>
      </c>
      <c r="L791" s="160" t="s">
        <v>1809</v>
      </c>
    </row>
    <row r="792" spans="1:12" s="159" customFormat="1" ht="11">
      <c r="A792" s="160">
        <v>11</v>
      </c>
      <c r="B792" s="160">
        <v>68404747</v>
      </c>
      <c r="C792" s="160" t="s">
        <v>1987</v>
      </c>
      <c r="D792" s="160" t="s">
        <v>14</v>
      </c>
      <c r="E792" s="160" t="s">
        <v>15</v>
      </c>
      <c r="F792" s="235">
        <v>0.244086</v>
      </c>
      <c r="G792" s="235">
        <v>-7.0660000000000001E-2</v>
      </c>
      <c r="H792" s="235">
        <v>1.0862E-2</v>
      </c>
      <c r="I792" s="236">
        <v>2.18E-10</v>
      </c>
      <c r="J792" s="238">
        <v>0</v>
      </c>
      <c r="K792" s="160">
        <v>6</v>
      </c>
      <c r="L792" s="160" t="s">
        <v>1809</v>
      </c>
    </row>
    <row r="793" spans="1:12" s="159" customFormat="1" ht="11">
      <c r="A793" s="160">
        <v>11</v>
      </c>
      <c r="B793" s="160">
        <v>68405025</v>
      </c>
      <c r="C793" s="160" t="s">
        <v>1986</v>
      </c>
      <c r="D793" s="160" t="s">
        <v>14</v>
      </c>
      <c r="E793" s="160" t="s">
        <v>15</v>
      </c>
      <c r="F793" s="235">
        <v>0.27696100000000001</v>
      </c>
      <c r="G793" s="235">
        <v>-6.0979999999999999E-2</v>
      </c>
      <c r="H793" s="235">
        <v>1.031E-2</v>
      </c>
      <c r="I793" s="236">
        <v>7.8399999999999994E-9</v>
      </c>
      <c r="J793" s="238">
        <v>0</v>
      </c>
      <c r="K793" s="160">
        <v>6</v>
      </c>
      <c r="L793" s="160" t="s">
        <v>1809</v>
      </c>
    </row>
    <row r="794" spans="1:12" s="159" customFormat="1" ht="11">
      <c r="A794" s="160">
        <v>11</v>
      </c>
      <c r="B794" s="160">
        <v>68407835</v>
      </c>
      <c r="C794" s="160" t="s">
        <v>1985</v>
      </c>
      <c r="D794" s="160" t="s">
        <v>14</v>
      </c>
      <c r="E794" s="160" t="s">
        <v>20</v>
      </c>
      <c r="F794" s="235">
        <v>0.52912899999999996</v>
      </c>
      <c r="G794" s="235">
        <v>-5.5487000000000002E-2</v>
      </c>
      <c r="H794" s="235">
        <v>9.4120000000000002E-3</v>
      </c>
      <c r="I794" s="236">
        <v>8.7600000000000004E-9</v>
      </c>
      <c r="J794" s="238">
        <v>0</v>
      </c>
      <c r="K794" s="160">
        <v>7</v>
      </c>
      <c r="L794" s="160" t="s">
        <v>1810</v>
      </c>
    </row>
    <row r="795" spans="1:12" s="159" customFormat="1" ht="11">
      <c r="A795" s="160">
        <v>11</v>
      </c>
      <c r="B795" s="160">
        <v>68409890</v>
      </c>
      <c r="C795" s="160" t="s">
        <v>1984</v>
      </c>
      <c r="D795" s="160" t="s">
        <v>20</v>
      </c>
      <c r="E795" s="160" t="s">
        <v>18</v>
      </c>
      <c r="F795" s="235">
        <v>0.53315500000000005</v>
      </c>
      <c r="G795" s="235">
        <v>-5.9382999999999998E-2</v>
      </c>
      <c r="H795" s="235">
        <v>9.8899999999999995E-3</v>
      </c>
      <c r="I795" s="236">
        <v>4.6399999999999997E-9</v>
      </c>
      <c r="J795" s="238">
        <v>0</v>
      </c>
      <c r="K795" s="160">
        <v>7</v>
      </c>
      <c r="L795" s="160" t="s">
        <v>1810</v>
      </c>
    </row>
    <row r="796" spans="1:12" s="159" customFormat="1" ht="11">
      <c r="A796" s="160">
        <v>11</v>
      </c>
      <c r="B796" s="160">
        <v>68409915</v>
      </c>
      <c r="C796" s="160" t="s">
        <v>1983</v>
      </c>
      <c r="D796" s="160" t="s">
        <v>15</v>
      </c>
      <c r="E796" s="160" t="s">
        <v>14</v>
      </c>
      <c r="F796" s="235">
        <v>0.53244199999999997</v>
      </c>
      <c r="G796" s="235">
        <v>-6.0632999999999999E-2</v>
      </c>
      <c r="H796" s="235">
        <v>9.9019999999999993E-3</v>
      </c>
      <c r="I796" s="236">
        <v>2.2900000000000002E-9</v>
      </c>
      <c r="J796" s="238">
        <v>0</v>
      </c>
      <c r="K796" s="160">
        <v>7</v>
      </c>
      <c r="L796" s="160" t="s">
        <v>1810</v>
      </c>
    </row>
    <row r="797" spans="1:12" s="159" customFormat="1" ht="11">
      <c r="A797" s="160">
        <v>11</v>
      </c>
      <c r="B797" s="160">
        <v>68409963</v>
      </c>
      <c r="C797" s="160" t="s">
        <v>1982</v>
      </c>
      <c r="D797" s="160" t="s">
        <v>18</v>
      </c>
      <c r="E797" s="160" t="s">
        <v>20</v>
      </c>
      <c r="F797" s="235">
        <v>0.53212800000000005</v>
      </c>
      <c r="G797" s="235">
        <v>-6.0240000000000002E-2</v>
      </c>
      <c r="H797" s="235">
        <v>9.9579999999999998E-3</v>
      </c>
      <c r="I797" s="236">
        <v>3.5499999999999999E-9</v>
      </c>
      <c r="J797" s="238">
        <v>0</v>
      </c>
      <c r="K797" s="160">
        <v>7</v>
      </c>
      <c r="L797" s="160" t="s">
        <v>1810</v>
      </c>
    </row>
    <row r="798" spans="1:12" s="159" customFormat="1" ht="11">
      <c r="A798" s="160">
        <v>11</v>
      </c>
      <c r="B798" s="160">
        <v>68410164</v>
      </c>
      <c r="C798" s="160" t="s">
        <v>1981</v>
      </c>
      <c r="D798" s="160" t="s">
        <v>18</v>
      </c>
      <c r="E798" s="160" t="s">
        <v>20</v>
      </c>
      <c r="F798" s="235">
        <v>0.53131899999999999</v>
      </c>
      <c r="G798" s="235">
        <v>-6.2604000000000007E-2</v>
      </c>
      <c r="H798" s="235">
        <v>9.9939999999999994E-3</v>
      </c>
      <c r="I798" s="236">
        <v>9.7599999999999994E-10</v>
      </c>
      <c r="J798" s="238">
        <v>0</v>
      </c>
      <c r="K798" s="160">
        <v>7</v>
      </c>
      <c r="L798" s="160" t="s">
        <v>1810</v>
      </c>
    </row>
    <row r="799" spans="1:12" s="159" customFormat="1" ht="11">
      <c r="A799" s="160">
        <v>12</v>
      </c>
      <c r="B799" s="160">
        <v>53649874</v>
      </c>
      <c r="C799" s="160" t="s">
        <v>1276</v>
      </c>
      <c r="D799" s="160" t="s">
        <v>15</v>
      </c>
      <c r="E799" s="160" t="s">
        <v>20</v>
      </c>
      <c r="F799" s="235">
        <v>0.51828399999999997</v>
      </c>
      <c r="G799" s="235">
        <v>5.4115000000000003E-2</v>
      </c>
      <c r="H799" s="235">
        <v>9.2940000000000002E-3</v>
      </c>
      <c r="I799" s="236">
        <v>1.1700000000000001E-8</v>
      </c>
      <c r="J799" s="238">
        <v>0</v>
      </c>
      <c r="K799" s="160">
        <v>7</v>
      </c>
      <c r="L799" s="160" t="s">
        <v>8268</v>
      </c>
    </row>
    <row r="800" spans="1:12" s="159" customFormat="1" ht="11">
      <c r="A800" s="160">
        <v>12</v>
      </c>
      <c r="B800" s="160">
        <v>53662735</v>
      </c>
      <c r="C800" s="160" t="s">
        <v>1276</v>
      </c>
      <c r="D800" s="160" t="s">
        <v>14</v>
      </c>
      <c r="E800" s="160" t="s">
        <v>15</v>
      </c>
      <c r="F800" s="235">
        <v>0.47986099999999998</v>
      </c>
      <c r="G800" s="235">
        <v>-5.6231999999999997E-2</v>
      </c>
      <c r="H800" s="235">
        <v>9.0500000000000008E-3</v>
      </c>
      <c r="I800" s="236">
        <v>1.1599999999999999E-9</v>
      </c>
      <c r="J800" s="238">
        <v>0</v>
      </c>
      <c r="K800" s="160">
        <v>9</v>
      </c>
      <c r="L800" s="160" t="s">
        <v>8251</v>
      </c>
    </row>
    <row r="801" spans="1:12" s="159" customFormat="1" ht="11">
      <c r="A801" s="160">
        <v>12</v>
      </c>
      <c r="B801" s="160">
        <v>53664015</v>
      </c>
      <c r="C801" s="160" t="s">
        <v>1276</v>
      </c>
      <c r="D801" s="160" t="s">
        <v>20</v>
      </c>
      <c r="E801" s="160" t="s">
        <v>18</v>
      </c>
      <c r="F801" s="235">
        <v>0.51952200000000004</v>
      </c>
      <c r="G801" s="235">
        <v>5.8638999999999997E-2</v>
      </c>
      <c r="H801" s="235">
        <v>9.1039999999999992E-3</v>
      </c>
      <c r="I801" s="236">
        <v>2.8100000000000001E-10</v>
      </c>
      <c r="J801" s="238">
        <v>0</v>
      </c>
      <c r="K801" s="160">
        <v>8</v>
      </c>
      <c r="L801" s="160" t="s">
        <v>8265</v>
      </c>
    </row>
    <row r="802" spans="1:12" s="159" customFormat="1" ht="11">
      <c r="A802" s="160">
        <v>12</v>
      </c>
      <c r="B802" s="160">
        <v>53665164</v>
      </c>
      <c r="C802" s="160" t="s">
        <v>1980</v>
      </c>
      <c r="D802" s="160" t="s">
        <v>15</v>
      </c>
      <c r="E802" s="160" t="s">
        <v>18</v>
      </c>
      <c r="F802" s="235">
        <v>0.51934400000000003</v>
      </c>
      <c r="G802" s="235">
        <v>5.3517000000000002E-2</v>
      </c>
      <c r="H802" s="235">
        <v>9.11E-3</v>
      </c>
      <c r="I802" s="236">
        <v>9.8600000000000003E-9</v>
      </c>
      <c r="J802" s="238">
        <v>2.1459999999999999E-3</v>
      </c>
      <c r="K802" s="160">
        <v>7</v>
      </c>
      <c r="L802" s="160" t="s">
        <v>1836</v>
      </c>
    </row>
    <row r="803" spans="1:12" s="159" customFormat="1" ht="11">
      <c r="A803" s="160">
        <v>12</v>
      </c>
      <c r="B803" s="160">
        <v>53666713</v>
      </c>
      <c r="C803" s="160" t="s">
        <v>1276</v>
      </c>
      <c r="D803" s="160" t="s">
        <v>18</v>
      </c>
      <c r="E803" s="160" t="s">
        <v>20</v>
      </c>
      <c r="F803" s="235">
        <v>0.51951700000000001</v>
      </c>
      <c r="G803" s="235">
        <v>5.5197999999999997E-2</v>
      </c>
      <c r="H803" s="235">
        <v>9.3509999999999999E-3</v>
      </c>
      <c r="I803" s="236">
        <v>7.3900000000000003E-9</v>
      </c>
      <c r="J803" s="238">
        <v>0</v>
      </c>
      <c r="K803" s="160">
        <v>8</v>
      </c>
      <c r="L803" s="160" t="s">
        <v>8265</v>
      </c>
    </row>
    <row r="804" spans="1:12" s="159" customFormat="1" ht="11">
      <c r="A804" s="160">
        <v>12</v>
      </c>
      <c r="B804" s="160">
        <v>53670545</v>
      </c>
      <c r="C804" s="160" t="s">
        <v>1276</v>
      </c>
      <c r="D804" s="160" t="s">
        <v>18</v>
      </c>
      <c r="E804" s="160" t="s">
        <v>15</v>
      </c>
      <c r="F804" s="235">
        <v>0.479794</v>
      </c>
      <c r="G804" s="235">
        <v>-5.4274999999999997E-2</v>
      </c>
      <c r="H804" s="235">
        <v>8.8170000000000002E-3</v>
      </c>
      <c r="I804" s="236">
        <v>1.6399999999999999E-9</v>
      </c>
      <c r="J804" s="238">
        <v>0</v>
      </c>
      <c r="K804" s="160">
        <v>11</v>
      </c>
      <c r="L804" s="160" t="s">
        <v>8253</v>
      </c>
    </row>
    <row r="805" spans="1:12" s="159" customFormat="1" ht="11">
      <c r="A805" s="160">
        <v>12</v>
      </c>
      <c r="B805" s="160">
        <v>53671549</v>
      </c>
      <c r="C805" s="160" t="s">
        <v>1276</v>
      </c>
      <c r="D805" s="160" t="s">
        <v>20</v>
      </c>
      <c r="E805" s="160" t="s">
        <v>18</v>
      </c>
      <c r="F805" s="235">
        <v>0.48060700000000001</v>
      </c>
      <c r="G805" s="235">
        <v>-5.7450000000000001E-2</v>
      </c>
      <c r="H805" s="235">
        <v>8.9589999999999999E-3</v>
      </c>
      <c r="I805" s="236">
        <v>3.3599999999999998E-10</v>
      </c>
      <c r="J805" s="238">
        <v>0</v>
      </c>
      <c r="K805" s="160">
        <v>9</v>
      </c>
      <c r="L805" s="160" t="s">
        <v>8251</v>
      </c>
    </row>
    <row r="806" spans="1:12" s="159" customFormat="1" ht="11">
      <c r="A806" s="160">
        <v>12</v>
      </c>
      <c r="B806" s="160">
        <v>53676814</v>
      </c>
      <c r="C806" s="160" t="s">
        <v>1276</v>
      </c>
      <c r="D806" s="160" t="s">
        <v>14</v>
      </c>
      <c r="E806" s="160" t="s">
        <v>15</v>
      </c>
      <c r="F806" s="235">
        <v>0.51894300000000004</v>
      </c>
      <c r="G806" s="235">
        <v>5.8282E-2</v>
      </c>
      <c r="H806" s="235">
        <v>9.1039999999999992E-3</v>
      </c>
      <c r="I806" s="236">
        <v>3.6E-10</v>
      </c>
      <c r="J806" s="238">
        <v>0</v>
      </c>
      <c r="K806" s="160">
        <v>8</v>
      </c>
      <c r="L806" s="160" t="s">
        <v>8265</v>
      </c>
    </row>
    <row r="807" spans="1:12" s="159" customFormat="1" ht="11">
      <c r="A807" s="160">
        <v>12</v>
      </c>
      <c r="B807" s="160">
        <v>53682326</v>
      </c>
      <c r="C807" s="160" t="s">
        <v>1276</v>
      </c>
      <c r="D807" s="160" t="s">
        <v>18</v>
      </c>
      <c r="E807" s="160" t="s">
        <v>20</v>
      </c>
      <c r="F807" s="235">
        <v>0.48007499999999997</v>
      </c>
      <c r="G807" s="235">
        <v>-5.6106999999999997E-2</v>
      </c>
      <c r="H807" s="235">
        <v>8.8540000000000008E-3</v>
      </c>
      <c r="I807" s="236">
        <v>5.39E-10</v>
      </c>
      <c r="J807" s="238">
        <v>0</v>
      </c>
      <c r="K807" s="160">
        <v>11</v>
      </c>
      <c r="L807" s="160" t="s">
        <v>8254</v>
      </c>
    </row>
    <row r="808" spans="1:12" s="159" customFormat="1" ht="11">
      <c r="A808" s="160">
        <v>12</v>
      </c>
      <c r="B808" s="160">
        <v>53682457</v>
      </c>
      <c r="C808" s="160" t="s">
        <v>1276</v>
      </c>
      <c r="D808" s="160" t="s">
        <v>18</v>
      </c>
      <c r="E808" s="160" t="s">
        <v>20</v>
      </c>
      <c r="F808" s="235">
        <v>0.34743400000000002</v>
      </c>
      <c r="G808" s="235">
        <v>5.4869000000000001E-2</v>
      </c>
      <c r="H808" s="235">
        <v>8.9789999999999991E-3</v>
      </c>
      <c r="I808" s="236">
        <v>2.1499999999999998E-9</v>
      </c>
      <c r="J808" s="238">
        <v>0</v>
      </c>
      <c r="K808" s="160">
        <v>11</v>
      </c>
      <c r="L808" s="160" t="s">
        <v>8255</v>
      </c>
    </row>
    <row r="809" spans="1:12" s="159" customFormat="1" ht="11">
      <c r="A809" s="160">
        <v>12</v>
      </c>
      <c r="B809" s="160">
        <v>53684619</v>
      </c>
      <c r="C809" s="160" t="s">
        <v>1276</v>
      </c>
      <c r="D809" s="160" t="s">
        <v>20</v>
      </c>
      <c r="E809" s="160" t="s">
        <v>18</v>
      </c>
      <c r="F809" s="235">
        <v>0.35145500000000002</v>
      </c>
      <c r="G809" s="235">
        <v>5.3989000000000002E-2</v>
      </c>
      <c r="H809" s="235">
        <v>8.9560000000000004E-3</v>
      </c>
      <c r="I809" s="236">
        <v>3.53E-9</v>
      </c>
      <c r="J809" s="238">
        <v>0</v>
      </c>
      <c r="K809" s="160">
        <v>11</v>
      </c>
      <c r="L809" s="160" t="s">
        <v>8255</v>
      </c>
    </row>
    <row r="810" spans="1:12" s="159" customFormat="1" ht="11">
      <c r="A810" s="160">
        <v>12</v>
      </c>
      <c r="B810" s="160">
        <v>53716836</v>
      </c>
      <c r="C810" s="160" t="s">
        <v>1978</v>
      </c>
      <c r="D810" s="160" t="s">
        <v>20</v>
      </c>
      <c r="E810" s="160" t="s">
        <v>18</v>
      </c>
      <c r="F810" s="235">
        <v>0.52075499999999997</v>
      </c>
      <c r="G810" s="235">
        <v>5.4593000000000003E-2</v>
      </c>
      <c r="H810" s="235">
        <v>9.1920000000000005E-3</v>
      </c>
      <c r="I810" s="236">
        <v>6.7899999999999999E-9</v>
      </c>
      <c r="J810" s="238">
        <v>0</v>
      </c>
      <c r="K810" s="160">
        <v>7</v>
      </c>
      <c r="L810" s="160" t="s">
        <v>1836</v>
      </c>
    </row>
    <row r="811" spans="1:12" s="159" customFormat="1" ht="11">
      <c r="A811" s="160">
        <v>12</v>
      </c>
      <c r="B811" s="160">
        <v>53727955</v>
      </c>
      <c r="C811" s="160" t="s">
        <v>1977</v>
      </c>
      <c r="D811" s="160" t="s">
        <v>20</v>
      </c>
      <c r="E811" s="160" t="s">
        <v>18</v>
      </c>
      <c r="F811" s="235">
        <v>0.52224400000000004</v>
      </c>
      <c r="G811" s="235">
        <v>5.5835000000000003E-2</v>
      </c>
      <c r="H811" s="235">
        <v>9.3980000000000001E-3</v>
      </c>
      <c r="I811" s="236">
        <v>6.6999999999999996E-9</v>
      </c>
      <c r="J811" s="238">
        <v>0</v>
      </c>
      <c r="K811" s="160">
        <v>7</v>
      </c>
      <c r="L811" s="160" t="s">
        <v>1836</v>
      </c>
    </row>
    <row r="812" spans="1:12" s="159" customFormat="1" ht="11">
      <c r="A812" s="160">
        <v>12</v>
      </c>
      <c r="B812" s="160">
        <v>53728369</v>
      </c>
      <c r="C812" s="160" t="s">
        <v>1976</v>
      </c>
      <c r="D812" s="160" t="s">
        <v>20</v>
      </c>
      <c r="E812" s="160" t="s">
        <v>18</v>
      </c>
      <c r="F812" s="235">
        <v>0.52360300000000004</v>
      </c>
      <c r="G812" s="235">
        <v>5.5592999999999997E-2</v>
      </c>
      <c r="H812" s="235">
        <v>9.4090000000000007E-3</v>
      </c>
      <c r="I812" s="236">
        <v>8.0999999999999997E-9</v>
      </c>
      <c r="J812" s="238">
        <v>0</v>
      </c>
      <c r="K812" s="160">
        <v>7</v>
      </c>
      <c r="L812" s="160" t="s">
        <v>1836</v>
      </c>
    </row>
    <row r="813" spans="1:12" s="159" customFormat="1" ht="11">
      <c r="A813" s="160">
        <v>12</v>
      </c>
      <c r="B813" s="160">
        <v>54385599</v>
      </c>
      <c r="C813" s="160" t="s">
        <v>1276</v>
      </c>
      <c r="D813" s="160" t="s">
        <v>14</v>
      </c>
      <c r="E813" s="160" t="s">
        <v>15</v>
      </c>
      <c r="F813" s="235">
        <v>0.39909099999999997</v>
      </c>
      <c r="G813" s="235">
        <v>-5.9368999999999998E-2</v>
      </c>
      <c r="H813" s="235">
        <v>8.7100000000000007E-3</v>
      </c>
      <c r="I813" s="236">
        <v>2.4499999999999999E-11</v>
      </c>
      <c r="J813" s="238">
        <v>0.29456300000000002</v>
      </c>
      <c r="K813" s="160">
        <v>11</v>
      </c>
      <c r="L813" s="160" t="s">
        <v>8256</v>
      </c>
    </row>
    <row r="814" spans="1:12" s="159" customFormat="1" ht="11">
      <c r="A814" s="160">
        <v>12</v>
      </c>
      <c r="B814" s="160">
        <v>54387947</v>
      </c>
      <c r="C814" s="160" t="s">
        <v>1975</v>
      </c>
      <c r="D814" s="160" t="s">
        <v>18</v>
      </c>
      <c r="E814" s="160" t="s">
        <v>20</v>
      </c>
      <c r="F814" s="235">
        <v>0.41041100000000003</v>
      </c>
      <c r="G814" s="235">
        <v>-6.0928000000000003E-2</v>
      </c>
      <c r="H814" s="235">
        <v>8.9599999999999992E-3</v>
      </c>
      <c r="I814" s="236">
        <v>3.2300000000000001E-11</v>
      </c>
      <c r="J814" s="238">
        <v>0</v>
      </c>
      <c r="K814" s="160">
        <v>7</v>
      </c>
      <c r="L814" s="160" t="s">
        <v>1810</v>
      </c>
    </row>
    <row r="815" spans="1:12" s="159" customFormat="1" ht="11">
      <c r="A815" s="160">
        <v>12</v>
      </c>
      <c r="B815" s="160">
        <v>54393783</v>
      </c>
      <c r="C815" s="160" t="s">
        <v>1276</v>
      </c>
      <c r="D815" s="160" t="s">
        <v>15</v>
      </c>
      <c r="E815" s="160" t="s">
        <v>20</v>
      </c>
      <c r="F815" s="235">
        <v>0.38325700000000001</v>
      </c>
      <c r="G815" s="235">
        <v>-5.9811999999999997E-2</v>
      </c>
      <c r="H815" s="235">
        <v>9.1079999999999998E-3</v>
      </c>
      <c r="I815" s="236">
        <v>1.2500000000000001E-10</v>
      </c>
      <c r="J815" s="238">
        <v>0</v>
      </c>
      <c r="K815" s="160">
        <v>8</v>
      </c>
      <c r="L815" s="160" t="s">
        <v>8264</v>
      </c>
    </row>
    <row r="816" spans="1:12" s="159" customFormat="1" ht="11">
      <c r="A816" s="160">
        <v>12</v>
      </c>
      <c r="B816" s="160">
        <v>54417525</v>
      </c>
      <c r="C816" s="160" t="s">
        <v>1973</v>
      </c>
      <c r="D816" s="160" t="s">
        <v>18</v>
      </c>
      <c r="E816" s="160" t="s">
        <v>20</v>
      </c>
      <c r="F816" s="235">
        <v>0.36083900000000002</v>
      </c>
      <c r="G816" s="235">
        <v>-6.2783000000000005E-2</v>
      </c>
      <c r="H816" s="235">
        <v>9.136E-3</v>
      </c>
      <c r="I816" s="236">
        <v>1.9999999999999999E-11</v>
      </c>
      <c r="J816" s="238">
        <v>0.25549699999999997</v>
      </c>
      <c r="K816" s="160">
        <v>7</v>
      </c>
      <c r="L816" s="160" t="s">
        <v>1810</v>
      </c>
    </row>
    <row r="817" spans="1:12" s="159" customFormat="1" ht="11">
      <c r="A817" s="160">
        <v>12</v>
      </c>
      <c r="B817" s="160">
        <v>54417576</v>
      </c>
      <c r="C817" s="160" t="s">
        <v>1972</v>
      </c>
      <c r="D817" s="160" t="s">
        <v>20</v>
      </c>
      <c r="E817" s="160" t="s">
        <v>15</v>
      </c>
      <c r="F817" s="235">
        <v>0.36240099999999997</v>
      </c>
      <c r="G817" s="235">
        <v>-6.2167E-2</v>
      </c>
      <c r="H817" s="235">
        <v>9.1079999999999998E-3</v>
      </c>
      <c r="I817" s="236">
        <v>2.72E-11</v>
      </c>
      <c r="J817" s="238">
        <v>0.112814</v>
      </c>
      <c r="K817" s="160">
        <v>7</v>
      </c>
      <c r="L817" s="160" t="s">
        <v>1810</v>
      </c>
    </row>
    <row r="818" spans="1:12" s="159" customFormat="1" ht="11">
      <c r="A818" s="160">
        <v>12</v>
      </c>
      <c r="B818" s="160">
        <v>54418143</v>
      </c>
      <c r="C818" s="160" t="s">
        <v>1971</v>
      </c>
      <c r="D818" s="160" t="s">
        <v>15</v>
      </c>
      <c r="E818" s="160" t="s">
        <v>18</v>
      </c>
      <c r="F818" s="235">
        <v>0.35918600000000001</v>
      </c>
      <c r="G818" s="235">
        <v>-6.1485999999999999E-2</v>
      </c>
      <c r="H818" s="235">
        <v>9.1310000000000002E-3</v>
      </c>
      <c r="I818" s="236">
        <v>4.9799999999999999E-11</v>
      </c>
      <c r="J818" s="238">
        <v>0.167738</v>
      </c>
      <c r="K818" s="160">
        <v>7</v>
      </c>
      <c r="L818" s="160" t="s">
        <v>1810</v>
      </c>
    </row>
    <row r="819" spans="1:12" s="159" customFormat="1" ht="11">
      <c r="A819" s="160">
        <v>12</v>
      </c>
      <c r="B819" s="160">
        <v>54418166</v>
      </c>
      <c r="C819" s="160" t="s">
        <v>1970</v>
      </c>
      <c r="D819" s="160" t="s">
        <v>20</v>
      </c>
      <c r="E819" s="160" t="s">
        <v>18</v>
      </c>
      <c r="F819" s="235">
        <v>0.36089700000000002</v>
      </c>
      <c r="G819" s="235">
        <v>-6.1637999999999998E-2</v>
      </c>
      <c r="H819" s="235">
        <v>9.1299999999999992E-3</v>
      </c>
      <c r="I819" s="236">
        <v>4.4500000000000001E-11</v>
      </c>
      <c r="J819" s="238">
        <v>0.14194499999999999</v>
      </c>
      <c r="K819" s="160">
        <v>7</v>
      </c>
      <c r="L819" s="160" t="s">
        <v>1810</v>
      </c>
    </row>
    <row r="820" spans="1:12" s="159" customFormat="1" ht="11">
      <c r="A820" s="160">
        <v>12</v>
      </c>
      <c r="B820" s="160">
        <v>54418857</v>
      </c>
      <c r="C820" s="160" t="s">
        <v>1969</v>
      </c>
      <c r="D820" s="160" t="s">
        <v>15</v>
      </c>
      <c r="E820" s="160" t="s">
        <v>14</v>
      </c>
      <c r="F820" s="235">
        <v>0.40427600000000002</v>
      </c>
      <c r="G820" s="235">
        <v>-5.7702000000000003E-2</v>
      </c>
      <c r="H820" s="235">
        <v>8.9969999999999998E-3</v>
      </c>
      <c r="I820" s="236">
        <v>3.88E-10</v>
      </c>
      <c r="J820" s="238">
        <v>0.25448199999999999</v>
      </c>
      <c r="K820" s="160">
        <v>7</v>
      </c>
      <c r="L820" s="160" t="s">
        <v>1810</v>
      </c>
    </row>
    <row r="821" spans="1:12" s="159" customFormat="1" ht="11">
      <c r="A821" s="160">
        <v>12</v>
      </c>
      <c r="B821" s="160">
        <v>54418920</v>
      </c>
      <c r="C821" s="160" t="s">
        <v>1968</v>
      </c>
      <c r="D821" s="160" t="s">
        <v>18</v>
      </c>
      <c r="E821" s="160" t="s">
        <v>20</v>
      </c>
      <c r="F821" s="235">
        <v>0.361178</v>
      </c>
      <c r="G821" s="235">
        <v>-6.1099000000000001E-2</v>
      </c>
      <c r="H821" s="235">
        <v>9.0869999999999996E-3</v>
      </c>
      <c r="I821" s="236">
        <v>5.3100000000000003E-11</v>
      </c>
      <c r="J821" s="238">
        <v>0.13464200000000001</v>
      </c>
      <c r="K821" s="160">
        <v>7</v>
      </c>
      <c r="L821" s="160" t="s">
        <v>1810</v>
      </c>
    </row>
    <row r="822" spans="1:12" s="159" customFormat="1" ht="11">
      <c r="A822" s="160">
        <v>12</v>
      </c>
      <c r="B822" s="160">
        <v>54419910</v>
      </c>
      <c r="C822" s="160" t="s">
        <v>1967</v>
      </c>
      <c r="D822" s="160" t="s">
        <v>14</v>
      </c>
      <c r="E822" s="160" t="s">
        <v>20</v>
      </c>
      <c r="F822" s="235">
        <v>0.35831400000000002</v>
      </c>
      <c r="G822" s="235">
        <v>-6.1277999999999999E-2</v>
      </c>
      <c r="H822" s="235">
        <v>9.077E-3</v>
      </c>
      <c r="I822" s="236">
        <v>4.46E-11</v>
      </c>
      <c r="J822" s="238">
        <v>0.101008</v>
      </c>
      <c r="K822" s="160">
        <v>7</v>
      </c>
      <c r="L822" s="160" t="s">
        <v>1810</v>
      </c>
    </row>
    <row r="823" spans="1:12" s="159" customFormat="1" ht="11">
      <c r="A823" s="160">
        <v>12</v>
      </c>
      <c r="B823" s="160">
        <v>54420098</v>
      </c>
      <c r="C823" s="160" t="s">
        <v>1966</v>
      </c>
      <c r="D823" s="160" t="s">
        <v>14</v>
      </c>
      <c r="E823" s="160" t="s">
        <v>15</v>
      </c>
      <c r="F823" s="235">
        <v>0.35859099999999999</v>
      </c>
      <c r="G823" s="235">
        <v>-6.1073000000000002E-2</v>
      </c>
      <c r="H823" s="235">
        <v>9.0810000000000005E-3</v>
      </c>
      <c r="I823" s="236">
        <v>5.25E-11</v>
      </c>
      <c r="J823" s="238">
        <v>0.107223</v>
      </c>
      <c r="K823" s="160">
        <v>7</v>
      </c>
      <c r="L823" s="160" t="s">
        <v>1810</v>
      </c>
    </row>
    <row r="824" spans="1:12" s="159" customFormat="1" ht="11">
      <c r="A824" s="160">
        <v>12</v>
      </c>
      <c r="B824" s="160">
        <v>54420776</v>
      </c>
      <c r="C824" s="160" t="s">
        <v>1965</v>
      </c>
      <c r="D824" s="160" t="s">
        <v>15</v>
      </c>
      <c r="E824" s="160" t="s">
        <v>20</v>
      </c>
      <c r="F824" s="235">
        <v>0.35814400000000002</v>
      </c>
      <c r="G824" s="235">
        <v>-6.1308000000000001E-2</v>
      </c>
      <c r="H824" s="235">
        <v>9.1039999999999992E-3</v>
      </c>
      <c r="I824" s="236">
        <v>4.9799999999999999E-11</v>
      </c>
      <c r="J824" s="238">
        <v>1.5633999999999999E-2</v>
      </c>
      <c r="K824" s="160">
        <v>7</v>
      </c>
      <c r="L824" s="160" t="s">
        <v>1810</v>
      </c>
    </row>
    <row r="825" spans="1:12" s="159" customFormat="1" ht="11">
      <c r="A825" s="160">
        <v>12</v>
      </c>
      <c r="B825" s="160">
        <v>54421476</v>
      </c>
      <c r="C825" s="160" t="s">
        <v>1964</v>
      </c>
      <c r="D825" s="160" t="s">
        <v>18</v>
      </c>
      <c r="E825" s="160" t="s">
        <v>15</v>
      </c>
      <c r="F825" s="235">
        <v>0.361786</v>
      </c>
      <c r="G825" s="235">
        <v>-5.9142E-2</v>
      </c>
      <c r="H825" s="235">
        <v>9.0760000000000007E-3</v>
      </c>
      <c r="I825" s="236">
        <v>2.03E-10</v>
      </c>
      <c r="J825" s="238">
        <v>0.25111499999999998</v>
      </c>
      <c r="K825" s="160">
        <v>7</v>
      </c>
      <c r="L825" s="160" t="s">
        <v>1810</v>
      </c>
    </row>
    <row r="826" spans="1:12" s="159" customFormat="1" ht="11">
      <c r="A826" s="160">
        <v>12</v>
      </c>
      <c r="B826" s="160">
        <v>54421810</v>
      </c>
      <c r="C826" s="160" t="s">
        <v>1963</v>
      </c>
      <c r="D826" s="160" t="s">
        <v>15</v>
      </c>
      <c r="E826" s="160" t="s">
        <v>14</v>
      </c>
      <c r="F826" s="235">
        <v>0.36439100000000002</v>
      </c>
      <c r="G826" s="235">
        <v>-5.8934E-2</v>
      </c>
      <c r="H826" s="235">
        <v>9.0679999999999997E-3</v>
      </c>
      <c r="I826" s="236">
        <v>2.26E-10</v>
      </c>
      <c r="J826" s="238">
        <v>0.16944999999999999</v>
      </c>
      <c r="K826" s="160">
        <v>7</v>
      </c>
      <c r="L826" s="160" t="s">
        <v>1810</v>
      </c>
    </row>
    <row r="827" spans="1:12" s="159" customFormat="1" ht="11">
      <c r="A827" s="160">
        <v>12</v>
      </c>
      <c r="B827" s="160">
        <v>54424123</v>
      </c>
      <c r="C827" s="160" t="s">
        <v>1962</v>
      </c>
      <c r="D827" s="160" t="s">
        <v>15</v>
      </c>
      <c r="E827" s="160" t="s">
        <v>14</v>
      </c>
      <c r="F827" s="235">
        <v>0.36166100000000001</v>
      </c>
      <c r="G827" s="235">
        <v>-5.9214000000000003E-2</v>
      </c>
      <c r="H827" s="235">
        <v>9.1090000000000008E-3</v>
      </c>
      <c r="I827" s="236">
        <v>2.24E-10</v>
      </c>
      <c r="J827" s="238">
        <v>0.24293899999999999</v>
      </c>
      <c r="K827" s="160">
        <v>7</v>
      </c>
      <c r="L827" s="160" t="s">
        <v>1810</v>
      </c>
    </row>
    <row r="828" spans="1:12" s="159" customFormat="1" ht="11">
      <c r="A828" s="160">
        <v>12</v>
      </c>
      <c r="B828" s="160">
        <v>54424731</v>
      </c>
      <c r="C828" s="160" t="s">
        <v>1961</v>
      </c>
      <c r="D828" s="160" t="s">
        <v>14</v>
      </c>
      <c r="E828" s="160" t="s">
        <v>20</v>
      </c>
      <c r="F828" s="235">
        <v>0.36192800000000003</v>
      </c>
      <c r="G828" s="235">
        <v>-5.8227000000000001E-2</v>
      </c>
      <c r="H828" s="235">
        <v>9.0980000000000002E-3</v>
      </c>
      <c r="I828" s="236">
        <v>4.2299999999999999E-10</v>
      </c>
      <c r="J828" s="238">
        <v>0.18883900000000001</v>
      </c>
      <c r="K828" s="160">
        <v>7</v>
      </c>
      <c r="L828" s="160" t="s">
        <v>1810</v>
      </c>
    </row>
    <row r="829" spans="1:12" s="159" customFormat="1" ht="11">
      <c r="A829" s="160">
        <v>12</v>
      </c>
      <c r="B829" s="160">
        <v>54424872</v>
      </c>
      <c r="C829" s="160" t="s">
        <v>1960</v>
      </c>
      <c r="D829" s="160" t="s">
        <v>15</v>
      </c>
      <c r="E829" s="160" t="s">
        <v>14</v>
      </c>
      <c r="F829" s="235">
        <v>0.363429</v>
      </c>
      <c r="G829" s="235">
        <v>-5.7485000000000001E-2</v>
      </c>
      <c r="H829" s="235">
        <v>9.0900000000000009E-3</v>
      </c>
      <c r="I829" s="236">
        <v>6.7700000000000004E-10</v>
      </c>
      <c r="J829" s="238">
        <v>0.18613199999999999</v>
      </c>
      <c r="K829" s="160">
        <v>7</v>
      </c>
      <c r="L829" s="160" t="s">
        <v>1810</v>
      </c>
    </row>
    <row r="830" spans="1:12" s="159" customFormat="1" ht="11">
      <c r="A830" s="160">
        <v>12</v>
      </c>
      <c r="B830" s="160">
        <v>54425000</v>
      </c>
      <c r="C830" s="160" t="s">
        <v>1959</v>
      </c>
      <c r="D830" s="160" t="s">
        <v>14</v>
      </c>
      <c r="E830" s="160" t="s">
        <v>20</v>
      </c>
      <c r="F830" s="235">
        <v>0.36291000000000001</v>
      </c>
      <c r="G830" s="235">
        <v>-5.8015999999999998E-2</v>
      </c>
      <c r="H830" s="235">
        <v>9.0919999999999994E-3</v>
      </c>
      <c r="I830" s="236">
        <v>4.7600000000000001E-10</v>
      </c>
      <c r="J830" s="238">
        <v>0.176347</v>
      </c>
      <c r="K830" s="160">
        <v>7</v>
      </c>
      <c r="L830" s="160" t="s">
        <v>1810</v>
      </c>
    </row>
    <row r="831" spans="1:12" s="159" customFormat="1" ht="11">
      <c r="A831" s="160">
        <v>12</v>
      </c>
      <c r="B831" s="160">
        <v>54425471</v>
      </c>
      <c r="C831" s="160" t="s">
        <v>1958</v>
      </c>
      <c r="D831" s="160" t="s">
        <v>14</v>
      </c>
      <c r="E831" s="160" t="s">
        <v>15</v>
      </c>
      <c r="F831" s="235">
        <v>0.36171199999999998</v>
      </c>
      <c r="G831" s="235">
        <v>-5.7257000000000002E-2</v>
      </c>
      <c r="H831" s="235">
        <v>9.0950000000000007E-3</v>
      </c>
      <c r="I831" s="236">
        <v>8.0500000000000001E-10</v>
      </c>
      <c r="J831" s="238">
        <v>0.24226400000000001</v>
      </c>
      <c r="K831" s="160">
        <v>7</v>
      </c>
      <c r="L831" s="160" t="s">
        <v>1810</v>
      </c>
    </row>
    <row r="832" spans="1:12" s="159" customFormat="1" ht="11">
      <c r="A832" s="160">
        <v>12</v>
      </c>
      <c r="B832" s="160">
        <v>54428011</v>
      </c>
      <c r="C832" s="160" t="s">
        <v>1276</v>
      </c>
      <c r="D832" s="160" t="s">
        <v>18</v>
      </c>
      <c r="E832" s="160" t="s">
        <v>15</v>
      </c>
      <c r="F832" s="235">
        <v>0.36160900000000001</v>
      </c>
      <c r="G832" s="235">
        <v>-5.2801000000000001E-2</v>
      </c>
      <c r="H832" s="235">
        <v>8.9669999999999993E-3</v>
      </c>
      <c r="I832" s="236">
        <v>8.0299999999999998E-9</v>
      </c>
      <c r="J832" s="238">
        <v>0.37344500000000003</v>
      </c>
      <c r="K832" s="160">
        <v>10</v>
      </c>
      <c r="L832" s="160" t="s">
        <v>8261</v>
      </c>
    </row>
    <row r="833" spans="1:12" s="159" customFormat="1" ht="11">
      <c r="A833" s="160">
        <v>12</v>
      </c>
      <c r="B833" s="160">
        <v>54428532</v>
      </c>
      <c r="C833" s="160" t="s">
        <v>1957</v>
      </c>
      <c r="D833" s="160" t="s">
        <v>14</v>
      </c>
      <c r="E833" s="160" t="s">
        <v>15</v>
      </c>
      <c r="F833" s="235">
        <v>0.36315799999999998</v>
      </c>
      <c r="G833" s="235">
        <v>-5.7019E-2</v>
      </c>
      <c r="H833" s="235">
        <v>9.0939999999999997E-3</v>
      </c>
      <c r="I833" s="236">
        <v>9.4299999999999995E-10</v>
      </c>
      <c r="J833" s="238">
        <v>0.12517500000000001</v>
      </c>
      <c r="K833" s="160">
        <v>7</v>
      </c>
      <c r="L833" s="160" t="s">
        <v>1810</v>
      </c>
    </row>
    <row r="834" spans="1:12" s="159" customFormat="1" ht="11">
      <c r="A834" s="160">
        <v>12</v>
      </c>
      <c r="B834" s="160">
        <v>54428747</v>
      </c>
      <c r="C834" s="160" t="s">
        <v>1956</v>
      </c>
      <c r="D834" s="160" t="s">
        <v>18</v>
      </c>
      <c r="E834" s="160" t="s">
        <v>20</v>
      </c>
      <c r="F834" s="235">
        <v>0.36203099999999999</v>
      </c>
      <c r="G834" s="235">
        <v>-5.7390999999999998E-2</v>
      </c>
      <c r="H834" s="235">
        <v>9.103E-3</v>
      </c>
      <c r="I834" s="236">
        <v>7.6299999999999995E-10</v>
      </c>
      <c r="J834" s="238">
        <v>0.17494699999999999</v>
      </c>
      <c r="K834" s="160">
        <v>7</v>
      </c>
      <c r="L834" s="160" t="s">
        <v>1810</v>
      </c>
    </row>
    <row r="835" spans="1:12" s="159" customFormat="1" ht="11">
      <c r="A835" s="160">
        <v>12</v>
      </c>
      <c r="B835" s="160">
        <v>54429385</v>
      </c>
      <c r="C835" s="160" t="s">
        <v>1955</v>
      </c>
      <c r="D835" s="160" t="s">
        <v>18</v>
      </c>
      <c r="E835" s="160" t="s">
        <v>20</v>
      </c>
      <c r="F835" s="235">
        <v>0.36201800000000001</v>
      </c>
      <c r="G835" s="235">
        <v>-5.6836999999999999E-2</v>
      </c>
      <c r="H835" s="235">
        <v>9.11E-3</v>
      </c>
      <c r="I835" s="236">
        <v>1.14E-9</v>
      </c>
      <c r="J835" s="238">
        <v>0.18074000000000001</v>
      </c>
      <c r="K835" s="160">
        <v>7</v>
      </c>
      <c r="L835" s="160" t="s">
        <v>1810</v>
      </c>
    </row>
    <row r="836" spans="1:12" s="159" customFormat="1" ht="11">
      <c r="A836" s="160">
        <v>12</v>
      </c>
      <c r="B836" s="160">
        <v>54432997</v>
      </c>
      <c r="C836" s="160" t="s">
        <v>1954</v>
      </c>
      <c r="D836" s="160" t="s">
        <v>20</v>
      </c>
      <c r="E836" s="160" t="s">
        <v>18</v>
      </c>
      <c r="F836" s="235">
        <v>0.35716900000000001</v>
      </c>
      <c r="G836" s="235">
        <v>-5.8317000000000001E-2</v>
      </c>
      <c r="H836" s="235">
        <v>9.2029999999999994E-3</v>
      </c>
      <c r="I836" s="236">
        <v>6.2500000000000001E-10</v>
      </c>
      <c r="J836" s="238">
        <v>0</v>
      </c>
      <c r="K836" s="160">
        <v>7</v>
      </c>
      <c r="L836" s="160" t="s">
        <v>1810</v>
      </c>
    </row>
    <row r="837" spans="1:12" s="159" customFormat="1" ht="11">
      <c r="A837" s="160">
        <v>12</v>
      </c>
      <c r="B837" s="160">
        <v>54433011</v>
      </c>
      <c r="C837" s="160" t="s">
        <v>1953</v>
      </c>
      <c r="D837" s="160" t="s">
        <v>15</v>
      </c>
      <c r="E837" s="160" t="s">
        <v>20</v>
      </c>
      <c r="F837" s="235">
        <v>0.35582999999999998</v>
      </c>
      <c r="G837" s="235">
        <v>-5.6481000000000003E-2</v>
      </c>
      <c r="H837" s="235">
        <v>9.2219999999999993E-3</v>
      </c>
      <c r="I837" s="236">
        <v>2.28E-9</v>
      </c>
      <c r="J837" s="238">
        <v>0</v>
      </c>
      <c r="K837" s="160">
        <v>7</v>
      </c>
      <c r="L837" s="160" t="s">
        <v>1810</v>
      </c>
    </row>
    <row r="838" spans="1:12" s="159" customFormat="1" ht="11">
      <c r="A838" s="160">
        <v>13</v>
      </c>
      <c r="B838" s="160">
        <v>42921537</v>
      </c>
      <c r="C838" s="160" t="s">
        <v>182</v>
      </c>
      <c r="D838" s="160" t="s">
        <v>18</v>
      </c>
      <c r="E838" s="160" t="s">
        <v>20</v>
      </c>
      <c r="F838" s="235">
        <v>4.3596999999999997E-2</v>
      </c>
      <c r="G838" s="235">
        <v>0.13136700000000001</v>
      </c>
      <c r="H838" s="235">
        <v>2.1888999999999999E-2</v>
      </c>
      <c r="I838" s="236">
        <v>4.7099999999999997E-9</v>
      </c>
      <c r="J838" s="238">
        <v>0.34758800000000001</v>
      </c>
      <c r="K838" s="160">
        <v>7</v>
      </c>
      <c r="L838" s="160" t="s">
        <v>1901</v>
      </c>
    </row>
    <row r="839" spans="1:12" s="159" customFormat="1" ht="11">
      <c r="A839" s="160">
        <v>13</v>
      </c>
      <c r="B839" s="160">
        <v>42921882</v>
      </c>
      <c r="C839" s="160" t="s">
        <v>1952</v>
      </c>
      <c r="D839" s="160" t="s">
        <v>15</v>
      </c>
      <c r="E839" s="160" t="s">
        <v>14</v>
      </c>
      <c r="F839" s="235">
        <v>4.3631000000000003E-2</v>
      </c>
      <c r="G839" s="235">
        <v>0.13129399999999999</v>
      </c>
      <c r="H839" s="235">
        <v>2.1888999999999999E-2</v>
      </c>
      <c r="I839" s="236">
        <v>4.8099999999999997E-9</v>
      </c>
      <c r="J839" s="238">
        <v>0.35291299999999998</v>
      </c>
      <c r="K839" s="160">
        <v>7</v>
      </c>
      <c r="L839" s="160" t="s">
        <v>1901</v>
      </c>
    </row>
    <row r="840" spans="1:12" s="159" customFormat="1" ht="11">
      <c r="A840" s="160">
        <v>13</v>
      </c>
      <c r="B840" s="160">
        <v>42933244</v>
      </c>
      <c r="C840" s="160" t="s">
        <v>1951</v>
      </c>
      <c r="D840" s="160" t="s">
        <v>18</v>
      </c>
      <c r="E840" s="160" t="s">
        <v>20</v>
      </c>
      <c r="F840" s="235">
        <v>4.5066000000000002E-2</v>
      </c>
      <c r="G840" s="235">
        <v>0.12710299999999999</v>
      </c>
      <c r="H840" s="235">
        <v>2.1558000000000001E-2</v>
      </c>
      <c r="I840" s="236">
        <v>8.7199999999999997E-9</v>
      </c>
      <c r="J840" s="238">
        <v>0.29706199999999999</v>
      </c>
      <c r="K840" s="160">
        <v>7</v>
      </c>
      <c r="L840" s="160" t="s">
        <v>1901</v>
      </c>
    </row>
    <row r="841" spans="1:12" s="159" customFormat="1" ht="11">
      <c r="A841" s="160">
        <v>13</v>
      </c>
      <c r="B841" s="160">
        <v>42936067</v>
      </c>
      <c r="C841" s="160" t="s">
        <v>1950</v>
      </c>
      <c r="D841" s="160" t="s">
        <v>15</v>
      </c>
      <c r="E841" s="160" t="s">
        <v>20</v>
      </c>
      <c r="F841" s="235">
        <v>4.5433000000000001E-2</v>
      </c>
      <c r="G841" s="235">
        <v>0.126308</v>
      </c>
      <c r="H841" s="235">
        <v>2.1541999999999999E-2</v>
      </c>
      <c r="I841" s="236">
        <v>1.05E-8</v>
      </c>
      <c r="J841" s="238">
        <v>0.27055299999999999</v>
      </c>
      <c r="K841" s="160">
        <v>7</v>
      </c>
      <c r="L841" s="160" t="s">
        <v>1901</v>
      </c>
    </row>
    <row r="842" spans="1:12" s="159" customFormat="1" ht="11">
      <c r="A842" s="160">
        <v>13</v>
      </c>
      <c r="B842" s="160">
        <v>42951449</v>
      </c>
      <c r="C842" s="160" t="s">
        <v>1949</v>
      </c>
      <c r="D842" s="160" t="s">
        <v>14</v>
      </c>
      <c r="E842" s="160" t="s">
        <v>15</v>
      </c>
      <c r="F842" s="235">
        <v>0.46277699999999999</v>
      </c>
      <c r="G842" s="235">
        <v>-8.2117999999999997E-2</v>
      </c>
      <c r="H842" s="235">
        <v>8.7489999999999998E-3</v>
      </c>
      <c r="I842" s="236">
        <v>5.15E-20</v>
      </c>
      <c r="J842" s="238">
        <v>0.515988</v>
      </c>
      <c r="K842" s="160">
        <v>7</v>
      </c>
      <c r="L842" s="160" t="s">
        <v>1810</v>
      </c>
    </row>
    <row r="843" spans="1:12" s="159" customFormat="1" ht="11">
      <c r="A843" s="160">
        <v>13</v>
      </c>
      <c r="B843" s="160">
        <v>42952145</v>
      </c>
      <c r="C843" s="160" t="s">
        <v>1948</v>
      </c>
      <c r="D843" s="160" t="s">
        <v>14</v>
      </c>
      <c r="E843" s="160" t="s">
        <v>15</v>
      </c>
      <c r="F843" s="235">
        <v>0.46642600000000001</v>
      </c>
      <c r="G843" s="235">
        <v>-8.2350999999999994E-2</v>
      </c>
      <c r="H843" s="235">
        <v>8.7379999999999992E-3</v>
      </c>
      <c r="I843" s="236">
        <v>3.6300000000000001E-20</v>
      </c>
      <c r="J843" s="238">
        <v>0.56134799999999996</v>
      </c>
      <c r="K843" s="160">
        <v>7</v>
      </c>
      <c r="L843" s="160" t="s">
        <v>1810</v>
      </c>
    </row>
    <row r="844" spans="1:12" s="159" customFormat="1" ht="11">
      <c r="A844" s="160">
        <v>13</v>
      </c>
      <c r="B844" s="160">
        <v>42953063</v>
      </c>
      <c r="C844" s="160" t="s">
        <v>1947</v>
      </c>
      <c r="D844" s="160" t="s">
        <v>15</v>
      </c>
      <c r="E844" s="160" t="s">
        <v>14</v>
      </c>
      <c r="F844" s="235">
        <v>5.6479000000000001E-2</v>
      </c>
      <c r="G844" s="235">
        <v>0.116129</v>
      </c>
      <c r="H844" s="235">
        <v>1.8941E-2</v>
      </c>
      <c r="I844" s="236">
        <v>2.1799999999999999E-9</v>
      </c>
      <c r="J844" s="238">
        <v>0</v>
      </c>
      <c r="K844" s="160">
        <v>7</v>
      </c>
      <c r="L844" s="160" t="s">
        <v>1836</v>
      </c>
    </row>
    <row r="845" spans="1:12" s="159" customFormat="1" ht="11">
      <c r="A845" s="160">
        <v>13</v>
      </c>
      <c r="B845" s="160">
        <v>42954505</v>
      </c>
      <c r="C845" s="160" t="s">
        <v>1946</v>
      </c>
      <c r="D845" s="160" t="s">
        <v>20</v>
      </c>
      <c r="E845" s="160" t="s">
        <v>18</v>
      </c>
      <c r="F845" s="235">
        <v>0.29183500000000001</v>
      </c>
      <c r="G845" s="235">
        <v>5.6904000000000003E-2</v>
      </c>
      <c r="H845" s="235">
        <v>9.6030000000000004E-3</v>
      </c>
      <c r="I845" s="236">
        <v>7.3399999999999999E-9</v>
      </c>
      <c r="J845" s="238">
        <v>9.9374000000000004E-2</v>
      </c>
      <c r="K845" s="160">
        <v>7</v>
      </c>
      <c r="L845" s="160" t="s">
        <v>1836</v>
      </c>
    </row>
    <row r="846" spans="1:12" s="159" customFormat="1" ht="11">
      <c r="A846" s="160">
        <v>13</v>
      </c>
      <c r="B846" s="160">
        <v>42955526</v>
      </c>
      <c r="C846" s="160" t="s">
        <v>1945</v>
      </c>
      <c r="D846" s="160" t="s">
        <v>18</v>
      </c>
      <c r="E846" s="160" t="s">
        <v>20</v>
      </c>
      <c r="F846" s="235">
        <v>5.6244000000000002E-2</v>
      </c>
      <c r="G846" s="235">
        <v>0.11596099999999999</v>
      </c>
      <c r="H846" s="235">
        <v>1.8978999999999999E-2</v>
      </c>
      <c r="I846" s="236">
        <v>2.4800000000000001E-9</v>
      </c>
      <c r="J846" s="238">
        <v>0</v>
      </c>
      <c r="K846" s="160">
        <v>7</v>
      </c>
      <c r="L846" s="160" t="s">
        <v>1836</v>
      </c>
    </row>
    <row r="847" spans="1:12" s="159" customFormat="1" ht="11">
      <c r="A847" s="160">
        <v>13</v>
      </c>
      <c r="B847" s="160">
        <v>42956463</v>
      </c>
      <c r="C847" s="160" t="s">
        <v>1944</v>
      </c>
      <c r="D847" s="160" t="s">
        <v>18</v>
      </c>
      <c r="E847" s="160" t="s">
        <v>20</v>
      </c>
      <c r="F847" s="235">
        <v>0.52738799999999997</v>
      </c>
      <c r="G847" s="235">
        <v>6.5664E-2</v>
      </c>
      <c r="H847" s="235">
        <v>9.443E-3</v>
      </c>
      <c r="I847" s="236">
        <v>1.1500000000000001E-11</v>
      </c>
      <c r="J847" s="238">
        <v>0.51568499999999995</v>
      </c>
      <c r="K847" s="160">
        <v>7</v>
      </c>
      <c r="L847" s="160" t="s">
        <v>1901</v>
      </c>
    </row>
    <row r="848" spans="1:12" s="159" customFormat="1" ht="11">
      <c r="A848" s="160">
        <v>13</v>
      </c>
      <c r="B848" s="160">
        <v>42956621</v>
      </c>
      <c r="C848" s="160" t="s">
        <v>1943</v>
      </c>
      <c r="D848" s="160" t="s">
        <v>14</v>
      </c>
      <c r="E848" s="160" t="s">
        <v>15</v>
      </c>
      <c r="F848" s="235">
        <v>5.6784000000000001E-2</v>
      </c>
      <c r="G848" s="235">
        <v>0.11426799999999999</v>
      </c>
      <c r="H848" s="235">
        <v>1.8863000000000001E-2</v>
      </c>
      <c r="I848" s="236">
        <v>3.3900000000000001E-9</v>
      </c>
      <c r="J848" s="238">
        <v>0</v>
      </c>
      <c r="K848" s="160">
        <v>7</v>
      </c>
      <c r="L848" s="160" t="s">
        <v>1836</v>
      </c>
    </row>
    <row r="849" spans="1:12" s="159" customFormat="1" ht="11">
      <c r="A849" s="160">
        <v>13</v>
      </c>
      <c r="B849" s="160">
        <v>42958556</v>
      </c>
      <c r="C849" s="160" t="s">
        <v>1942</v>
      </c>
      <c r="D849" s="160" t="s">
        <v>15</v>
      </c>
      <c r="E849" s="160" t="s">
        <v>14</v>
      </c>
      <c r="F849" s="235">
        <v>5.6591000000000002E-2</v>
      </c>
      <c r="G849" s="235">
        <v>0.11482199999999999</v>
      </c>
      <c r="H849" s="235">
        <v>1.8881999999999999E-2</v>
      </c>
      <c r="I849" s="236">
        <v>2.9400000000000002E-9</v>
      </c>
      <c r="J849" s="238">
        <v>0</v>
      </c>
      <c r="K849" s="160">
        <v>7</v>
      </c>
      <c r="L849" s="160" t="s">
        <v>1836</v>
      </c>
    </row>
    <row r="850" spans="1:12" s="159" customFormat="1" ht="11">
      <c r="A850" s="160">
        <v>13</v>
      </c>
      <c r="B850" s="160">
        <v>42958600</v>
      </c>
      <c r="C850" s="160" t="s">
        <v>1941</v>
      </c>
      <c r="D850" s="160" t="s">
        <v>15</v>
      </c>
      <c r="E850" s="160" t="s">
        <v>14</v>
      </c>
      <c r="F850" s="235">
        <v>5.6640999999999997E-2</v>
      </c>
      <c r="G850" s="235">
        <v>0.114879</v>
      </c>
      <c r="H850" s="235">
        <v>1.8877999999999999E-2</v>
      </c>
      <c r="I850" s="236">
        <v>2.8699999999999998E-9</v>
      </c>
      <c r="J850" s="238">
        <v>0</v>
      </c>
      <c r="K850" s="160">
        <v>7</v>
      </c>
      <c r="L850" s="160" t="s">
        <v>1836</v>
      </c>
    </row>
    <row r="851" spans="1:12" s="159" customFormat="1" ht="11">
      <c r="A851" s="160">
        <v>13</v>
      </c>
      <c r="B851" s="160">
        <v>42958798</v>
      </c>
      <c r="C851" s="160" t="s">
        <v>1940</v>
      </c>
      <c r="D851" s="160" t="s">
        <v>18</v>
      </c>
      <c r="E851" s="160" t="s">
        <v>20</v>
      </c>
      <c r="F851" s="235">
        <v>5.5692999999999999E-2</v>
      </c>
      <c r="G851" s="235">
        <v>0.11806999999999999</v>
      </c>
      <c r="H851" s="235">
        <v>1.9046E-2</v>
      </c>
      <c r="I851" s="236">
        <v>1.45E-9</v>
      </c>
      <c r="J851" s="238">
        <v>0.105818</v>
      </c>
      <c r="K851" s="160">
        <v>7</v>
      </c>
      <c r="L851" s="160" t="s">
        <v>1836</v>
      </c>
    </row>
    <row r="852" spans="1:12" s="159" customFormat="1" ht="11">
      <c r="A852" s="160">
        <v>13</v>
      </c>
      <c r="B852" s="160">
        <v>42958848</v>
      </c>
      <c r="C852" s="160" t="s">
        <v>1939</v>
      </c>
      <c r="D852" s="160" t="s">
        <v>14</v>
      </c>
      <c r="E852" s="160" t="s">
        <v>15</v>
      </c>
      <c r="F852" s="235">
        <v>5.5726999999999999E-2</v>
      </c>
      <c r="G852" s="235">
        <v>0.117341</v>
      </c>
      <c r="H852" s="235">
        <v>1.9046E-2</v>
      </c>
      <c r="I852" s="236">
        <v>1.8300000000000001E-9</v>
      </c>
      <c r="J852" s="238">
        <v>0.120999</v>
      </c>
      <c r="K852" s="160">
        <v>7</v>
      </c>
      <c r="L852" s="160" t="s">
        <v>1836</v>
      </c>
    </row>
    <row r="853" spans="1:12" s="159" customFormat="1" ht="11">
      <c r="A853" s="160">
        <v>13</v>
      </c>
      <c r="B853" s="160">
        <v>42958939</v>
      </c>
      <c r="C853" s="160" t="s">
        <v>1938</v>
      </c>
      <c r="D853" s="160" t="s">
        <v>14</v>
      </c>
      <c r="E853" s="160" t="s">
        <v>15</v>
      </c>
      <c r="F853" s="235">
        <v>5.6641999999999998E-2</v>
      </c>
      <c r="G853" s="235">
        <v>0.11486</v>
      </c>
      <c r="H853" s="235">
        <v>1.8877999999999999E-2</v>
      </c>
      <c r="I853" s="236">
        <v>2.8900000000000002E-9</v>
      </c>
      <c r="J853" s="238">
        <v>0</v>
      </c>
      <c r="K853" s="160">
        <v>7</v>
      </c>
      <c r="L853" s="160" t="s">
        <v>1836</v>
      </c>
    </row>
    <row r="854" spans="1:12" s="159" customFormat="1" ht="11">
      <c r="A854" s="160">
        <v>13</v>
      </c>
      <c r="B854" s="160">
        <v>42963474</v>
      </c>
      <c r="C854" s="160" t="s">
        <v>1937</v>
      </c>
      <c r="D854" s="160" t="s">
        <v>20</v>
      </c>
      <c r="E854" s="160" t="s">
        <v>18</v>
      </c>
      <c r="F854" s="235">
        <v>5.6580999999999999E-2</v>
      </c>
      <c r="G854" s="235">
        <v>0.114275</v>
      </c>
      <c r="H854" s="235">
        <v>1.8873999999999998E-2</v>
      </c>
      <c r="I854" s="236">
        <v>3.4499999999999999E-9</v>
      </c>
      <c r="J854" s="238">
        <v>0</v>
      </c>
      <c r="K854" s="160">
        <v>7</v>
      </c>
      <c r="L854" s="160" t="s">
        <v>1836</v>
      </c>
    </row>
    <row r="855" spans="1:12" s="159" customFormat="1" ht="11">
      <c r="A855" s="160">
        <v>13</v>
      </c>
      <c r="B855" s="160">
        <v>42963999</v>
      </c>
      <c r="C855" s="160" t="s">
        <v>1936</v>
      </c>
      <c r="D855" s="160" t="s">
        <v>18</v>
      </c>
      <c r="E855" s="160" t="s">
        <v>15</v>
      </c>
      <c r="F855" s="235">
        <v>5.6649999999999999E-2</v>
      </c>
      <c r="G855" s="235">
        <v>0.114134</v>
      </c>
      <c r="H855" s="235">
        <v>1.8856999999999999E-2</v>
      </c>
      <c r="I855" s="236">
        <v>3.4900000000000001E-9</v>
      </c>
      <c r="J855" s="238">
        <v>0</v>
      </c>
      <c r="K855" s="160">
        <v>7</v>
      </c>
      <c r="L855" s="160" t="s">
        <v>1836</v>
      </c>
    </row>
    <row r="856" spans="1:12" s="159" customFormat="1" ht="11">
      <c r="A856" s="160">
        <v>13</v>
      </c>
      <c r="B856" s="160">
        <v>42964102</v>
      </c>
      <c r="C856" s="160" t="s">
        <v>1935</v>
      </c>
      <c r="D856" s="160" t="s">
        <v>14</v>
      </c>
      <c r="E856" s="160" t="s">
        <v>15</v>
      </c>
      <c r="F856" s="235">
        <v>5.6535000000000002E-2</v>
      </c>
      <c r="G856" s="235">
        <v>0.114413</v>
      </c>
      <c r="H856" s="235">
        <v>1.8877000000000001E-2</v>
      </c>
      <c r="I856" s="236">
        <v>3.3200000000000001E-9</v>
      </c>
      <c r="J856" s="238">
        <v>0</v>
      </c>
      <c r="K856" s="160">
        <v>7</v>
      </c>
      <c r="L856" s="160" t="s">
        <v>1836</v>
      </c>
    </row>
    <row r="857" spans="1:12" s="159" customFormat="1" ht="11">
      <c r="A857" s="160">
        <v>13</v>
      </c>
      <c r="B857" s="160">
        <v>42964145</v>
      </c>
      <c r="C857" s="160" t="s">
        <v>1934</v>
      </c>
      <c r="D857" s="160" t="s">
        <v>14</v>
      </c>
      <c r="E857" s="160" t="s">
        <v>15</v>
      </c>
      <c r="F857" s="235">
        <v>5.6448999999999999E-2</v>
      </c>
      <c r="G857" s="235">
        <v>0.115158</v>
      </c>
      <c r="H857" s="235">
        <v>1.8887000000000001E-2</v>
      </c>
      <c r="I857" s="236">
        <v>2.6799999999999998E-9</v>
      </c>
      <c r="J857" s="238">
        <v>0</v>
      </c>
      <c r="K857" s="160">
        <v>7</v>
      </c>
      <c r="L857" s="160" t="s">
        <v>1836</v>
      </c>
    </row>
    <row r="858" spans="1:12" s="159" customFormat="1" ht="11">
      <c r="A858" s="160">
        <v>13</v>
      </c>
      <c r="B858" s="160">
        <v>42964203</v>
      </c>
      <c r="C858" s="160" t="s">
        <v>1933</v>
      </c>
      <c r="D858" s="160" t="s">
        <v>18</v>
      </c>
      <c r="E858" s="160" t="s">
        <v>20</v>
      </c>
      <c r="F858" s="235">
        <v>0.23965600000000001</v>
      </c>
      <c r="G858" s="235">
        <v>-7.8809000000000004E-2</v>
      </c>
      <c r="H858" s="235">
        <v>1.0160000000000001E-2</v>
      </c>
      <c r="I858" s="236">
        <v>3.7399999999999997E-14</v>
      </c>
      <c r="J858" s="238">
        <v>0.221327</v>
      </c>
      <c r="K858" s="160">
        <v>7</v>
      </c>
      <c r="L858" s="160" t="s">
        <v>1810</v>
      </c>
    </row>
    <row r="859" spans="1:12" s="159" customFormat="1" ht="11">
      <c r="A859" s="160">
        <v>13</v>
      </c>
      <c r="B859" s="160">
        <v>42964777</v>
      </c>
      <c r="C859" s="160" t="s">
        <v>1932</v>
      </c>
      <c r="D859" s="160" t="s">
        <v>18</v>
      </c>
      <c r="E859" s="160" t="s">
        <v>20</v>
      </c>
      <c r="F859" s="235">
        <v>5.4973000000000001E-2</v>
      </c>
      <c r="G859" s="235">
        <v>0.11486300000000001</v>
      </c>
      <c r="H859" s="235">
        <v>1.9456000000000001E-2</v>
      </c>
      <c r="I859" s="236">
        <v>8.3300000000000008E-9</v>
      </c>
      <c r="J859" s="238">
        <v>0</v>
      </c>
      <c r="K859" s="160">
        <v>7</v>
      </c>
      <c r="L859" s="160" t="s">
        <v>1836</v>
      </c>
    </row>
    <row r="860" spans="1:12" s="159" customFormat="1" ht="11">
      <c r="A860" s="160">
        <v>13</v>
      </c>
      <c r="B860" s="160">
        <v>42964943</v>
      </c>
      <c r="C860" s="160" t="s">
        <v>1931</v>
      </c>
      <c r="D860" s="160" t="s">
        <v>15</v>
      </c>
      <c r="E860" s="160" t="s">
        <v>18</v>
      </c>
      <c r="F860" s="235">
        <v>5.6549000000000002E-2</v>
      </c>
      <c r="G860" s="235">
        <v>0.11415699999999999</v>
      </c>
      <c r="H860" s="235">
        <v>1.8870999999999999E-2</v>
      </c>
      <c r="I860" s="236">
        <v>3.5499999999999999E-9</v>
      </c>
      <c r="J860" s="238">
        <v>0</v>
      </c>
      <c r="K860" s="160">
        <v>7</v>
      </c>
      <c r="L860" s="160" t="s">
        <v>1836</v>
      </c>
    </row>
    <row r="861" spans="1:12" s="159" customFormat="1" ht="11">
      <c r="A861" s="160">
        <v>13</v>
      </c>
      <c r="B861" s="160">
        <v>42965000</v>
      </c>
      <c r="C861" s="160" t="s">
        <v>1930</v>
      </c>
      <c r="D861" s="160" t="s">
        <v>15</v>
      </c>
      <c r="E861" s="160" t="s">
        <v>20</v>
      </c>
      <c r="F861" s="235">
        <v>5.6176999999999998E-2</v>
      </c>
      <c r="G861" s="235">
        <v>0.113924</v>
      </c>
      <c r="H861" s="235">
        <v>1.8957000000000002E-2</v>
      </c>
      <c r="I861" s="236">
        <v>4.49E-9</v>
      </c>
      <c r="J861" s="238">
        <v>5.8914000000000001E-2</v>
      </c>
      <c r="K861" s="160">
        <v>7</v>
      </c>
      <c r="L861" s="160" t="s">
        <v>1836</v>
      </c>
    </row>
    <row r="862" spans="1:12" s="159" customFormat="1" ht="11">
      <c r="A862" s="160">
        <v>13</v>
      </c>
      <c r="B862" s="160">
        <v>42965016</v>
      </c>
      <c r="C862" s="160" t="s">
        <v>1929</v>
      </c>
      <c r="D862" s="160" t="s">
        <v>20</v>
      </c>
      <c r="E862" s="160" t="s">
        <v>18</v>
      </c>
      <c r="F862" s="235">
        <v>5.6176999999999998E-2</v>
      </c>
      <c r="G862" s="235">
        <v>0.113922</v>
      </c>
      <c r="H862" s="235">
        <v>1.8957000000000002E-2</v>
      </c>
      <c r="I862" s="236">
        <v>4.4999999999999998E-9</v>
      </c>
      <c r="J862" s="238">
        <v>5.8987999999999999E-2</v>
      </c>
      <c r="K862" s="160">
        <v>7</v>
      </c>
      <c r="L862" s="160" t="s">
        <v>1836</v>
      </c>
    </row>
    <row r="863" spans="1:12" s="159" customFormat="1" ht="11">
      <c r="A863" s="160">
        <v>13</v>
      </c>
      <c r="B863" s="160">
        <v>42965460</v>
      </c>
      <c r="C863" s="160" t="s">
        <v>1928</v>
      </c>
      <c r="D863" s="160" t="s">
        <v>14</v>
      </c>
      <c r="E863" s="160" t="s">
        <v>15</v>
      </c>
      <c r="F863" s="235">
        <v>5.6545999999999999E-2</v>
      </c>
      <c r="G863" s="235">
        <v>0.114205</v>
      </c>
      <c r="H863" s="235">
        <v>1.8870000000000001E-2</v>
      </c>
      <c r="I863" s="236">
        <v>3.4999999999999999E-9</v>
      </c>
      <c r="J863" s="238">
        <v>0</v>
      </c>
      <c r="K863" s="160">
        <v>7</v>
      </c>
      <c r="L863" s="160" t="s">
        <v>1836</v>
      </c>
    </row>
    <row r="864" spans="1:12" s="159" customFormat="1" ht="11">
      <c r="A864" s="160">
        <v>13</v>
      </c>
      <c r="B864" s="160">
        <v>42965694</v>
      </c>
      <c r="C864" s="160" t="s">
        <v>1927</v>
      </c>
      <c r="D864" s="160" t="s">
        <v>15</v>
      </c>
      <c r="E864" s="160" t="s">
        <v>14</v>
      </c>
      <c r="F864" s="235">
        <v>0.50916700000000004</v>
      </c>
      <c r="G864" s="235">
        <v>-8.2502000000000006E-2</v>
      </c>
      <c r="H864" s="235">
        <v>8.7410000000000005E-3</v>
      </c>
      <c r="I864" s="236">
        <v>3.21E-20</v>
      </c>
      <c r="J864" s="238">
        <v>0.56509900000000002</v>
      </c>
      <c r="K864" s="160">
        <v>7</v>
      </c>
      <c r="L864" s="160" t="s">
        <v>1810</v>
      </c>
    </row>
    <row r="865" spans="1:12" s="159" customFormat="1" ht="11">
      <c r="A865" s="160">
        <v>13</v>
      </c>
      <c r="B865" s="160">
        <v>42965800</v>
      </c>
      <c r="C865" s="160" t="s">
        <v>1926</v>
      </c>
      <c r="D865" s="160" t="s">
        <v>20</v>
      </c>
      <c r="E865" s="160" t="s">
        <v>18</v>
      </c>
      <c r="F865" s="235">
        <v>5.5975999999999998E-2</v>
      </c>
      <c r="G865" s="235">
        <v>0.11368300000000001</v>
      </c>
      <c r="H865" s="235">
        <v>1.8955E-2</v>
      </c>
      <c r="I865" s="236">
        <v>4.8300000000000001E-9</v>
      </c>
      <c r="J865" s="238">
        <v>0</v>
      </c>
      <c r="K865" s="160">
        <v>7</v>
      </c>
      <c r="L865" s="160" t="s">
        <v>1836</v>
      </c>
    </row>
    <row r="866" spans="1:12" s="159" customFormat="1" ht="11">
      <c r="A866" s="160">
        <v>13</v>
      </c>
      <c r="B866" s="160">
        <v>42965837</v>
      </c>
      <c r="C866" s="160" t="s">
        <v>183</v>
      </c>
      <c r="D866" s="160" t="s">
        <v>20</v>
      </c>
      <c r="E866" s="160" t="s">
        <v>18</v>
      </c>
      <c r="F866" s="235">
        <v>0.46671699999999999</v>
      </c>
      <c r="G866" s="235">
        <v>-8.2628999999999994E-2</v>
      </c>
      <c r="H866" s="235">
        <v>8.7410000000000005E-3</v>
      </c>
      <c r="I866" s="236">
        <v>2.8000000000000003E-20</v>
      </c>
      <c r="J866" s="238">
        <v>0.56307300000000005</v>
      </c>
      <c r="K866" s="160">
        <v>7</v>
      </c>
      <c r="L866" s="160" t="s">
        <v>1810</v>
      </c>
    </row>
    <row r="867" spans="1:12" s="159" customFormat="1" ht="11">
      <c r="A867" s="160">
        <v>13</v>
      </c>
      <c r="B867" s="160">
        <v>42965931</v>
      </c>
      <c r="C867" s="160" t="s">
        <v>1925</v>
      </c>
      <c r="D867" s="160" t="s">
        <v>15</v>
      </c>
      <c r="E867" s="160" t="s">
        <v>20</v>
      </c>
      <c r="F867" s="235">
        <v>5.6510999999999999E-2</v>
      </c>
      <c r="G867" s="235">
        <v>0.11383699999999999</v>
      </c>
      <c r="H867" s="235">
        <v>1.8879E-2</v>
      </c>
      <c r="I867" s="236">
        <v>3.9899999999999997E-9</v>
      </c>
      <c r="J867" s="238">
        <v>0</v>
      </c>
      <c r="K867" s="160">
        <v>7</v>
      </c>
      <c r="L867" s="160" t="s">
        <v>1836</v>
      </c>
    </row>
    <row r="868" spans="1:12" s="159" customFormat="1" ht="11">
      <c r="A868" s="160">
        <v>13</v>
      </c>
      <c r="B868" s="160">
        <v>42966376</v>
      </c>
      <c r="C868" s="160" t="s">
        <v>1924</v>
      </c>
      <c r="D868" s="160" t="s">
        <v>15</v>
      </c>
      <c r="E868" s="160" t="s">
        <v>20</v>
      </c>
      <c r="F868" s="235">
        <v>5.654E-2</v>
      </c>
      <c r="G868" s="235">
        <v>0.114203</v>
      </c>
      <c r="H868" s="235">
        <v>1.8870000000000001E-2</v>
      </c>
      <c r="I868" s="236">
        <v>3.4999999999999999E-9</v>
      </c>
      <c r="J868" s="238">
        <v>0</v>
      </c>
      <c r="K868" s="160">
        <v>7</v>
      </c>
      <c r="L868" s="160" t="s">
        <v>1836</v>
      </c>
    </row>
    <row r="869" spans="1:12" s="159" customFormat="1" ht="11">
      <c r="A869" s="160">
        <v>13</v>
      </c>
      <c r="B869" s="160">
        <v>42966483</v>
      </c>
      <c r="C869" s="160" t="s">
        <v>1923</v>
      </c>
      <c r="D869" s="160" t="s">
        <v>18</v>
      </c>
      <c r="E869" s="160" t="s">
        <v>15</v>
      </c>
      <c r="F869" s="235">
        <v>5.4822000000000003E-2</v>
      </c>
      <c r="G869" s="235">
        <v>0.113567</v>
      </c>
      <c r="H869" s="235">
        <v>1.9178000000000001E-2</v>
      </c>
      <c r="I869" s="236">
        <v>7.5200000000000005E-9</v>
      </c>
      <c r="J869" s="238">
        <v>5.7135999999999999E-2</v>
      </c>
      <c r="K869" s="160">
        <v>7</v>
      </c>
      <c r="L869" s="160" t="s">
        <v>1836</v>
      </c>
    </row>
    <row r="870" spans="1:12" s="159" customFormat="1" ht="11">
      <c r="A870" s="160">
        <v>13</v>
      </c>
      <c r="B870" s="160">
        <v>42966497</v>
      </c>
      <c r="C870" s="160" t="s">
        <v>1922</v>
      </c>
      <c r="D870" s="160" t="s">
        <v>18</v>
      </c>
      <c r="E870" s="160" t="s">
        <v>20</v>
      </c>
      <c r="F870" s="235">
        <v>5.4757E-2</v>
      </c>
      <c r="G870" s="235">
        <v>0.114923</v>
      </c>
      <c r="H870" s="235">
        <v>1.9189000000000001E-2</v>
      </c>
      <c r="I870" s="236">
        <v>5.0799999999999998E-9</v>
      </c>
      <c r="J870" s="238">
        <v>0</v>
      </c>
      <c r="K870" s="160">
        <v>7</v>
      </c>
      <c r="L870" s="160" t="s">
        <v>1836</v>
      </c>
    </row>
    <row r="871" spans="1:12" s="159" customFormat="1" ht="11">
      <c r="A871" s="160">
        <v>13</v>
      </c>
      <c r="B871" s="160">
        <v>42966734</v>
      </c>
      <c r="C871" s="160" t="s">
        <v>1921</v>
      </c>
      <c r="D871" s="160" t="s">
        <v>15</v>
      </c>
      <c r="E871" s="160" t="s">
        <v>14</v>
      </c>
      <c r="F871" s="235">
        <v>5.6538999999999999E-2</v>
      </c>
      <c r="G871" s="235">
        <v>0.114343</v>
      </c>
      <c r="H871" s="235">
        <v>1.8870999999999999E-2</v>
      </c>
      <c r="I871" s="236">
        <v>3.36E-9</v>
      </c>
      <c r="J871" s="238">
        <v>0</v>
      </c>
      <c r="K871" s="160">
        <v>7</v>
      </c>
      <c r="L871" s="160" t="s">
        <v>1836</v>
      </c>
    </row>
    <row r="872" spans="1:12" s="159" customFormat="1" ht="11">
      <c r="A872" s="160">
        <v>13</v>
      </c>
      <c r="B872" s="160">
        <v>42966886</v>
      </c>
      <c r="C872" s="160" t="s">
        <v>1920</v>
      </c>
      <c r="D872" s="160" t="s">
        <v>15</v>
      </c>
      <c r="E872" s="160" t="s">
        <v>14</v>
      </c>
      <c r="F872" s="235">
        <v>5.6472000000000001E-2</v>
      </c>
      <c r="G872" s="235">
        <v>0.113686</v>
      </c>
      <c r="H872" s="235">
        <v>1.8896E-2</v>
      </c>
      <c r="I872" s="236">
        <v>4.32E-9</v>
      </c>
      <c r="J872" s="238">
        <v>0</v>
      </c>
      <c r="K872" s="160">
        <v>7</v>
      </c>
      <c r="L872" s="160" t="s">
        <v>1836</v>
      </c>
    </row>
    <row r="873" spans="1:12" s="159" customFormat="1" ht="11">
      <c r="A873" s="160">
        <v>13</v>
      </c>
      <c r="B873" s="160">
        <v>42967012</v>
      </c>
      <c r="C873" s="160" t="s">
        <v>1919</v>
      </c>
      <c r="D873" s="160" t="s">
        <v>18</v>
      </c>
      <c r="E873" s="160" t="s">
        <v>14</v>
      </c>
      <c r="F873" s="235">
        <v>5.6537999999999998E-2</v>
      </c>
      <c r="G873" s="235">
        <v>0.114249</v>
      </c>
      <c r="H873" s="235">
        <v>1.8870999999999999E-2</v>
      </c>
      <c r="I873" s="236">
        <v>3.4499999999999999E-9</v>
      </c>
      <c r="J873" s="238">
        <v>0</v>
      </c>
      <c r="K873" s="160">
        <v>7</v>
      </c>
      <c r="L873" s="160" t="s">
        <v>1836</v>
      </c>
    </row>
    <row r="874" spans="1:12" s="159" customFormat="1" ht="11">
      <c r="A874" s="160">
        <v>13</v>
      </c>
      <c r="B874" s="160">
        <v>42967227</v>
      </c>
      <c r="C874" s="160" t="s">
        <v>1918</v>
      </c>
      <c r="D874" s="160" t="s">
        <v>18</v>
      </c>
      <c r="E874" s="160" t="s">
        <v>20</v>
      </c>
      <c r="F874" s="235">
        <v>5.6536999999999997E-2</v>
      </c>
      <c r="G874" s="235">
        <v>0.114272</v>
      </c>
      <c r="H874" s="235">
        <v>1.8870999999999999E-2</v>
      </c>
      <c r="I874" s="236">
        <v>3.4299999999999999E-9</v>
      </c>
      <c r="J874" s="238">
        <v>0</v>
      </c>
      <c r="K874" s="160">
        <v>7</v>
      </c>
      <c r="L874" s="160" t="s">
        <v>1836</v>
      </c>
    </row>
    <row r="875" spans="1:12" s="159" customFormat="1" ht="11">
      <c r="A875" s="160">
        <v>13</v>
      </c>
      <c r="B875" s="160">
        <v>42967273</v>
      </c>
      <c r="C875" s="160" t="s">
        <v>1917</v>
      </c>
      <c r="D875" s="160" t="s">
        <v>20</v>
      </c>
      <c r="E875" s="160" t="s">
        <v>18</v>
      </c>
      <c r="F875" s="235">
        <v>5.6536999999999997E-2</v>
      </c>
      <c r="G875" s="235">
        <v>0.114276</v>
      </c>
      <c r="H875" s="235">
        <v>1.8870000000000001E-2</v>
      </c>
      <c r="I875" s="236">
        <v>3.4200000000000002E-9</v>
      </c>
      <c r="J875" s="238">
        <v>0</v>
      </c>
      <c r="K875" s="160">
        <v>7</v>
      </c>
      <c r="L875" s="160" t="s">
        <v>1836</v>
      </c>
    </row>
    <row r="876" spans="1:12" s="159" customFormat="1" ht="11">
      <c r="A876" s="160">
        <v>13</v>
      </c>
      <c r="B876" s="160">
        <v>42968129</v>
      </c>
      <c r="C876" s="160" t="s">
        <v>1916</v>
      </c>
      <c r="D876" s="160" t="s">
        <v>15</v>
      </c>
      <c r="E876" s="160" t="s">
        <v>14</v>
      </c>
      <c r="F876" s="235">
        <v>5.6534000000000001E-2</v>
      </c>
      <c r="G876" s="235">
        <v>0.114341</v>
      </c>
      <c r="H876" s="235">
        <v>1.8867999999999999E-2</v>
      </c>
      <c r="I876" s="236">
        <v>3.34E-9</v>
      </c>
      <c r="J876" s="238">
        <v>0</v>
      </c>
      <c r="K876" s="160">
        <v>7</v>
      </c>
      <c r="L876" s="160" t="s">
        <v>1836</v>
      </c>
    </row>
    <row r="877" spans="1:12" s="159" customFormat="1" ht="11">
      <c r="A877" s="160">
        <v>13</v>
      </c>
      <c r="B877" s="160">
        <v>42968153</v>
      </c>
      <c r="C877" s="160" t="s">
        <v>1915</v>
      </c>
      <c r="D877" s="160" t="s">
        <v>14</v>
      </c>
      <c r="E877" s="160" t="s">
        <v>18</v>
      </c>
      <c r="F877" s="235">
        <v>5.5996999999999998E-2</v>
      </c>
      <c r="G877" s="235">
        <v>0.11587</v>
      </c>
      <c r="H877" s="235">
        <v>1.8985999999999999E-2</v>
      </c>
      <c r="I877" s="236">
        <v>2.5800000000000002E-9</v>
      </c>
      <c r="J877" s="238">
        <v>0</v>
      </c>
      <c r="K877" s="160">
        <v>7</v>
      </c>
      <c r="L877" s="160" t="s">
        <v>1836</v>
      </c>
    </row>
    <row r="878" spans="1:12" s="159" customFormat="1" ht="11">
      <c r="A878" s="160">
        <v>13</v>
      </c>
      <c r="B878" s="160">
        <v>42968163</v>
      </c>
      <c r="C878" s="160" t="s">
        <v>1914</v>
      </c>
      <c r="D878" s="160" t="s">
        <v>18</v>
      </c>
      <c r="E878" s="160" t="s">
        <v>20</v>
      </c>
      <c r="F878" s="235">
        <v>5.6077000000000002E-2</v>
      </c>
      <c r="G878" s="235">
        <v>0.115924</v>
      </c>
      <c r="H878" s="235">
        <v>1.8981000000000001E-2</v>
      </c>
      <c r="I878" s="236">
        <v>2.52E-9</v>
      </c>
      <c r="J878" s="238">
        <v>0</v>
      </c>
      <c r="K878" s="160">
        <v>7</v>
      </c>
      <c r="L878" s="160" t="s">
        <v>1836</v>
      </c>
    </row>
    <row r="879" spans="1:12" s="159" customFormat="1" ht="11">
      <c r="A879" s="160">
        <v>13</v>
      </c>
      <c r="B879" s="160">
        <v>42968178</v>
      </c>
      <c r="C879" s="160" t="s">
        <v>1913</v>
      </c>
      <c r="D879" s="160" t="s">
        <v>15</v>
      </c>
      <c r="E879" s="160" t="s">
        <v>14</v>
      </c>
      <c r="F879" s="235">
        <v>5.5997999999999999E-2</v>
      </c>
      <c r="G879" s="235">
        <v>0.115852</v>
      </c>
      <c r="H879" s="235">
        <v>1.8985999999999999E-2</v>
      </c>
      <c r="I879" s="236">
        <v>2.6000000000000001E-9</v>
      </c>
      <c r="J879" s="238">
        <v>0</v>
      </c>
      <c r="K879" s="160">
        <v>7</v>
      </c>
      <c r="L879" s="160" t="s">
        <v>1836</v>
      </c>
    </row>
    <row r="880" spans="1:12" s="159" customFormat="1" ht="11">
      <c r="A880" s="160">
        <v>13</v>
      </c>
      <c r="B880" s="160">
        <v>42968250</v>
      </c>
      <c r="C880" s="160" t="s">
        <v>1912</v>
      </c>
      <c r="D880" s="160" t="s">
        <v>14</v>
      </c>
      <c r="E880" s="160" t="s">
        <v>18</v>
      </c>
      <c r="F880" s="235">
        <v>5.6536999999999997E-2</v>
      </c>
      <c r="G880" s="235">
        <v>0.11438</v>
      </c>
      <c r="H880" s="235">
        <v>1.8866999999999998E-2</v>
      </c>
      <c r="I880" s="236">
        <v>3.29E-9</v>
      </c>
      <c r="J880" s="238">
        <v>0</v>
      </c>
      <c r="K880" s="160">
        <v>7</v>
      </c>
      <c r="L880" s="160" t="s">
        <v>1836</v>
      </c>
    </row>
    <row r="881" spans="1:12" s="159" customFormat="1" ht="11">
      <c r="A881" s="160">
        <v>13</v>
      </c>
      <c r="B881" s="160">
        <v>42968325</v>
      </c>
      <c r="C881" s="160" t="s">
        <v>1911</v>
      </c>
      <c r="D881" s="160" t="s">
        <v>20</v>
      </c>
      <c r="E881" s="160" t="s">
        <v>14</v>
      </c>
      <c r="F881" s="235">
        <v>5.6536999999999997E-2</v>
      </c>
      <c r="G881" s="235">
        <v>0.114383</v>
      </c>
      <c r="H881" s="235">
        <v>1.8866000000000001E-2</v>
      </c>
      <c r="I881" s="236">
        <v>3.29E-9</v>
      </c>
      <c r="J881" s="238">
        <v>0</v>
      </c>
      <c r="K881" s="160">
        <v>7</v>
      </c>
      <c r="L881" s="160" t="s">
        <v>1836</v>
      </c>
    </row>
    <row r="882" spans="1:12" s="159" customFormat="1" ht="11">
      <c r="A882" s="160">
        <v>13</v>
      </c>
      <c r="B882" s="160">
        <v>42968396</v>
      </c>
      <c r="C882" s="160" t="s">
        <v>1910</v>
      </c>
      <c r="D882" s="160" t="s">
        <v>15</v>
      </c>
      <c r="E882" s="160" t="s">
        <v>14</v>
      </c>
      <c r="F882" s="235">
        <v>5.6536999999999997E-2</v>
      </c>
      <c r="G882" s="235">
        <v>0.114386</v>
      </c>
      <c r="H882" s="235">
        <v>1.8866000000000001E-2</v>
      </c>
      <c r="I882" s="236">
        <v>3.2799999999999998E-9</v>
      </c>
      <c r="J882" s="238">
        <v>0</v>
      </c>
      <c r="K882" s="160">
        <v>7</v>
      </c>
      <c r="L882" s="160" t="s">
        <v>1836</v>
      </c>
    </row>
    <row r="883" spans="1:12" s="159" customFormat="1" ht="11">
      <c r="A883" s="160">
        <v>13</v>
      </c>
      <c r="B883" s="160">
        <v>42968532</v>
      </c>
      <c r="C883" s="160" t="s">
        <v>1909</v>
      </c>
      <c r="D883" s="160" t="s">
        <v>15</v>
      </c>
      <c r="E883" s="160" t="s">
        <v>18</v>
      </c>
      <c r="F883" s="235">
        <v>5.6536999999999997E-2</v>
      </c>
      <c r="G883" s="235">
        <v>0.114387</v>
      </c>
      <c r="H883" s="235">
        <v>1.8866000000000001E-2</v>
      </c>
      <c r="I883" s="236">
        <v>3.2799999999999998E-9</v>
      </c>
      <c r="J883" s="238">
        <v>0</v>
      </c>
      <c r="K883" s="160">
        <v>7</v>
      </c>
      <c r="L883" s="160" t="s">
        <v>1836</v>
      </c>
    </row>
    <row r="884" spans="1:12" s="159" customFormat="1" ht="11">
      <c r="A884" s="160">
        <v>13</v>
      </c>
      <c r="B884" s="160">
        <v>42968719</v>
      </c>
      <c r="C884" s="160" t="s">
        <v>1908</v>
      </c>
      <c r="D884" s="160" t="s">
        <v>14</v>
      </c>
      <c r="E884" s="160" t="s">
        <v>15</v>
      </c>
      <c r="F884" s="235">
        <v>5.5794999999999997E-2</v>
      </c>
      <c r="G884" s="235">
        <v>0.11601400000000001</v>
      </c>
      <c r="H884" s="235">
        <v>1.9092999999999999E-2</v>
      </c>
      <c r="I884" s="236">
        <v>3.0300000000000001E-9</v>
      </c>
      <c r="J884" s="238">
        <v>0</v>
      </c>
      <c r="K884" s="160">
        <v>7</v>
      </c>
      <c r="L884" s="160" t="s">
        <v>1836</v>
      </c>
    </row>
    <row r="885" spans="1:12" s="159" customFormat="1" ht="11">
      <c r="A885" s="160">
        <v>13</v>
      </c>
      <c r="B885" s="160">
        <v>42968720</v>
      </c>
      <c r="C885" s="160" t="s">
        <v>1907</v>
      </c>
      <c r="D885" s="160" t="s">
        <v>20</v>
      </c>
      <c r="E885" s="160" t="s">
        <v>18</v>
      </c>
      <c r="F885" s="235">
        <v>5.5785000000000001E-2</v>
      </c>
      <c r="G885" s="235">
        <v>0.116217</v>
      </c>
      <c r="H885" s="235">
        <v>1.9095999999999998E-2</v>
      </c>
      <c r="I885" s="236">
        <v>2.86E-9</v>
      </c>
      <c r="J885" s="238">
        <v>0</v>
      </c>
      <c r="K885" s="160">
        <v>7</v>
      </c>
      <c r="L885" s="160" t="s">
        <v>1836</v>
      </c>
    </row>
    <row r="886" spans="1:12" s="159" customFormat="1" ht="11">
      <c r="A886" s="160">
        <v>13</v>
      </c>
      <c r="B886" s="160">
        <v>42969049</v>
      </c>
      <c r="C886" s="160" t="s">
        <v>1906</v>
      </c>
      <c r="D886" s="160" t="s">
        <v>14</v>
      </c>
      <c r="E886" s="160" t="s">
        <v>20</v>
      </c>
      <c r="F886" s="235">
        <v>0.46673599999999998</v>
      </c>
      <c r="G886" s="235">
        <v>-8.2473000000000005E-2</v>
      </c>
      <c r="H886" s="235">
        <v>8.7399999999999995E-3</v>
      </c>
      <c r="I886" s="236">
        <v>3.28E-20</v>
      </c>
      <c r="J886" s="238">
        <v>0.55828100000000003</v>
      </c>
      <c r="K886" s="160">
        <v>7</v>
      </c>
      <c r="L886" s="160" t="s">
        <v>1810</v>
      </c>
    </row>
    <row r="887" spans="1:12" s="159" customFormat="1" ht="11">
      <c r="A887" s="160">
        <v>13</v>
      </c>
      <c r="B887" s="160">
        <v>42969199</v>
      </c>
      <c r="C887" s="160" t="s">
        <v>1905</v>
      </c>
      <c r="D887" s="160" t="s">
        <v>18</v>
      </c>
      <c r="E887" s="160" t="s">
        <v>20</v>
      </c>
      <c r="F887" s="235">
        <v>5.6561E-2</v>
      </c>
      <c r="G887" s="235">
        <v>0.11458599999999999</v>
      </c>
      <c r="H887" s="235">
        <v>1.8863000000000001E-2</v>
      </c>
      <c r="I887" s="236">
        <v>3.0600000000000002E-9</v>
      </c>
      <c r="J887" s="238">
        <v>0</v>
      </c>
      <c r="K887" s="160">
        <v>7</v>
      </c>
      <c r="L887" s="160" t="s">
        <v>1836</v>
      </c>
    </row>
    <row r="888" spans="1:12" s="159" customFormat="1" ht="11">
      <c r="A888" s="160">
        <v>13</v>
      </c>
      <c r="B888" s="160">
        <v>42969206</v>
      </c>
      <c r="C888" s="160" t="s">
        <v>1904</v>
      </c>
      <c r="D888" s="160" t="s">
        <v>18</v>
      </c>
      <c r="E888" s="160" t="s">
        <v>20</v>
      </c>
      <c r="F888" s="235">
        <v>5.6536000000000003E-2</v>
      </c>
      <c r="G888" s="235">
        <v>0.11439299999999999</v>
      </c>
      <c r="H888" s="235">
        <v>1.8863000000000001E-2</v>
      </c>
      <c r="I888" s="236">
        <v>3.2500000000000002E-9</v>
      </c>
      <c r="J888" s="238">
        <v>0</v>
      </c>
      <c r="K888" s="160">
        <v>7</v>
      </c>
      <c r="L888" s="160" t="s">
        <v>1836</v>
      </c>
    </row>
    <row r="889" spans="1:12" s="159" customFormat="1" ht="11">
      <c r="A889" s="160">
        <v>13</v>
      </c>
      <c r="B889" s="160">
        <v>42969506</v>
      </c>
      <c r="C889" s="160" t="s">
        <v>1903</v>
      </c>
      <c r="D889" s="160" t="s">
        <v>20</v>
      </c>
      <c r="E889" s="160" t="s">
        <v>18</v>
      </c>
      <c r="F889" s="235">
        <v>5.6536000000000003E-2</v>
      </c>
      <c r="G889" s="235">
        <v>0.114394</v>
      </c>
      <c r="H889" s="235">
        <v>1.8860999999999999E-2</v>
      </c>
      <c r="I889" s="236">
        <v>3.24E-9</v>
      </c>
      <c r="J889" s="238">
        <v>0</v>
      </c>
      <c r="K889" s="160">
        <v>7</v>
      </c>
      <c r="L889" s="160" t="s">
        <v>1836</v>
      </c>
    </row>
    <row r="890" spans="1:12" s="159" customFormat="1" ht="11">
      <c r="A890" s="160">
        <v>13</v>
      </c>
      <c r="B890" s="160">
        <v>42969782</v>
      </c>
      <c r="C890" s="160" t="s">
        <v>1902</v>
      </c>
      <c r="D890" s="160" t="s">
        <v>20</v>
      </c>
      <c r="E890" s="160" t="s">
        <v>18</v>
      </c>
      <c r="F890" s="235">
        <v>5.6161000000000003E-2</v>
      </c>
      <c r="G890" s="235">
        <v>0.114549</v>
      </c>
      <c r="H890" s="235">
        <v>1.8933999999999999E-2</v>
      </c>
      <c r="I890" s="236">
        <v>3.5400000000000002E-9</v>
      </c>
      <c r="J890" s="238">
        <v>0.101134</v>
      </c>
      <c r="K890" s="160">
        <v>7</v>
      </c>
      <c r="L890" s="160" t="s">
        <v>1901</v>
      </c>
    </row>
    <row r="891" spans="1:12" s="159" customFormat="1" ht="11">
      <c r="A891" s="160">
        <v>13</v>
      </c>
      <c r="B891" s="160">
        <v>42970025</v>
      </c>
      <c r="C891" s="160" t="s">
        <v>1900</v>
      </c>
      <c r="D891" s="160" t="s">
        <v>20</v>
      </c>
      <c r="E891" s="160" t="s">
        <v>18</v>
      </c>
      <c r="F891" s="235">
        <v>0.239646</v>
      </c>
      <c r="G891" s="235">
        <v>-7.8744999999999996E-2</v>
      </c>
      <c r="H891" s="235">
        <v>1.0163E-2</v>
      </c>
      <c r="I891" s="236">
        <v>3.9799999999999998E-14</v>
      </c>
      <c r="J891" s="238">
        <v>0.19897000000000001</v>
      </c>
      <c r="K891" s="160">
        <v>7</v>
      </c>
      <c r="L891" s="160" t="s">
        <v>1810</v>
      </c>
    </row>
    <row r="892" spans="1:12" s="159" customFormat="1" ht="11">
      <c r="A892" s="160">
        <v>13</v>
      </c>
      <c r="B892" s="160">
        <v>42970723</v>
      </c>
      <c r="C892" s="160" t="s">
        <v>1899</v>
      </c>
      <c r="D892" s="160" t="s">
        <v>20</v>
      </c>
      <c r="E892" s="160" t="s">
        <v>18</v>
      </c>
      <c r="F892" s="235">
        <v>5.6524999999999999E-2</v>
      </c>
      <c r="G892" s="235">
        <v>0.113445</v>
      </c>
      <c r="H892" s="235">
        <v>1.8866999999999998E-2</v>
      </c>
      <c r="I892" s="236">
        <v>4.4100000000000003E-9</v>
      </c>
      <c r="J892" s="238">
        <v>0</v>
      </c>
      <c r="K892" s="160">
        <v>7</v>
      </c>
      <c r="L892" s="160" t="s">
        <v>1836</v>
      </c>
    </row>
    <row r="893" spans="1:12" s="159" customFormat="1" ht="11">
      <c r="A893" s="160">
        <v>13</v>
      </c>
      <c r="B893" s="160">
        <v>42970813</v>
      </c>
      <c r="C893" s="160" t="s">
        <v>1898</v>
      </c>
      <c r="D893" s="160" t="s">
        <v>18</v>
      </c>
      <c r="E893" s="160" t="s">
        <v>20</v>
      </c>
      <c r="F893" s="235">
        <v>5.6201000000000001E-2</v>
      </c>
      <c r="G893" s="235">
        <v>0.11415</v>
      </c>
      <c r="H893" s="235">
        <v>1.8964000000000002E-2</v>
      </c>
      <c r="I893" s="236">
        <v>4.2400000000000002E-9</v>
      </c>
      <c r="J893" s="238">
        <v>0</v>
      </c>
      <c r="K893" s="160">
        <v>7</v>
      </c>
      <c r="L893" s="160" t="s">
        <v>1836</v>
      </c>
    </row>
    <row r="894" spans="1:12" s="159" customFormat="1" ht="11">
      <c r="A894" s="160">
        <v>13</v>
      </c>
      <c r="B894" s="160">
        <v>42971214</v>
      </c>
      <c r="C894" s="160" t="s">
        <v>1897</v>
      </c>
      <c r="D894" s="160" t="s">
        <v>20</v>
      </c>
      <c r="E894" s="160" t="s">
        <v>18</v>
      </c>
      <c r="F894" s="235">
        <v>5.6535000000000002E-2</v>
      </c>
      <c r="G894" s="235">
        <v>0.114401</v>
      </c>
      <c r="H894" s="235">
        <v>1.8860999999999999E-2</v>
      </c>
      <c r="I894" s="236">
        <v>3.2299999999999998E-9</v>
      </c>
      <c r="J894" s="238">
        <v>0</v>
      </c>
      <c r="K894" s="160">
        <v>7</v>
      </c>
      <c r="L894" s="160" t="s">
        <v>1836</v>
      </c>
    </row>
    <row r="895" spans="1:12" s="159" customFormat="1" ht="11">
      <c r="A895" s="160">
        <v>13</v>
      </c>
      <c r="B895" s="160">
        <v>42971304</v>
      </c>
      <c r="C895" s="160" t="s">
        <v>1896</v>
      </c>
      <c r="D895" s="160" t="s">
        <v>15</v>
      </c>
      <c r="E895" s="160" t="s">
        <v>20</v>
      </c>
      <c r="F895" s="235">
        <v>5.6409000000000001E-2</v>
      </c>
      <c r="G895" s="235">
        <v>0.113513</v>
      </c>
      <c r="H895" s="235">
        <v>1.8898000000000002E-2</v>
      </c>
      <c r="I895" s="236">
        <v>4.5800000000000003E-9</v>
      </c>
      <c r="J895" s="238">
        <v>0</v>
      </c>
      <c r="K895" s="160">
        <v>7</v>
      </c>
      <c r="L895" s="160" t="s">
        <v>1836</v>
      </c>
    </row>
    <row r="896" spans="1:12" s="159" customFormat="1" ht="11">
      <c r="A896" s="160">
        <v>13</v>
      </c>
      <c r="B896" s="160">
        <v>42971619</v>
      </c>
      <c r="C896" s="160" t="s">
        <v>1895</v>
      </c>
      <c r="D896" s="160" t="s">
        <v>18</v>
      </c>
      <c r="E896" s="160" t="s">
        <v>20</v>
      </c>
      <c r="F896" s="235">
        <v>5.6785000000000002E-2</v>
      </c>
      <c r="G896" s="235">
        <v>0.115094</v>
      </c>
      <c r="H896" s="235">
        <v>1.8835000000000001E-2</v>
      </c>
      <c r="I896" s="236">
        <v>2.4699999999999999E-9</v>
      </c>
      <c r="J896" s="238">
        <v>0</v>
      </c>
      <c r="K896" s="160">
        <v>7</v>
      </c>
      <c r="L896" s="160" t="s">
        <v>1836</v>
      </c>
    </row>
    <row r="897" spans="1:12" s="159" customFormat="1" ht="11">
      <c r="A897" s="160">
        <v>13</v>
      </c>
      <c r="B897" s="160">
        <v>42973090</v>
      </c>
      <c r="C897" s="160" t="s">
        <v>1894</v>
      </c>
      <c r="D897" s="160" t="s">
        <v>14</v>
      </c>
      <c r="E897" s="160" t="s">
        <v>15</v>
      </c>
      <c r="F897" s="235">
        <v>5.6528000000000002E-2</v>
      </c>
      <c r="G897" s="235">
        <v>0.11443</v>
      </c>
      <c r="H897" s="235">
        <v>1.8860999999999999E-2</v>
      </c>
      <c r="I897" s="236">
        <v>3.2000000000000001E-9</v>
      </c>
      <c r="J897" s="238">
        <v>0</v>
      </c>
      <c r="K897" s="160">
        <v>7</v>
      </c>
      <c r="L897" s="160" t="s">
        <v>1836</v>
      </c>
    </row>
    <row r="898" spans="1:12" s="159" customFormat="1" ht="11">
      <c r="A898" s="160">
        <v>13</v>
      </c>
      <c r="B898" s="160">
        <v>42973297</v>
      </c>
      <c r="C898" s="160" t="s">
        <v>1893</v>
      </c>
      <c r="D898" s="160" t="s">
        <v>18</v>
      </c>
      <c r="E898" s="160" t="s">
        <v>20</v>
      </c>
      <c r="F898" s="235">
        <v>5.6759999999999998E-2</v>
      </c>
      <c r="G898" s="235">
        <v>0.113131</v>
      </c>
      <c r="H898" s="235">
        <v>1.8853000000000002E-2</v>
      </c>
      <c r="I898" s="236">
        <v>4.7399999999999998E-9</v>
      </c>
      <c r="J898" s="238">
        <v>0</v>
      </c>
      <c r="K898" s="160">
        <v>7</v>
      </c>
      <c r="L898" s="160" t="s">
        <v>1836</v>
      </c>
    </row>
    <row r="899" spans="1:12" s="159" customFormat="1" ht="11">
      <c r="A899" s="160">
        <v>13</v>
      </c>
      <c r="B899" s="160">
        <v>42973321</v>
      </c>
      <c r="C899" s="160" t="s">
        <v>1892</v>
      </c>
      <c r="D899" s="160" t="s">
        <v>14</v>
      </c>
      <c r="E899" s="160" t="s">
        <v>18</v>
      </c>
      <c r="F899" s="235">
        <v>5.6537999999999998E-2</v>
      </c>
      <c r="G899" s="235">
        <v>0.11439000000000001</v>
      </c>
      <c r="H899" s="235">
        <v>1.8860999999999999E-2</v>
      </c>
      <c r="I899" s="236">
        <v>3.2500000000000002E-9</v>
      </c>
      <c r="J899" s="238">
        <v>0</v>
      </c>
      <c r="K899" s="160">
        <v>7</v>
      </c>
      <c r="L899" s="160" t="s">
        <v>1836</v>
      </c>
    </row>
    <row r="900" spans="1:12" s="159" customFormat="1" ht="11">
      <c r="A900" s="160">
        <v>13</v>
      </c>
      <c r="B900" s="160">
        <v>42973528</v>
      </c>
      <c r="C900" s="160" t="s">
        <v>1891</v>
      </c>
      <c r="D900" s="160" t="s">
        <v>20</v>
      </c>
      <c r="E900" s="160" t="s">
        <v>18</v>
      </c>
      <c r="F900" s="235">
        <v>5.6528000000000002E-2</v>
      </c>
      <c r="G900" s="235">
        <v>0.114569</v>
      </c>
      <c r="H900" s="235">
        <v>1.8860999999999999E-2</v>
      </c>
      <c r="I900" s="236">
        <v>3.0600000000000002E-9</v>
      </c>
      <c r="J900" s="238">
        <v>0</v>
      </c>
      <c r="K900" s="160">
        <v>7</v>
      </c>
      <c r="L900" s="160" t="s">
        <v>1836</v>
      </c>
    </row>
    <row r="901" spans="1:12" s="159" customFormat="1" ht="11">
      <c r="A901" s="160">
        <v>13</v>
      </c>
      <c r="B901" s="160">
        <v>42973595</v>
      </c>
      <c r="C901" s="160" t="s">
        <v>1890</v>
      </c>
      <c r="D901" s="160" t="s">
        <v>20</v>
      </c>
      <c r="E901" s="160" t="s">
        <v>15</v>
      </c>
      <c r="F901" s="235">
        <v>5.6538999999999999E-2</v>
      </c>
      <c r="G901" s="235">
        <v>0.114386</v>
      </c>
      <c r="H901" s="235">
        <v>1.8862E-2</v>
      </c>
      <c r="I901" s="236">
        <v>3.2500000000000002E-9</v>
      </c>
      <c r="J901" s="238">
        <v>0</v>
      </c>
      <c r="K901" s="160">
        <v>7</v>
      </c>
      <c r="L901" s="160" t="s">
        <v>1836</v>
      </c>
    </row>
    <row r="902" spans="1:12" s="159" customFormat="1" ht="11">
      <c r="A902" s="160">
        <v>13</v>
      </c>
      <c r="B902" s="160">
        <v>42974206</v>
      </c>
      <c r="C902" s="160" t="s">
        <v>1889</v>
      </c>
      <c r="D902" s="160" t="s">
        <v>14</v>
      </c>
      <c r="E902" s="160" t="s">
        <v>15</v>
      </c>
      <c r="F902" s="235">
        <v>5.6565999999999998E-2</v>
      </c>
      <c r="G902" s="235">
        <v>0.114813</v>
      </c>
      <c r="H902" s="235">
        <v>1.8853000000000002E-2</v>
      </c>
      <c r="I902" s="236">
        <v>2.7999999999999998E-9</v>
      </c>
      <c r="J902" s="238">
        <v>0</v>
      </c>
      <c r="K902" s="160">
        <v>7</v>
      </c>
      <c r="L902" s="160" t="s">
        <v>1836</v>
      </c>
    </row>
    <row r="903" spans="1:12" s="159" customFormat="1" ht="11">
      <c r="A903" s="160">
        <v>13</v>
      </c>
      <c r="B903" s="160">
        <v>42974791</v>
      </c>
      <c r="C903" s="160" t="s">
        <v>1888</v>
      </c>
      <c r="D903" s="160" t="s">
        <v>15</v>
      </c>
      <c r="E903" s="160" t="s">
        <v>14</v>
      </c>
      <c r="F903" s="235">
        <v>5.6578999999999997E-2</v>
      </c>
      <c r="G903" s="235">
        <v>0.11462899999999999</v>
      </c>
      <c r="H903" s="235">
        <v>1.8863999999999999E-2</v>
      </c>
      <c r="I903" s="236">
        <v>3.0300000000000001E-9</v>
      </c>
      <c r="J903" s="238">
        <v>0</v>
      </c>
      <c r="K903" s="160">
        <v>7</v>
      </c>
      <c r="L903" s="160" t="s">
        <v>1836</v>
      </c>
    </row>
    <row r="904" spans="1:12" s="159" customFormat="1" ht="11">
      <c r="A904" s="160">
        <v>13</v>
      </c>
      <c r="B904" s="160">
        <v>42975297</v>
      </c>
      <c r="C904" s="160" t="s">
        <v>1887</v>
      </c>
      <c r="D904" s="160" t="s">
        <v>15</v>
      </c>
      <c r="E904" s="160" t="s">
        <v>18</v>
      </c>
      <c r="F904" s="235">
        <v>5.6841999999999997E-2</v>
      </c>
      <c r="G904" s="235">
        <v>0.11357</v>
      </c>
      <c r="H904" s="235">
        <v>1.891E-2</v>
      </c>
      <c r="I904" s="236">
        <v>4.5900000000000001E-9</v>
      </c>
      <c r="J904" s="238">
        <v>0</v>
      </c>
      <c r="K904" s="160">
        <v>7</v>
      </c>
      <c r="L904" s="160" t="s">
        <v>1836</v>
      </c>
    </row>
    <row r="905" spans="1:12" s="159" customFormat="1" ht="11">
      <c r="A905" s="160">
        <v>13</v>
      </c>
      <c r="B905" s="160">
        <v>42981412</v>
      </c>
      <c r="C905" s="160" t="s">
        <v>1886</v>
      </c>
      <c r="D905" s="160" t="s">
        <v>15</v>
      </c>
      <c r="E905" s="160" t="s">
        <v>20</v>
      </c>
      <c r="F905" s="235">
        <v>5.4206999999999998E-2</v>
      </c>
      <c r="G905" s="235">
        <v>0.11651</v>
      </c>
      <c r="H905" s="235">
        <v>1.9140999999999998E-2</v>
      </c>
      <c r="I905" s="236">
        <v>2.8400000000000001E-9</v>
      </c>
      <c r="J905" s="238">
        <v>0</v>
      </c>
      <c r="K905" s="160">
        <v>7</v>
      </c>
      <c r="L905" s="160" t="s">
        <v>1836</v>
      </c>
    </row>
    <row r="906" spans="1:12" s="159" customFormat="1" ht="11">
      <c r="A906" s="160">
        <v>13</v>
      </c>
      <c r="B906" s="160">
        <v>42983701</v>
      </c>
      <c r="C906" s="160" t="s">
        <v>1885</v>
      </c>
      <c r="D906" s="160" t="s">
        <v>20</v>
      </c>
      <c r="E906" s="160" t="s">
        <v>14</v>
      </c>
      <c r="F906" s="235">
        <v>5.4106000000000001E-2</v>
      </c>
      <c r="G906" s="235">
        <v>0.116429</v>
      </c>
      <c r="H906" s="235">
        <v>1.9179000000000002E-2</v>
      </c>
      <c r="I906" s="236">
        <v>3.1300000000000002E-9</v>
      </c>
      <c r="J906" s="238">
        <v>0</v>
      </c>
      <c r="K906" s="160">
        <v>7</v>
      </c>
      <c r="L906" s="160" t="s">
        <v>1836</v>
      </c>
    </row>
    <row r="907" spans="1:12" s="159" customFormat="1" ht="11">
      <c r="A907" s="160">
        <v>13</v>
      </c>
      <c r="B907" s="160">
        <v>42988521</v>
      </c>
      <c r="C907" s="160" t="s">
        <v>1884</v>
      </c>
      <c r="D907" s="160" t="s">
        <v>20</v>
      </c>
      <c r="E907" s="160" t="s">
        <v>15</v>
      </c>
      <c r="F907" s="235">
        <v>5.3668E-2</v>
      </c>
      <c r="G907" s="235">
        <v>0.119409</v>
      </c>
      <c r="H907" s="235">
        <v>1.9342000000000002E-2</v>
      </c>
      <c r="I907" s="236">
        <v>1.69E-9</v>
      </c>
      <c r="J907" s="238">
        <v>0</v>
      </c>
      <c r="K907" s="160">
        <v>7</v>
      </c>
      <c r="L907" s="160" t="s">
        <v>1836</v>
      </c>
    </row>
    <row r="908" spans="1:12" s="159" customFormat="1" ht="11">
      <c r="A908" s="160">
        <v>13</v>
      </c>
      <c r="B908" s="160">
        <v>42988546</v>
      </c>
      <c r="C908" s="160" t="s">
        <v>1883</v>
      </c>
      <c r="D908" s="160" t="s">
        <v>20</v>
      </c>
      <c r="E908" s="160" t="s">
        <v>14</v>
      </c>
      <c r="F908" s="235">
        <v>0.46235500000000002</v>
      </c>
      <c r="G908" s="235">
        <v>6.0359999999999997E-2</v>
      </c>
      <c r="H908" s="235">
        <v>8.7679999999999998E-3</v>
      </c>
      <c r="I908" s="236">
        <v>1.8300000000000001E-11</v>
      </c>
      <c r="J908" s="238">
        <v>0.44693899999999998</v>
      </c>
      <c r="K908" s="160">
        <v>7</v>
      </c>
      <c r="L908" s="160" t="s">
        <v>1836</v>
      </c>
    </row>
    <row r="909" spans="1:12" s="159" customFormat="1" ht="11">
      <c r="A909" s="160">
        <v>13</v>
      </c>
      <c r="B909" s="160">
        <v>42988924</v>
      </c>
      <c r="C909" s="160" t="s">
        <v>1882</v>
      </c>
      <c r="D909" s="160" t="s">
        <v>20</v>
      </c>
      <c r="E909" s="160" t="s">
        <v>18</v>
      </c>
      <c r="F909" s="235">
        <v>0.47724699999999998</v>
      </c>
      <c r="G909" s="235">
        <v>5.6245999999999997E-2</v>
      </c>
      <c r="H909" s="235">
        <v>8.7550000000000006E-3</v>
      </c>
      <c r="I909" s="236">
        <v>3.6199999999999999E-10</v>
      </c>
      <c r="J909" s="238">
        <v>0.439884</v>
      </c>
      <c r="K909" s="160">
        <v>7</v>
      </c>
      <c r="L909" s="160" t="s">
        <v>1836</v>
      </c>
    </row>
    <row r="910" spans="1:12" s="159" customFormat="1" ht="11">
      <c r="A910" s="160">
        <v>13</v>
      </c>
      <c r="B910" s="160">
        <v>42989660</v>
      </c>
      <c r="C910" s="160" t="s">
        <v>1881</v>
      </c>
      <c r="D910" s="160" t="s">
        <v>14</v>
      </c>
      <c r="E910" s="160" t="s">
        <v>15</v>
      </c>
      <c r="F910" s="235">
        <v>0.50287499999999996</v>
      </c>
      <c r="G910" s="235">
        <v>5.5591000000000002E-2</v>
      </c>
      <c r="H910" s="235">
        <v>8.7639999999999992E-3</v>
      </c>
      <c r="I910" s="236">
        <v>6.0199999999999999E-10</v>
      </c>
      <c r="J910" s="238">
        <v>0.48250700000000002</v>
      </c>
      <c r="K910" s="160">
        <v>7</v>
      </c>
      <c r="L910" s="160" t="s">
        <v>1836</v>
      </c>
    </row>
    <row r="911" spans="1:12" s="159" customFormat="1" ht="11">
      <c r="A911" s="160">
        <v>13</v>
      </c>
      <c r="B911" s="160">
        <v>42991456</v>
      </c>
      <c r="C911" s="160" t="s">
        <v>1880</v>
      </c>
      <c r="D911" s="160" t="s">
        <v>20</v>
      </c>
      <c r="E911" s="160" t="s">
        <v>15</v>
      </c>
      <c r="F911" s="235">
        <v>0.50097199999999997</v>
      </c>
      <c r="G911" s="235">
        <v>5.4040999999999999E-2</v>
      </c>
      <c r="H911" s="235">
        <v>8.7659999999999995E-3</v>
      </c>
      <c r="I911" s="236">
        <v>1.79E-9</v>
      </c>
      <c r="J911" s="238">
        <v>0.33143600000000001</v>
      </c>
      <c r="K911" s="160">
        <v>7</v>
      </c>
      <c r="L911" s="160" t="s">
        <v>1836</v>
      </c>
    </row>
    <row r="912" spans="1:12" s="159" customFormat="1" ht="11">
      <c r="A912" s="160">
        <v>13</v>
      </c>
      <c r="B912" s="160">
        <v>42992135</v>
      </c>
      <c r="C912" s="160" t="s">
        <v>1879</v>
      </c>
      <c r="D912" s="160" t="s">
        <v>15</v>
      </c>
      <c r="E912" s="160" t="s">
        <v>14</v>
      </c>
      <c r="F912" s="235">
        <v>0.50139299999999998</v>
      </c>
      <c r="G912" s="235">
        <v>5.2727000000000003E-2</v>
      </c>
      <c r="H912" s="235">
        <v>8.7609999999999997E-3</v>
      </c>
      <c r="I912" s="236">
        <v>4.2800000000000001E-9</v>
      </c>
      <c r="J912" s="238">
        <v>0.35805999999999999</v>
      </c>
      <c r="K912" s="160">
        <v>7</v>
      </c>
      <c r="L912" s="160" t="s">
        <v>1836</v>
      </c>
    </row>
    <row r="913" spans="1:12" s="159" customFormat="1" ht="11">
      <c r="A913" s="160">
        <v>13</v>
      </c>
      <c r="B913" s="160">
        <v>42996548</v>
      </c>
      <c r="C913" s="160" t="s">
        <v>1878</v>
      </c>
      <c r="D913" s="160" t="s">
        <v>20</v>
      </c>
      <c r="E913" s="160" t="s">
        <v>14</v>
      </c>
      <c r="F913" s="235">
        <v>0.50109300000000001</v>
      </c>
      <c r="G913" s="235">
        <v>5.2569999999999999E-2</v>
      </c>
      <c r="H913" s="235">
        <v>8.7589999999999994E-3</v>
      </c>
      <c r="I913" s="236">
        <v>4.7099999999999997E-9</v>
      </c>
      <c r="J913" s="238">
        <v>0.334837</v>
      </c>
      <c r="K913" s="160">
        <v>7</v>
      </c>
      <c r="L913" s="160" t="s">
        <v>1836</v>
      </c>
    </row>
    <row r="914" spans="1:12" s="159" customFormat="1" ht="11">
      <c r="A914" s="160">
        <v>13</v>
      </c>
      <c r="B914" s="160">
        <v>42999170</v>
      </c>
      <c r="C914" s="160" t="s">
        <v>1877</v>
      </c>
      <c r="D914" s="160" t="s">
        <v>14</v>
      </c>
      <c r="E914" s="160" t="s">
        <v>15</v>
      </c>
      <c r="F914" s="235">
        <v>5.4745000000000002E-2</v>
      </c>
      <c r="G914" s="235">
        <v>0.116984</v>
      </c>
      <c r="H914" s="235">
        <v>1.9295E-2</v>
      </c>
      <c r="I914" s="236">
        <v>3.2799999999999998E-9</v>
      </c>
      <c r="J914" s="238">
        <v>0</v>
      </c>
      <c r="K914" s="160">
        <v>7</v>
      </c>
      <c r="L914" s="160" t="s">
        <v>1836</v>
      </c>
    </row>
    <row r="915" spans="1:12" s="159" customFormat="1" ht="11">
      <c r="A915" s="160">
        <v>13</v>
      </c>
      <c r="B915" s="160">
        <v>43017895</v>
      </c>
      <c r="C915" s="160" t="s">
        <v>1876</v>
      </c>
      <c r="D915" s="160" t="s">
        <v>20</v>
      </c>
      <c r="E915" s="160" t="s">
        <v>15</v>
      </c>
      <c r="F915" s="235">
        <v>0.49954199999999999</v>
      </c>
      <c r="G915" s="235">
        <v>5.1209999999999999E-2</v>
      </c>
      <c r="H915" s="235">
        <v>8.7559999999999999E-3</v>
      </c>
      <c r="I915" s="236">
        <v>1.15E-8</v>
      </c>
      <c r="J915" s="238">
        <v>0.26192700000000002</v>
      </c>
      <c r="K915" s="160">
        <v>7</v>
      </c>
      <c r="L915" s="160" t="s">
        <v>1836</v>
      </c>
    </row>
    <row r="916" spans="1:12" s="159" customFormat="1" ht="11">
      <c r="A916" s="160">
        <v>13</v>
      </c>
      <c r="B916" s="160">
        <v>43024710</v>
      </c>
      <c r="C916" s="160" t="s">
        <v>1875</v>
      </c>
      <c r="D916" s="160" t="s">
        <v>15</v>
      </c>
      <c r="E916" s="160" t="s">
        <v>14</v>
      </c>
      <c r="F916" s="235">
        <v>0.499579</v>
      </c>
      <c r="G916" s="235">
        <v>5.1934000000000001E-2</v>
      </c>
      <c r="H916" s="235">
        <v>8.7580000000000002E-3</v>
      </c>
      <c r="I916" s="236">
        <v>7.1600000000000001E-9</v>
      </c>
      <c r="J916" s="238">
        <v>0.31193599999999999</v>
      </c>
      <c r="K916" s="160">
        <v>7</v>
      </c>
      <c r="L916" s="160" t="s">
        <v>1836</v>
      </c>
    </row>
    <row r="917" spans="1:12" s="159" customFormat="1" ht="11">
      <c r="A917" s="160">
        <v>13</v>
      </c>
      <c r="B917" s="160">
        <v>43026661</v>
      </c>
      <c r="C917" s="160" t="s">
        <v>1874</v>
      </c>
      <c r="D917" s="160" t="s">
        <v>20</v>
      </c>
      <c r="E917" s="160" t="s">
        <v>18</v>
      </c>
      <c r="F917" s="235">
        <v>0.49950499999999998</v>
      </c>
      <c r="G917" s="235">
        <v>5.1442000000000002E-2</v>
      </c>
      <c r="H917" s="235">
        <v>8.7530000000000004E-3</v>
      </c>
      <c r="I917" s="236">
        <v>9.7399999999999999E-9</v>
      </c>
      <c r="J917" s="238">
        <v>0.39564100000000002</v>
      </c>
      <c r="K917" s="160">
        <v>7</v>
      </c>
      <c r="L917" s="160" t="s">
        <v>1836</v>
      </c>
    </row>
    <row r="918" spans="1:12" s="159" customFormat="1" ht="11">
      <c r="A918" s="160">
        <v>13</v>
      </c>
      <c r="B918" s="160">
        <v>43032027</v>
      </c>
      <c r="C918" s="160" t="s">
        <v>1873</v>
      </c>
      <c r="D918" s="160" t="s">
        <v>15</v>
      </c>
      <c r="E918" s="160" t="s">
        <v>14</v>
      </c>
      <c r="F918" s="235">
        <v>0.47798400000000002</v>
      </c>
      <c r="G918" s="235">
        <v>-5.5287000000000003E-2</v>
      </c>
      <c r="H918" s="235">
        <v>9.3640000000000008E-3</v>
      </c>
      <c r="I918" s="236">
        <v>8.2999999999999999E-9</v>
      </c>
      <c r="J918" s="238">
        <v>0.46776699999999999</v>
      </c>
      <c r="K918" s="160">
        <v>6</v>
      </c>
      <c r="L918" s="160" t="s">
        <v>1809</v>
      </c>
    </row>
    <row r="919" spans="1:12" s="159" customFormat="1" ht="11">
      <c r="A919" s="160">
        <v>13</v>
      </c>
      <c r="B919" s="160">
        <v>43032183</v>
      </c>
      <c r="C919" s="160" t="s">
        <v>1872</v>
      </c>
      <c r="D919" s="160" t="s">
        <v>18</v>
      </c>
      <c r="E919" s="160" t="s">
        <v>15</v>
      </c>
      <c r="F919" s="235">
        <v>0.46138499999999999</v>
      </c>
      <c r="G919" s="235">
        <v>-5.9534999999999998E-2</v>
      </c>
      <c r="H919" s="235">
        <v>9.6530000000000001E-3</v>
      </c>
      <c r="I919" s="236">
        <v>1.7599999999999999E-9</v>
      </c>
      <c r="J919" s="238">
        <v>0.408194</v>
      </c>
      <c r="K919" s="160">
        <v>6</v>
      </c>
      <c r="L919" s="160" t="s">
        <v>1809</v>
      </c>
    </row>
    <row r="920" spans="1:12" s="159" customFormat="1" ht="11">
      <c r="A920" s="160">
        <v>13</v>
      </c>
      <c r="B920" s="160">
        <v>43032593</v>
      </c>
      <c r="C920" s="160" t="s">
        <v>1871</v>
      </c>
      <c r="D920" s="160" t="s">
        <v>15</v>
      </c>
      <c r="E920" s="160" t="s">
        <v>14</v>
      </c>
      <c r="F920" s="235">
        <v>0.501274</v>
      </c>
      <c r="G920" s="235">
        <v>5.4228999999999999E-2</v>
      </c>
      <c r="H920" s="235">
        <v>8.7690000000000008E-3</v>
      </c>
      <c r="I920" s="236">
        <v>1.5900000000000001E-9</v>
      </c>
      <c r="J920" s="238">
        <v>0.37801299999999999</v>
      </c>
      <c r="K920" s="160">
        <v>7</v>
      </c>
      <c r="L920" s="160" t="s">
        <v>1836</v>
      </c>
    </row>
    <row r="921" spans="1:12" s="159" customFormat="1" ht="11">
      <c r="A921" s="160">
        <v>13</v>
      </c>
      <c r="B921" s="160">
        <v>43037240</v>
      </c>
      <c r="C921" s="160" t="s">
        <v>1870</v>
      </c>
      <c r="D921" s="160" t="s">
        <v>18</v>
      </c>
      <c r="E921" s="160" t="s">
        <v>15</v>
      </c>
      <c r="F921" s="235">
        <v>0.50116899999999998</v>
      </c>
      <c r="G921" s="235">
        <v>5.4899000000000003E-2</v>
      </c>
      <c r="H921" s="235">
        <v>8.7659999999999995E-3</v>
      </c>
      <c r="I921" s="236">
        <v>9.8300000000000002E-10</v>
      </c>
      <c r="J921" s="238">
        <v>0.36856699999999998</v>
      </c>
      <c r="K921" s="160">
        <v>7</v>
      </c>
      <c r="L921" s="160" t="s">
        <v>1836</v>
      </c>
    </row>
    <row r="922" spans="1:12" s="159" customFormat="1" ht="11">
      <c r="A922" s="160">
        <v>13</v>
      </c>
      <c r="B922" s="160">
        <v>43038304</v>
      </c>
      <c r="C922" s="160" t="s">
        <v>1869</v>
      </c>
      <c r="D922" s="160" t="s">
        <v>18</v>
      </c>
      <c r="E922" s="160" t="s">
        <v>14</v>
      </c>
      <c r="F922" s="235">
        <v>0.50116700000000003</v>
      </c>
      <c r="G922" s="235">
        <v>5.4391000000000002E-2</v>
      </c>
      <c r="H922" s="235">
        <v>8.7550000000000006E-3</v>
      </c>
      <c r="I922" s="236">
        <v>1.3399999999999999E-9</v>
      </c>
      <c r="J922" s="238">
        <v>0.34926499999999999</v>
      </c>
      <c r="K922" s="160">
        <v>7</v>
      </c>
      <c r="L922" s="160" t="s">
        <v>1836</v>
      </c>
    </row>
    <row r="923" spans="1:12" s="159" customFormat="1" ht="11">
      <c r="A923" s="160">
        <v>13</v>
      </c>
      <c r="B923" s="160">
        <v>43042276</v>
      </c>
      <c r="C923" s="160" t="s">
        <v>1868</v>
      </c>
      <c r="D923" s="160" t="s">
        <v>20</v>
      </c>
      <c r="E923" s="160" t="s">
        <v>18</v>
      </c>
      <c r="F923" s="235">
        <v>0.50063599999999997</v>
      </c>
      <c r="G923" s="235">
        <v>5.4299E-2</v>
      </c>
      <c r="H923" s="235">
        <v>8.7589999999999994E-3</v>
      </c>
      <c r="I923" s="236">
        <v>1.45E-9</v>
      </c>
      <c r="J923" s="238">
        <v>0.38150499999999998</v>
      </c>
      <c r="K923" s="160">
        <v>7</v>
      </c>
      <c r="L923" s="160" t="s">
        <v>1836</v>
      </c>
    </row>
    <row r="924" spans="1:12" s="159" customFormat="1" ht="11">
      <c r="A924" s="160">
        <v>13</v>
      </c>
      <c r="B924" s="160">
        <v>43044946</v>
      </c>
      <c r="C924" s="160" t="s">
        <v>1867</v>
      </c>
      <c r="D924" s="160" t="s">
        <v>18</v>
      </c>
      <c r="E924" s="160" t="s">
        <v>15</v>
      </c>
      <c r="F924" s="235">
        <v>0.50201200000000001</v>
      </c>
      <c r="G924" s="235">
        <v>5.4571000000000001E-2</v>
      </c>
      <c r="H924" s="235">
        <v>8.7950000000000007E-3</v>
      </c>
      <c r="I924" s="236">
        <v>1.3999999999999999E-9</v>
      </c>
      <c r="J924" s="238">
        <v>0.33994099999999999</v>
      </c>
      <c r="K924" s="160">
        <v>7</v>
      </c>
      <c r="L924" s="160" t="s">
        <v>1836</v>
      </c>
    </row>
    <row r="925" spans="1:12" s="159" customFormat="1" ht="11">
      <c r="A925" s="160">
        <v>13</v>
      </c>
      <c r="B925" s="160">
        <v>43046036</v>
      </c>
      <c r="C925" s="160" t="s">
        <v>1866</v>
      </c>
      <c r="D925" s="160" t="s">
        <v>15</v>
      </c>
      <c r="E925" s="160" t="s">
        <v>14</v>
      </c>
      <c r="F925" s="235">
        <v>0.50094799999999995</v>
      </c>
      <c r="G925" s="235">
        <v>5.4882E-2</v>
      </c>
      <c r="H925" s="235">
        <v>8.7559999999999999E-3</v>
      </c>
      <c r="I925" s="236">
        <v>9.5400000000000001E-10</v>
      </c>
      <c r="J925" s="238">
        <v>0.337806</v>
      </c>
      <c r="K925" s="160">
        <v>7</v>
      </c>
      <c r="L925" s="160" t="s">
        <v>1836</v>
      </c>
    </row>
    <row r="926" spans="1:12" s="159" customFormat="1" ht="11">
      <c r="A926" s="160">
        <v>13</v>
      </c>
      <c r="B926" s="160">
        <v>43047260</v>
      </c>
      <c r="C926" s="160" t="s">
        <v>1865</v>
      </c>
      <c r="D926" s="160" t="s">
        <v>20</v>
      </c>
      <c r="E926" s="160" t="s">
        <v>18</v>
      </c>
      <c r="F926" s="235">
        <v>0.50125600000000003</v>
      </c>
      <c r="G926" s="235">
        <v>5.4348E-2</v>
      </c>
      <c r="H926" s="235">
        <v>8.7600000000000004E-3</v>
      </c>
      <c r="I926" s="236">
        <v>1.4100000000000001E-9</v>
      </c>
      <c r="J926" s="238">
        <v>0.35660500000000001</v>
      </c>
      <c r="K926" s="160">
        <v>7</v>
      </c>
      <c r="L926" s="160" t="s">
        <v>1836</v>
      </c>
    </row>
    <row r="927" spans="1:12" s="159" customFormat="1" ht="11">
      <c r="A927" s="160">
        <v>14</v>
      </c>
      <c r="B927" s="160">
        <v>91442779</v>
      </c>
      <c r="C927" s="160" t="s">
        <v>1864</v>
      </c>
      <c r="D927" s="160" t="s">
        <v>15</v>
      </c>
      <c r="E927" s="160" t="s">
        <v>14</v>
      </c>
      <c r="F927" s="235">
        <v>0.19692799999999999</v>
      </c>
      <c r="G927" s="235">
        <v>6.4571000000000003E-2</v>
      </c>
      <c r="H927" s="235">
        <v>1.0996000000000001E-2</v>
      </c>
      <c r="I927" s="236">
        <v>9.9900000000000005E-9</v>
      </c>
      <c r="J927" s="238">
        <v>0</v>
      </c>
      <c r="K927" s="160">
        <v>7</v>
      </c>
      <c r="L927" s="160" t="s">
        <v>1836</v>
      </c>
    </row>
    <row r="928" spans="1:12" s="159" customFormat="1" ht="11">
      <c r="A928" s="160">
        <v>14</v>
      </c>
      <c r="B928" s="160">
        <v>91446384</v>
      </c>
      <c r="C928" s="160" t="s">
        <v>1863</v>
      </c>
      <c r="D928" s="160" t="s">
        <v>15</v>
      </c>
      <c r="E928" s="160" t="s">
        <v>14</v>
      </c>
      <c r="F928" s="235">
        <v>0.197045</v>
      </c>
      <c r="G928" s="235">
        <v>6.5368999999999997E-2</v>
      </c>
      <c r="H928" s="235">
        <v>1.0988E-2</v>
      </c>
      <c r="I928" s="236">
        <v>6.41E-9</v>
      </c>
      <c r="J928" s="238">
        <v>0</v>
      </c>
      <c r="K928" s="160">
        <v>7</v>
      </c>
      <c r="L928" s="160" t="s">
        <v>1836</v>
      </c>
    </row>
    <row r="929" spans="1:12" s="159" customFormat="1" ht="11">
      <c r="A929" s="160">
        <v>14</v>
      </c>
      <c r="B929" s="160">
        <v>91446796</v>
      </c>
      <c r="C929" s="160" t="s">
        <v>1862</v>
      </c>
      <c r="D929" s="160" t="s">
        <v>14</v>
      </c>
      <c r="E929" s="160" t="s">
        <v>15</v>
      </c>
      <c r="F929" s="235">
        <v>0.19722200000000001</v>
      </c>
      <c r="G929" s="235">
        <v>6.4731999999999998E-2</v>
      </c>
      <c r="H929" s="235">
        <v>1.0985E-2</v>
      </c>
      <c r="I929" s="236">
        <v>8.9000000000000003E-9</v>
      </c>
      <c r="J929" s="238">
        <v>0</v>
      </c>
      <c r="K929" s="160">
        <v>7</v>
      </c>
      <c r="L929" s="160" t="s">
        <v>1836</v>
      </c>
    </row>
    <row r="930" spans="1:12" s="159" customFormat="1" ht="11">
      <c r="A930" s="160">
        <v>14</v>
      </c>
      <c r="B930" s="160">
        <v>91447157</v>
      </c>
      <c r="C930" s="160" t="s">
        <v>1861</v>
      </c>
      <c r="D930" s="160" t="s">
        <v>14</v>
      </c>
      <c r="E930" s="160" t="s">
        <v>15</v>
      </c>
      <c r="F930" s="235">
        <v>0.196877</v>
      </c>
      <c r="G930" s="235">
        <v>6.5077999999999997E-2</v>
      </c>
      <c r="H930" s="235">
        <v>1.099E-2</v>
      </c>
      <c r="I930" s="236">
        <v>7.5200000000000005E-9</v>
      </c>
      <c r="J930" s="238">
        <v>0</v>
      </c>
      <c r="K930" s="160">
        <v>7</v>
      </c>
      <c r="L930" s="160" t="s">
        <v>1836</v>
      </c>
    </row>
    <row r="931" spans="1:12" s="159" customFormat="1" ht="11">
      <c r="A931" s="160">
        <v>14</v>
      </c>
      <c r="B931" s="160">
        <v>91447729</v>
      </c>
      <c r="C931" s="160" t="s">
        <v>1860</v>
      </c>
      <c r="D931" s="160" t="s">
        <v>14</v>
      </c>
      <c r="E931" s="160" t="s">
        <v>15</v>
      </c>
      <c r="F931" s="235">
        <v>0.19708999999999999</v>
      </c>
      <c r="G931" s="235">
        <v>6.4883999999999997E-2</v>
      </c>
      <c r="H931" s="235">
        <v>1.0987E-2</v>
      </c>
      <c r="I931" s="236">
        <v>8.2499999999999994E-9</v>
      </c>
      <c r="J931" s="238">
        <v>0</v>
      </c>
      <c r="K931" s="160">
        <v>7</v>
      </c>
      <c r="L931" s="160" t="s">
        <v>1836</v>
      </c>
    </row>
    <row r="932" spans="1:12" s="159" customFormat="1" ht="11">
      <c r="A932" s="160">
        <v>14</v>
      </c>
      <c r="B932" s="160">
        <v>91449394</v>
      </c>
      <c r="C932" s="160" t="s">
        <v>1859</v>
      </c>
      <c r="D932" s="160" t="s">
        <v>15</v>
      </c>
      <c r="E932" s="160" t="s">
        <v>14</v>
      </c>
      <c r="F932" s="235">
        <v>0.19761300000000001</v>
      </c>
      <c r="G932" s="235">
        <v>6.6719000000000001E-2</v>
      </c>
      <c r="H932" s="235">
        <v>1.099E-2</v>
      </c>
      <c r="I932" s="236">
        <v>3.1300000000000002E-9</v>
      </c>
      <c r="J932" s="238">
        <v>0</v>
      </c>
      <c r="K932" s="160">
        <v>7</v>
      </c>
      <c r="L932" s="160" t="s">
        <v>1836</v>
      </c>
    </row>
    <row r="933" spans="1:12" s="159" customFormat="1" ht="11">
      <c r="A933" s="160">
        <v>14</v>
      </c>
      <c r="B933" s="160">
        <v>91449733</v>
      </c>
      <c r="C933" s="160" t="s">
        <v>1858</v>
      </c>
      <c r="D933" s="160" t="s">
        <v>20</v>
      </c>
      <c r="E933" s="160" t="s">
        <v>15</v>
      </c>
      <c r="F933" s="235">
        <v>0.19692299999999999</v>
      </c>
      <c r="G933" s="235">
        <v>6.5542000000000003E-2</v>
      </c>
      <c r="H933" s="235">
        <v>1.0995E-2</v>
      </c>
      <c r="I933" s="236">
        <v>5.9699999999999999E-9</v>
      </c>
      <c r="J933" s="238">
        <v>0</v>
      </c>
      <c r="K933" s="160">
        <v>7</v>
      </c>
      <c r="L933" s="160" t="s">
        <v>1836</v>
      </c>
    </row>
    <row r="934" spans="1:12" s="159" customFormat="1" ht="11">
      <c r="A934" s="160">
        <v>14</v>
      </c>
      <c r="B934" s="160">
        <v>91450250</v>
      </c>
      <c r="C934" s="160" t="s">
        <v>1857</v>
      </c>
      <c r="D934" s="160" t="s">
        <v>20</v>
      </c>
      <c r="E934" s="160" t="s">
        <v>18</v>
      </c>
      <c r="F934" s="235">
        <v>0.19764300000000001</v>
      </c>
      <c r="G934" s="235">
        <v>6.5055000000000002E-2</v>
      </c>
      <c r="H934" s="235">
        <v>1.0982E-2</v>
      </c>
      <c r="I934" s="236">
        <v>7.4300000000000002E-9</v>
      </c>
      <c r="J934" s="238">
        <v>0</v>
      </c>
      <c r="K934" s="160">
        <v>7</v>
      </c>
      <c r="L934" s="160" t="s">
        <v>1836</v>
      </c>
    </row>
    <row r="935" spans="1:12" s="159" customFormat="1" ht="11">
      <c r="A935" s="160">
        <v>14</v>
      </c>
      <c r="B935" s="160">
        <v>91452554</v>
      </c>
      <c r="C935" s="160" t="s">
        <v>1856</v>
      </c>
      <c r="D935" s="160" t="s">
        <v>15</v>
      </c>
      <c r="E935" s="160" t="s">
        <v>18</v>
      </c>
      <c r="F935" s="235">
        <v>0.197107</v>
      </c>
      <c r="G935" s="235">
        <v>6.6267000000000006E-2</v>
      </c>
      <c r="H935" s="235">
        <v>1.0992999999999999E-2</v>
      </c>
      <c r="I935" s="236">
        <v>4.0400000000000001E-9</v>
      </c>
      <c r="J935" s="238">
        <v>0</v>
      </c>
      <c r="K935" s="160">
        <v>7</v>
      </c>
      <c r="L935" s="160" t="s">
        <v>1836</v>
      </c>
    </row>
    <row r="936" spans="1:12" s="159" customFormat="1" ht="11">
      <c r="A936" s="160">
        <v>14</v>
      </c>
      <c r="B936" s="160">
        <v>91452841</v>
      </c>
      <c r="C936" s="160" t="s">
        <v>1855</v>
      </c>
      <c r="D936" s="160" t="s">
        <v>15</v>
      </c>
      <c r="E936" s="160" t="s">
        <v>14</v>
      </c>
      <c r="F936" s="235">
        <v>0.197132</v>
      </c>
      <c r="G936" s="235">
        <v>6.5994999999999998E-2</v>
      </c>
      <c r="H936" s="235">
        <v>1.0991000000000001E-2</v>
      </c>
      <c r="I936" s="236">
        <v>4.6299999999999999E-9</v>
      </c>
      <c r="J936" s="238">
        <v>0</v>
      </c>
      <c r="K936" s="160">
        <v>7</v>
      </c>
      <c r="L936" s="160" t="s">
        <v>1836</v>
      </c>
    </row>
    <row r="937" spans="1:12" s="159" customFormat="1" ht="11">
      <c r="A937" s="160">
        <v>14</v>
      </c>
      <c r="B937" s="160">
        <v>91456994</v>
      </c>
      <c r="C937" s="160" t="s">
        <v>1854</v>
      </c>
      <c r="D937" s="160" t="s">
        <v>20</v>
      </c>
      <c r="E937" s="160" t="s">
        <v>18</v>
      </c>
      <c r="F937" s="235">
        <v>0.16161500000000001</v>
      </c>
      <c r="G937" s="235">
        <v>7.1532999999999999E-2</v>
      </c>
      <c r="H937" s="235">
        <v>1.1880999999999999E-2</v>
      </c>
      <c r="I937" s="236">
        <v>4.2100000000000001E-9</v>
      </c>
      <c r="J937" s="238">
        <v>0</v>
      </c>
      <c r="K937" s="160">
        <v>7</v>
      </c>
      <c r="L937" s="160" t="s">
        <v>1836</v>
      </c>
    </row>
    <row r="938" spans="1:12" s="159" customFormat="1" ht="11">
      <c r="A938" s="160">
        <v>14</v>
      </c>
      <c r="B938" s="160">
        <v>91458998</v>
      </c>
      <c r="C938" s="160" t="s">
        <v>1853</v>
      </c>
      <c r="D938" s="160" t="s">
        <v>14</v>
      </c>
      <c r="E938" s="160" t="s">
        <v>15</v>
      </c>
      <c r="F938" s="235">
        <v>0.16154099999999999</v>
      </c>
      <c r="G938" s="235">
        <v>7.1620000000000003E-2</v>
      </c>
      <c r="H938" s="235">
        <v>1.1884E-2</v>
      </c>
      <c r="I938" s="236">
        <v>4.0700000000000002E-9</v>
      </c>
      <c r="J938" s="238">
        <v>0</v>
      </c>
      <c r="K938" s="160">
        <v>7</v>
      </c>
      <c r="L938" s="160" t="s">
        <v>1836</v>
      </c>
    </row>
    <row r="939" spans="1:12" s="159" customFormat="1" ht="11">
      <c r="A939" s="160">
        <v>14</v>
      </c>
      <c r="B939" s="160">
        <v>91464377</v>
      </c>
      <c r="C939" s="160" t="s">
        <v>1852</v>
      </c>
      <c r="D939" s="160" t="s">
        <v>20</v>
      </c>
      <c r="E939" s="160" t="s">
        <v>18</v>
      </c>
      <c r="F939" s="235">
        <v>0.16145399999999999</v>
      </c>
      <c r="G939" s="235">
        <v>7.1281999999999998E-2</v>
      </c>
      <c r="H939" s="235">
        <v>1.1891000000000001E-2</v>
      </c>
      <c r="I939" s="236">
        <v>4.9E-9</v>
      </c>
      <c r="J939" s="238">
        <v>0</v>
      </c>
      <c r="K939" s="160">
        <v>7</v>
      </c>
      <c r="L939" s="160" t="s">
        <v>1836</v>
      </c>
    </row>
    <row r="940" spans="1:12" s="159" customFormat="1" ht="11">
      <c r="A940" s="160">
        <v>14</v>
      </c>
      <c r="B940" s="160">
        <v>91464890</v>
      </c>
      <c r="C940" s="160" t="s">
        <v>1851</v>
      </c>
      <c r="D940" s="160" t="s">
        <v>15</v>
      </c>
      <c r="E940" s="160" t="s">
        <v>14</v>
      </c>
      <c r="F940" s="235">
        <v>0.19720299999999999</v>
      </c>
      <c r="G940" s="235">
        <v>6.5164E-2</v>
      </c>
      <c r="H940" s="235">
        <v>1.0992E-2</v>
      </c>
      <c r="I940" s="236">
        <v>7.2300000000000001E-9</v>
      </c>
      <c r="J940" s="238">
        <v>0</v>
      </c>
      <c r="K940" s="160">
        <v>7</v>
      </c>
      <c r="L940" s="160" t="s">
        <v>1836</v>
      </c>
    </row>
    <row r="941" spans="1:12" s="159" customFormat="1" ht="11">
      <c r="A941" s="160">
        <v>14</v>
      </c>
      <c r="B941" s="160">
        <v>91465976</v>
      </c>
      <c r="C941" s="160" t="s">
        <v>334</v>
      </c>
      <c r="D941" s="160" t="s">
        <v>18</v>
      </c>
      <c r="E941" s="160" t="s">
        <v>15</v>
      </c>
      <c r="F941" s="235">
        <v>0.16158600000000001</v>
      </c>
      <c r="G941" s="235">
        <v>7.2362999999999997E-2</v>
      </c>
      <c r="H941" s="235">
        <v>1.1887E-2</v>
      </c>
      <c r="I941" s="236">
        <v>2.8299999999999999E-9</v>
      </c>
      <c r="J941" s="238">
        <v>0</v>
      </c>
      <c r="K941" s="160">
        <v>7</v>
      </c>
      <c r="L941" s="160" t="s">
        <v>1836</v>
      </c>
    </row>
    <row r="942" spans="1:12" s="159" customFormat="1" ht="11">
      <c r="A942" s="160">
        <v>14</v>
      </c>
      <c r="B942" s="160">
        <v>91466259</v>
      </c>
      <c r="C942" s="160" t="s">
        <v>1850</v>
      </c>
      <c r="D942" s="160" t="s">
        <v>14</v>
      </c>
      <c r="E942" s="160" t="s">
        <v>15</v>
      </c>
      <c r="F942" s="235">
        <v>0.161526</v>
      </c>
      <c r="G942" s="235">
        <v>7.1967000000000003E-2</v>
      </c>
      <c r="H942" s="235">
        <v>1.189E-2</v>
      </c>
      <c r="I942" s="236">
        <v>3.4900000000000001E-9</v>
      </c>
      <c r="J942" s="238">
        <v>0</v>
      </c>
      <c r="K942" s="160">
        <v>7</v>
      </c>
      <c r="L942" s="160" t="s">
        <v>1836</v>
      </c>
    </row>
    <row r="943" spans="1:12" s="159" customFormat="1" ht="11">
      <c r="A943" s="160">
        <v>14</v>
      </c>
      <c r="B943" s="160">
        <v>91466507</v>
      </c>
      <c r="C943" s="160" t="s">
        <v>1849</v>
      </c>
      <c r="D943" s="160" t="s">
        <v>20</v>
      </c>
      <c r="E943" s="160" t="s">
        <v>18</v>
      </c>
      <c r="F943" s="235">
        <v>0.19696900000000001</v>
      </c>
      <c r="G943" s="235">
        <v>6.6124000000000002E-2</v>
      </c>
      <c r="H943" s="235">
        <v>1.0992999999999999E-2</v>
      </c>
      <c r="I943" s="236">
        <v>4.3500000000000001E-9</v>
      </c>
      <c r="J943" s="238">
        <v>0</v>
      </c>
      <c r="K943" s="160">
        <v>7</v>
      </c>
      <c r="L943" s="160" t="s">
        <v>1836</v>
      </c>
    </row>
    <row r="944" spans="1:12" s="159" customFormat="1" ht="11">
      <c r="A944" s="160">
        <v>14</v>
      </c>
      <c r="B944" s="160">
        <v>91467567</v>
      </c>
      <c r="C944" s="160" t="s">
        <v>1276</v>
      </c>
      <c r="D944" s="160" t="s">
        <v>18</v>
      </c>
      <c r="E944" s="160" t="s">
        <v>15</v>
      </c>
      <c r="F944" s="235">
        <v>0.80051700000000003</v>
      </c>
      <c r="G944" s="235">
        <v>-6.6460000000000005E-2</v>
      </c>
      <c r="H944" s="235">
        <v>1.0973999999999999E-2</v>
      </c>
      <c r="I944" s="236">
        <v>2.9899999999999998E-9</v>
      </c>
      <c r="J944" s="238">
        <v>0</v>
      </c>
      <c r="K944" s="160">
        <v>9</v>
      </c>
      <c r="L944" s="160" t="s">
        <v>8262</v>
      </c>
    </row>
    <row r="945" spans="1:12" s="159" customFormat="1" ht="11">
      <c r="A945" s="160">
        <v>14</v>
      </c>
      <c r="B945" s="160">
        <v>91469517</v>
      </c>
      <c r="C945" s="160" t="s">
        <v>1847</v>
      </c>
      <c r="D945" s="160" t="s">
        <v>15</v>
      </c>
      <c r="E945" s="160" t="s">
        <v>20</v>
      </c>
      <c r="F945" s="235">
        <v>0.16195100000000001</v>
      </c>
      <c r="G945" s="235">
        <v>7.2322999999999998E-2</v>
      </c>
      <c r="H945" s="235">
        <v>1.1884E-2</v>
      </c>
      <c r="I945" s="236">
        <v>2.8699999999999998E-9</v>
      </c>
      <c r="J945" s="238">
        <v>0</v>
      </c>
      <c r="K945" s="160">
        <v>7</v>
      </c>
      <c r="L945" s="160" t="s">
        <v>1836</v>
      </c>
    </row>
    <row r="946" spans="1:12" s="159" customFormat="1" ht="11">
      <c r="A946" s="160">
        <v>14</v>
      </c>
      <c r="B946" s="160">
        <v>91473271</v>
      </c>
      <c r="C946" s="160" t="s">
        <v>1846</v>
      </c>
      <c r="D946" s="160" t="s">
        <v>18</v>
      </c>
      <c r="E946" s="160" t="s">
        <v>20</v>
      </c>
      <c r="F946" s="235">
        <v>0.161441</v>
      </c>
      <c r="G946" s="235">
        <v>7.1174000000000001E-2</v>
      </c>
      <c r="H946" s="235">
        <v>1.187E-2</v>
      </c>
      <c r="I946" s="236">
        <v>4.8699999999999999E-9</v>
      </c>
      <c r="J946" s="238">
        <v>0</v>
      </c>
      <c r="K946" s="160">
        <v>7</v>
      </c>
      <c r="L946" s="160" t="s">
        <v>1836</v>
      </c>
    </row>
    <row r="947" spans="1:12" s="159" customFormat="1" ht="11">
      <c r="A947" s="160">
        <v>14</v>
      </c>
      <c r="B947" s="160">
        <v>91478519</v>
      </c>
      <c r="C947" s="160" t="s">
        <v>1845</v>
      </c>
      <c r="D947" s="160" t="s">
        <v>15</v>
      </c>
      <c r="E947" s="160" t="s">
        <v>14</v>
      </c>
      <c r="F947" s="235">
        <v>0.16139000000000001</v>
      </c>
      <c r="G947" s="235">
        <v>7.1168999999999996E-2</v>
      </c>
      <c r="H947" s="235">
        <v>1.1889E-2</v>
      </c>
      <c r="I947" s="236">
        <v>5.1600000000000004E-9</v>
      </c>
      <c r="J947" s="238">
        <v>0</v>
      </c>
      <c r="K947" s="160">
        <v>7</v>
      </c>
      <c r="L947" s="160" t="s">
        <v>1836</v>
      </c>
    </row>
    <row r="948" spans="1:12" s="159" customFormat="1" ht="11">
      <c r="A948" s="160">
        <v>14</v>
      </c>
      <c r="B948" s="160">
        <v>91483183</v>
      </c>
      <c r="C948" s="160" t="s">
        <v>1844</v>
      </c>
      <c r="D948" s="160" t="s">
        <v>14</v>
      </c>
      <c r="E948" s="160" t="s">
        <v>20</v>
      </c>
      <c r="F948" s="235">
        <v>0.16158800000000001</v>
      </c>
      <c r="G948" s="235">
        <v>7.1028999999999995E-2</v>
      </c>
      <c r="H948" s="235">
        <v>1.188E-2</v>
      </c>
      <c r="I948" s="236">
        <v>5.38E-9</v>
      </c>
      <c r="J948" s="238">
        <v>0</v>
      </c>
      <c r="K948" s="160">
        <v>7</v>
      </c>
      <c r="L948" s="160" t="s">
        <v>1836</v>
      </c>
    </row>
    <row r="949" spans="1:12" s="159" customFormat="1" ht="11">
      <c r="A949" s="160">
        <v>14</v>
      </c>
      <c r="B949" s="160">
        <v>91488751</v>
      </c>
      <c r="C949" s="160" t="s">
        <v>1843</v>
      </c>
      <c r="D949" s="160" t="s">
        <v>15</v>
      </c>
      <c r="E949" s="160" t="s">
        <v>14</v>
      </c>
      <c r="F949" s="235">
        <v>0.16136700000000001</v>
      </c>
      <c r="G949" s="235">
        <v>7.0406999999999997E-2</v>
      </c>
      <c r="H949" s="235">
        <v>1.1889E-2</v>
      </c>
      <c r="I949" s="236">
        <v>7.4999999999999993E-9</v>
      </c>
      <c r="J949" s="238">
        <v>0</v>
      </c>
      <c r="K949" s="160">
        <v>7</v>
      </c>
      <c r="L949" s="160" t="s">
        <v>1836</v>
      </c>
    </row>
    <row r="950" spans="1:12" s="159" customFormat="1" ht="11">
      <c r="A950" s="160">
        <v>14</v>
      </c>
      <c r="B950" s="160">
        <v>91491246</v>
      </c>
      <c r="C950" s="160" t="s">
        <v>1842</v>
      </c>
      <c r="D950" s="160" t="s">
        <v>18</v>
      </c>
      <c r="E950" s="160" t="s">
        <v>20</v>
      </c>
      <c r="F950" s="235">
        <v>0.161219</v>
      </c>
      <c r="G950" s="235">
        <v>7.0895E-2</v>
      </c>
      <c r="H950" s="235">
        <v>1.1908999999999999E-2</v>
      </c>
      <c r="I950" s="236">
        <v>6.2700000000000001E-9</v>
      </c>
      <c r="J950" s="238">
        <v>0</v>
      </c>
      <c r="K950" s="160">
        <v>7</v>
      </c>
      <c r="L950" s="160" t="s">
        <v>1836</v>
      </c>
    </row>
    <row r="951" spans="1:12" s="159" customFormat="1" ht="11">
      <c r="A951" s="160">
        <v>14</v>
      </c>
      <c r="B951" s="160">
        <v>91493114</v>
      </c>
      <c r="C951" s="160" t="s">
        <v>1841</v>
      </c>
      <c r="D951" s="160" t="s">
        <v>20</v>
      </c>
      <c r="E951" s="160" t="s">
        <v>14</v>
      </c>
      <c r="F951" s="235">
        <v>0.16145699999999999</v>
      </c>
      <c r="G951" s="235">
        <v>7.0940000000000003E-2</v>
      </c>
      <c r="H951" s="235">
        <v>1.1896E-2</v>
      </c>
      <c r="I951" s="236">
        <v>5.8900000000000001E-9</v>
      </c>
      <c r="J951" s="238">
        <v>0</v>
      </c>
      <c r="K951" s="160">
        <v>7</v>
      </c>
      <c r="L951" s="160" t="s">
        <v>1836</v>
      </c>
    </row>
    <row r="952" spans="1:12" s="159" customFormat="1" ht="11">
      <c r="A952" s="160">
        <v>14</v>
      </c>
      <c r="B952" s="160">
        <v>91494632</v>
      </c>
      <c r="C952" s="160" t="s">
        <v>1840</v>
      </c>
      <c r="D952" s="160" t="s">
        <v>18</v>
      </c>
      <c r="E952" s="160" t="s">
        <v>20</v>
      </c>
      <c r="F952" s="235">
        <v>0.16106699999999999</v>
      </c>
      <c r="G952" s="235">
        <v>6.9835999999999995E-2</v>
      </c>
      <c r="H952" s="235">
        <v>1.1913E-2</v>
      </c>
      <c r="I952" s="236">
        <v>1.0600000000000001E-8</v>
      </c>
      <c r="J952" s="238">
        <v>0</v>
      </c>
      <c r="K952" s="160">
        <v>7</v>
      </c>
      <c r="L952" s="160" t="s">
        <v>1836</v>
      </c>
    </row>
    <row r="953" spans="1:12" s="159" customFormat="1" ht="11">
      <c r="A953" s="160">
        <v>14</v>
      </c>
      <c r="B953" s="160">
        <v>91495491</v>
      </c>
      <c r="C953" s="160" t="s">
        <v>1839</v>
      </c>
      <c r="D953" s="160" t="s">
        <v>18</v>
      </c>
      <c r="E953" s="160" t="s">
        <v>20</v>
      </c>
      <c r="F953" s="235">
        <v>0.16144500000000001</v>
      </c>
      <c r="G953" s="235">
        <v>7.0985999999999994E-2</v>
      </c>
      <c r="H953" s="235">
        <v>1.1906E-2</v>
      </c>
      <c r="I953" s="236">
        <v>5.93E-9</v>
      </c>
      <c r="J953" s="238">
        <v>0</v>
      </c>
      <c r="K953" s="160">
        <v>7</v>
      </c>
      <c r="L953" s="160" t="s">
        <v>1836</v>
      </c>
    </row>
    <row r="954" spans="1:12" s="159" customFormat="1" ht="11">
      <c r="A954" s="160">
        <v>14</v>
      </c>
      <c r="B954" s="160">
        <v>91496078</v>
      </c>
      <c r="C954" s="160" t="s">
        <v>1838</v>
      </c>
      <c r="D954" s="160" t="s">
        <v>20</v>
      </c>
      <c r="E954" s="160" t="s">
        <v>15</v>
      </c>
      <c r="F954" s="235">
        <v>0.162215</v>
      </c>
      <c r="G954" s="235">
        <v>7.1531999999999998E-2</v>
      </c>
      <c r="H954" s="235">
        <v>1.1847999999999999E-2</v>
      </c>
      <c r="I954" s="236">
        <v>3.8099999999999999E-9</v>
      </c>
      <c r="J954" s="238">
        <v>0</v>
      </c>
      <c r="K954" s="160">
        <v>7</v>
      </c>
      <c r="L954" s="160" t="s">
        <v>1836</v>
      </c>
    </row>
    <row r="955" spans="1:12" s="159" customFormat="1" ht="11">
      <c r="A955" s="160">
        <v>14</v>
      </c>
      <c r="B955" s="160">
        <v>91496150</v>
      </c>
      <c r="C955" s="160" t="s">
        <v>1837</v>
      </c>
      <c r="D955" s="160" t="s">
        <v>15</v>
      </c>
      <c r="E955" s="160" t="s">
        <v>14</v>
      </c>
      <c r="F955" s="235">
        <v>0.16189200000000001</v>
      </c>
      <c r="G955" s="235">
        <v>7.0113999999999996E-2</v>
      </c>
      <c r="H955" s="235">
        <v>1.1898000000000001E-2</v>
      </c>
      <c r="I955" s="236">
        <v>8.8599999999999996E-9</v>
      </c>
      <c r="J955" s="238">
        <v>0</v>
      </c>
      <c r="K955" s="160">
        <v>7</v>
      </c>
      <c r="L955" s="160" t="s">
        <v>1836</v>
      </c>
    </row>
    <row r="956" spans="1:12" s="159" customFormat="1" ht="11">
      <c r="A956" s="160">
        <v>16</v>
      </c>
      <c r="B956" s="160">
        <v>375782</v>
      </c>
      <c r="C956" s="160" t="s">
        <v>331</v>
      </c>
      <c r="D956" s="160" t="s">
        <v>14</v>
      </c>
      <c r="E956" s="160" t="s">
        <v>15</v>
      </c>
      <c r="F956" s="235">
        <v>0.47281800000000002</v>
      </c>
      <c r="G956" s="235">
        <v>-5.3344999999999997E-2</v>
      </c>
      <c r="H956" s="235">
        <v>8.7889999999999999E-3</v>
      </c>
      <c r="I956" s="236">
        <v>3.1599999999999998E-9</v>
      </c>
      <c r="J956" s="238">
        <v>0</v>
      </c>
      <c r="K956" s="160">
        <v>7</v>
      </c>
      <c r="L956" s="160" t="s">
        <v>1810</v>
      </c>
    </row>
    <row r="957" spans="1:12" s="159" customFormat="1" ht="11">
      <c r="A957" s="160">
        <v>16</v>
      </c>
      <c r="B957" s="160">
        <v>377367</v>
      </c>
      <c r="C957" s="160" t="s">
        <v>375</v>
      </c>
      <c r="D957" s="160" t="s">
        <v>20</v>
      </c>
      <c r="E957" s="160" t="s">
        <v>18</v>
      </c>
      <c r="F957" s="235">
        <v>0.47315699999999999</v>
      </c>
      <c r="G957" s="235">
        <v>-5.2476000000000002E-2</v>
      </c>
      <c r="H957" s="235">
        <v>8.7939999999999997E-3</v>
      </c>
      <c r="I957" s="236">
        <v>5.7699999999999997E-9</v>
      </c>
      <c r="J957" s="238">
        <v>0</v>
      </c>
      <c r="K957" s="160">
        <v>7</v>
      </c>
      <c r="L957" s="160" t="s">
        <v>1810</v>
      </c>
    </row>
    <row r="958" spans="1:12" s="159" customFormat="1" ht="11">
      <c r="A958" s="160">
        <v>18</v>
      </c>
      <c r="B958" s="160">
        <v>60054857</v>
      </c>
      <c r="C958" s="160" t="s">
        <v>328</v>
      </c>
      <c r="D958" s="160" t="s">
        <v>18</v>
      </c>
      <c r="E958" s="160" t="s">
        <v>15</v>
      </c>
      <c r="F958" s="235">
        <v>0.52381999999999995</v>
      </c>
      <c r="G958" s="235">
        <v>-6.2204000000000002E-2</v>
      </c>
      <c r="H958" s="235">
        <v>1.0212000000000001E-2</v>
      </c>
      <c r="I958" s="236">
        <v>2.7700000000000002E-9</v>
      </c>
      <c r="J958" s="238">
        <v>0</v>
      </c>
      <c r="K958" s="160">
        <v>7</v>
      </c>
      <c r="L958" s="160" t="s">
        <v>1810</v>
      </c>
    </row>
    <row r="959" spans="1:12" s="159" customFormat="1" ht="11">
      <c r="A959" s="160">
        <v>19</v>
      </c>
      <c r="B959" s="160">
        <v>33525713</v>
      </c>
      <c r="C959" s="160" t="s">
        <v>324</v>
      </c>
      <c r="D959" s="160" t="s">
        <v>20</v>
      </c>
      <c r="E959" s="160" t="s">
        <v>14</v>
      </c>
      <c r="F959" s="235">
        <v>9.0343999999999994E-2</v>
      </c>
      <c r="G959" s="235">
        <v>0.11438</v>
      </c>
      <c r="H959" s="235">
        <v>1.8078E-2</v>
      </c>
      <c r="I959" s="236">
        <v>6.6399999999999998E-10</v>
      </c>
      <c r="J959" s="238">
        <v>0.59895600000000004</v>
      </c>
      <c r="K959" s="160">
        <v>5</v>
      </c>
      <c r="L959" s="160" t="s">
        <v>1835</v>
      </c>
    </row>
    <row r="960" spans="1:12" s="159" customFormat="1" ht="11">
      <c r="A960" s="160">
        <v>19</v>
      </c>
      <c r="B960" s="160">
        <v>33540968</v>
      </c>
      <c r="C960" s="160" t="s">
        <v>1834</v>
      </c>
      <c r="D960" s="160" t="s">
        <v>15</v>
      </c>
      <c r="E960" s="160" t="s">
        <v>14</v>
      </c>
      <c r="F960" s="235">
        <v>9.9435999999999997E-2</v>
      </c>
      <c r="G960" s="235">
        <v>0.102136</v>
      </c>
      <c r="H960" s="235">
        <v>1.728E-2</v>
      </c>
      <c r="I960" s="236">
        <v>8.0100000000000003E-9</v>
      </c>
      <c r="J960" s="238">
        <v>0.45843299999999998</v>
      </c>
      <c r="K960" s="160">
        <v>5</v>
      </c>
      <c r="L960" s="160" t="s">
        <v>1815</v>
      </c>
    </row>
    <row r="961" spans="1:12" s="159" customFormat="1" ht="11">
      <c r="A961" s="160">
        <v>19</v>
      </c>
      <c r="B961" s="160">
        <v>33550111</v>
      </c>
      <c r="C961" s="160" t="s">
        <v>1833</v>
      </c>
      <c r="D961" s="160" t="s">
        <v>18</v>
      </c>
      <c r="E961" s="160" t="s">
        <v>15</v>
      </c>
      <c r="F961" s="235">
        <v>0.25179400000000002</v>
      </c>
      <c r="G961" s="235">
        <v>6.9877999999999996E-2</v>
      </c>
      <c r="H961" s="235">
        <v>1.1943E-2</v>
      </c>
      <c r="I961" s="236">
        <v>1.13E-8</v>
      </c>
      <c r="J961" s="238">
        <v>0</v>
      </c>
      <c r="K961" s="160">
        <v>5</v>
      </c>
      <c r="L961" s="160" t="s">
        <v>1815</v>
      </c>
    </row>
    <row r="962" spans="1:12" s="159" customFormat="1" ht="11">
      <c r="A962" s="160">
        <v>19</v>
      </c>
      <c r="B962" s="160">
        <v>33551041</v>
      </c>
      <c r="C962" s="160" t="s">
        <v>1832</v>
      </c>
      <c r="D962" s="160" t="s">
        <v>20</v>
      </c>
      <c r="E962" s="160" t="s">
        <v>18</v>
      </c>
      <c r="F962" s="235">
        <v>0.251245</v>
      </c>
      <c r="G962" s="235">
        <v>7.0028000000000007E-2</v>
      </c>
      <c r="H962" s="235">
        <v>1.1936E-2</v>
      </c>
      <c r="I962" s="236">
        <v>1.03E-8</v>
      </c>
      <c r="J962" s="238">
        <v>0</v>
      </c>
      <c r="K962" s="160">
        <v>5</v>
      </c>
      <c r="L962" s="160" t="s">
        <v>1815</v>
      </c>
    </row>
    <row r="963" spans="1:12" s="159" customFormat="1" ht="11">
      <c r="A963" s="160">
        <v>19</v>
      </c>
      <c r="B963" s="160">
        <v>33551772</v>
      </c>
      <c r="C963" s="160" t="s">
        <v>1831</v>
      </c>
      <c r="D963" s="160" t="s">
        <v>14</v>
      </c>
      <c r="E963" s="160" t="s">
        <v>15</v>
      </c>
      <c r="F963" s="235">
        <v>9.8713999999999996E-2</v>
      </c>
      <c r="G963" s="235">
        <v>0.103945</v>
      </c>
      <c r="H963" s="235">
        <v>1.7284000000000001E-2</v>
      </c>
      <c r="I963" s="236">
        <v>4.3800000000000002E-9</v>
      </c>
      <c r="J963" s="238">
        <v>0.37880799999999998</v>
      </c>
      <c r="K963" s="160">
        <v>5</v>
      </c>
      <c r="L963" s="160" t="s">
        <v>1815</v>
      </c>
    </row>
    <row r="964" spans="1:12" s="159" customFormat="1" ht="11">
      <c r="A964" s="160">
        <v>19</v>
      </c>
      <c r="B964" s="160">
        <v>33554109</v>
      </c>
      <c r="C964" s="160" t="s">
        <v>1830</v>
      </c>
      <c r="D964" s="160" t="s">
        <v>18</v>
      </c>
      <c r="E964" s="160" t="s">
        <v>14</v>
      </c>
      <c r="F964" s="235">
        <v>9.8843E-2</v>
      </c>
      <c r="G964" s="235">
        <v>0.101966</v>
      </c>
      <c r="H964" s="235">
        <v>1.7281999999999999E-2</v>
      </c>
      <c r="I964" s="236">
        <v>8.5199999999999995E-9</v>
      </c>
      <c r="J964" s="238">
        <v>0.41839900000000002</v>
      </c>
      <c r="K964" s="160">
        <v>5</v>
      </c>
      <c r="L964" s="160" t="s">
        <v>1815</v>
      </c>
    </row>
    <row r="965" spans="1:12" s="159" customFormat="1" ht="11">
      <c r="A965" s="160">
        <v>19</v>
      </c>
      <c r="B965" s="160">
        <v>33556074</v>
      </c>
      <c r="C965" s="160" t="s">
        <v>1829</v>
      </c>
      <c r="D965" s="160" t="s">
        <v>20</v>
      </c>
      <c r="E965" s="160" t="s">
        <v>18</v>
      </c>
      <c r="F965" s="235">
        <v>0.25404199999999999</v>
      </c>
      <c r="G965" s="235">
        <v>7.0781999999999998E-2</v>
      </c>
      <c r="H965" s="235">
        <v>1.1906999999999999E-2</v>
      </c>
      <c r="I965" s="236">
        <v>6.58E-9</v>
      </c>
      <c r="J965" s="238">
        <v>0</v>
      </c>
      <c r="K965" s="160">
        <v>5</v>
      </c>
      <c r="L965" s="160" t="s">
        <v>1815</v>
      </c>
    </row>
    <row r="966" spans="1:12" s="159" customFormat="1" ht="11">
      <c r="A966" s="160">
        <v>19</v>
      </c>
      <c r="B966" s="160">
        <v>33557412</v>
      </c>
      <c r="C966" s="160" t="s">
        <v>1828</v>
      </c>
      <c r="D966" s="160" t="s">
        <v>14</v>
      </c>
      <c r="E966" s="160" t="s">
        <v>15</v>
      </c>
      <c r="F966" s="235">
        <v>0.25428200000000001</v>
      </c>
      <c r="G966" s="235">
        <v>7.0921999999999999E-2</v>
      </c>
      <c r="H966" s="235">
        <v>1.1894E-2</v>
      </c>
      <c r="I966" s="236">
        <v>5.9099999999999997E-9</v>
      </c>
      <c r="J966" s="238">
        <v>0</v>
      </c>
      <c r="K966" s="160">
        <v>5</v>
      </c>
      <c r="L966" s="160" t="s">
        <v>1815</v>
      </c>
    </row>
    <row r="967" spans="1:12" s="159" customFormat="1" ht="11">
      <c r="A967" s="160">
        <v>19</v>
      </c>
      <c r="B967" s="160">
        <v>33557530</v>
      </c>
      <c r="C967" s="160" t="s">
        <v>1827</v>
      </c>
      <c r="D967" s="160" t="s">
        <v>15</v>
      </c>
      <c r="E967" s="160" t="s">
        <v>14</v>
      </c>
      <c r="F967" s="235">
        <v>9.9384E-2</v>
      </c>
      <c r="G967" s="235">
        <v>0.102437</v>
      </c>
      <c r="H967" s="235">
        <v>1.7233999999999999E-2</v>
      </c>
      <c r="I967" s="236">
        <v>6.6100000000000001E-9</v>
      </c>
      <c r="J967" s="238">
        <v>0.37533300000000003</v>
      </c>
      <c r="K967" s="160">
        <v>5</v>
      </c>
      <c r="L967" s="160" t="s">
        <v>1815</v>
      </c>
    </row>
    <row r="968" spans="1:12" s="159" customFormat="1" ht="11">
      <c r="A968" s="160">
        <v>19</v>
      </c>
      <c r="B968" s="160">
        <v>33558462</v>
      </c>
      <c r="C968" s="160" t="s">
        <v>1826</v>
      </c>
      <c r="D968" s="160" t="s">
        <v>20</v>
      </c>
      <c r="E968" s="160" t="s">
        <v>15</v>
      </c>
      <c r="F968" s="235">
        <v>9.8949999999999996E-2</v>
      </c>
      <c r="G968" s="235">
        <v>0.10397199999999999</v>
      </c>
      <c r="H968" s="235">
        <v>1.7276E-2</v>
      </c>
      <c r="I968" s="236">
        <v>4.2700000000000004E-9</v>
      </c>
      <c r="J968" s="238">
        <v>0.362703</v>
      </c>
      <c r="K968" s="160">
        <v>5</v>
      </c>
      <c r="L968" s="160" t="s">
        <v>1815</v>
      </c>
    </row>
    <row r="969" spans="1:12" s="159" customFormat="1" ht="11">
      <c r="A969" s="160">
        <v>19</v>
      </c>
      <c r="B969" s="160">
        <v>33558591</v>
      </c>
      <c r="C969" s="160" t="s">
        <v>1825</v>
      </c>
      <c r="D969" s="160" t="s">
        <v>18</v>
      </c>
      <c r="E969" s="160" t="s">
        <v>20</v>
      </c>
      <c r="F969" s="235">
        <v>0.25453300000000001</v>
      </c>
      <c r="G969" s="235">
        <v>7.0431999999999995E-2</v>
      </c>
      <c r="H969" s="235">
        <v>1.1892E-2</v>
      </c>
      <c r="I969" s="236">
        <v>7.4799999999999998E-9</v>
      </c>
      <c r="J969" s="238">
        <v>0</v>
      </c>
      <c r="K969" s="160">
        <v>5</v>
      </c>
      <c r="L969" s="160" t="s">
        <v>1815</v>
      </c>
    </row>
    <row r="970" spans="1:12" s="159" customFormat="1" ht="11">
      <c r="A970" s="160">
        <v>19</v>
      </c>
      <c r="B970" s="160">
        <v>33558705</v>
      </c>
      <c r="C970" s="160" t="s">
        <v>1824</v>
      </c>
      <c r="D970" s="160" t="s">
        <v>15</v>
      </c>
      <c r="E970" s="160" t="s">
        <v>20</v>
      </c>
      <c r="F970" s="235">
        <v>0.254519</v>
      </c>
      <c r="G970" s="235">
        <v>7.0420999999999997E-2</v>
      </c>
      <c r="H970" s="235">
        <v>1.1891000000000001E-2</v>
      </c>
      <c r="I970" s="236">
        <v>7.4899999999999996E-9</v>
      </c>
      <c r="J970" s="238">
        <v>0</v>
      </c>
      <c r="K970" s="160">
        <v>5</v>
      </c>
      <c r="L970" s="160" t="s">
        <v>1815</v>
      </c>
    </row>
    <row r="971" spans="1:12" s="159" customFormat="1" ht="11">
      <c r="A971" s="160">
        <v>19</v>
      </c>
      <c r="B971" s="160">
        <v>33563114</v>
      </c>
      <c r="C971" s="160" t="s">
        <v>1823</v>
      </c>
      <c r="D971" s="160" t="s">
        <v>20</v>
      </c>
      <c r="E971" s="160" t="s">
        <v>18</v>
      </c>
      <c r="F971" s="235">
        <v>9.8663000000000001E-2</v>
      </c>
      <c r="G971" s="235">
        <v>0.103689</v>
      </c>
      <c r="H971" s="235">
        <v>1.7294E-2</v>
      </c>
      <c r="I971" s="236">
        <v>4.8799999999999997E-9</v>
      </c>
      <c r="J971" s="238">
        <v>0.40075100000000002</v>
      </c>
      <c r="K971" s="160">
        <v>5</v>
      </c>
      <c r="L971" s="160" t="s">
        <v>1815</v>
      </c>
    </row>
    <row r="972" spans="1:12" s="159" customFormat="1" ht="11">
      <c r="A972" s="160">
        <v>19</v>
      </c>
      <c r="B972" s="160">
        <v>33581219</v>
      </c>
      <c r="C972" s="160" t="s">
        <v>1822</v>
      </c>
      <c r="D972" s="160" t="s">
        <v>20</v>
      </c>
      <c r="E972" s="160" t="s">
        <v>18</v>
      </c>
      <c r="F972" s="235">
        <v>0.25542199999999998</v>
      </c>
      <c r="G972" s="235">
        <v>7.1336999999999998E-2</v>
      </c>
      <c r="H972" s="235">
        <v>1.1868999999999999E-2</v>
      </c>
      <c r="I972" s="236">
        <v>4.4800000000000002E-9</v>
      </c>
      <c r="J972" s="238">
        <v>0</v>
      </c>
      <c r="K972" s="160">
        <v>5</v>
      </c>
      <c r="L972" s="160" t="s">
        <v>1815</v>
      </c>
    </row>
    <row r="973" spans="1:12" s="159" customFormat="1" ht="11">
      <c r="A973" s="160">
        <v>19</v>
      </c>
      <c r="B973" s="160">
        <v>33584491</v>
      </c>
      <c r="C973" s="160" t="s">
        <v>1276</v>
      </c>
      <c r="D973" s="160" t="s">
        <v>15</v>
      </c>
      <c r="E973" s="160" t="s">
        <v>14</v>
      </c>
      <c r="F973" s="235">
        <v>0.90106600000000003</v>
      </c>
      <c r="G973" s="235">
        <v>-9.4044000000000003E-2</v>
      </c>
      <c r="H973" s="235">
        <v>1.5966999999999999E-2</v>
      </c>
      <c r="I973" s="236">
        <v>7.9599999999999998E-9</v>
      </c>
      <c r="J973" s="238">
        <v>0.59926800000000002</v>
      </c>
      <c r="K973" s="160">
        <v>8</v>
      </c>
      <c r="L973" s="160" t="s">
        <v>8249</v>
      </c>
    </row>
    <row r="974" spans="1:12" s="159" customFormat="1" ht="11">
      <c r="A974" s="160">
        <v>19</v>
      </c>
      <c r="B974" s="160">
        <v>33593979</v>
      </c>
      <c r="C974" s="160" t="s">
        <v>1820</v>
      </c>
      <c r="D974" s="160" t="s">
        <v>20</v>
      </c>
      <c r="E974" s="160" t="s">
        <v>18</v>
      </c>
      <c r="F974" s="235">
        <v>0.25508900000000001</v>
      </c>
      <c r="G974" s="235">
        <v>7.0453000000000002E-2</v>
      </c>
      <c r="H974" s="235">
        <v>1.188E-2</v>
      </c>
      <c r="I974" s="236">
        <v>7.1399999999999997E-9</v>
      </c>
      <c r="J974" s="238">
        <v>0</v>
      </c>
      <c r="K974" s="160">
        <v>5</v>
      </c>
      <c r="L974" s="160" t="s">
        <v>1815</v>
      </c>
    </row>
    <row r="975" spans="1:12" s="159" customFormat="1" ht="11">
      <c r="A975" s="160">
        <v>19</v>
      </c>
      <c r="B975" s="160">
        <v>33597930</v>
      </c>
      <c r="C975" s="160" t="s">
        <v>1818</v>
      </c>
      <c r="D975" s="160" t="s">
        <v>18</v>
      </c>
      <c r="E975" s="160" t="s">
        <v>15</v>
      </c>
      <c r="F975" s="235">
        <v>0.255133</v>
      </c>
      <c r="G975" s="235">
        <v>7.0768999999999999E-2</v>
      </c>
      <c r="H975" s="235">
        <v>1.188E-2</v>
      </c>
      <c r="I975" s="236">
        <v>6.1099999999999998E-9</v>
      </c>
      <c r="J975" s="238">
        <v>0</v>
      </c>
      <c r="K975" s="160">
        <v>5</v>
      </c>
      <c r="L975" s="160" t="s">
        <v>1815</v>
      </c>
    </row>
    <row r="976" spans="1:12" s="159" customFormat="1" ht="11">
      <c r="A976" s="160">
        <v>19</v>
      </c>
      <c r="B976" s="160">
        <v>33599127</v>
      </c>
      <c r="C976" s="160" t="s">
        <v>1817</v>
      </c>
      <c r="D976" s="160" t="s">
        <v>15</v>
      </c>
      <c r="E976" s="160" t="s">
        <v>14</v>
      </c>
      <c r="F976" s="235">
        <v>0.25409199999999998</v>
      </c>
      <c r="G976" s="235">
        <v>7.0345000000000005E-2</v>
      </c>
      <c r="H976" s="235">
        <v>1.1915E-2</v>
      </c>
      <c r="I976" s="236">
        <v>8.3199999999999994E-9</v>
      </c>
      <c r="J976" s="238">
        <v>0</v>
      </c>
      <c r="K976" s="160">
        <v>5</v>
      </c>
      <c r="L976" s="160" t="s">
        <v>1815</v>
      </c>
    </row>
    <row r="977" spans="1:12" s="159" customFormat="1" ht="11">
      <c r="A977" s="160">
        <v>20</v>
      </c>
      <c r="B977" s="160">
        <v>10639923</v>
      </c>
      <c r="C977" s="160" t="s">
        <v>1814</v>
      </c>
      <c r="D977" s="160" t="s">
        <v>20</v>
      </c>
      <c r="E977" s="160" t="s">
        <v>18</v>
      </c>
      <c r="F977" s="235">
        <v>0.49541200000000002</v>
      </c>
      <c r="G977" s="235">
        <v>-5.1194999999999997E-2</v>
      </c>
      <c r="H977" s="235">
        <v>8.7399999999999995E-3</v>
      </c>
      <c r="I977" s="236">
        <v>1.09E-8</v>
      </c>
      <c r="J977" s="238">
        <v>0</v>
      </c>
      <c r="K977" s="160">
        <v>7</v>
      </c>
      <c r="L977" s="160" t="s">
        <v>1810</v>
      </c>
    </row>
    <row r="978" spans="1:12" s="159" customFormat="1" ht="11">
      <c r="A978" s="160">
        <v>20</v>
      </c>
      <c r="B978" s="160">
        <v>10640306</v>
      </c>
      <c r="C978" s="160" t="s">
        <v>1813</v>
      </c>
      <c r="D978" s="160" t="s">
        <v>18</v>
      </c>
      <c r="E978" s="160" t="s">
        <v>15</v>
      </c>
      <c r="F978" s="235">
        <v>0.49388700000000002</v>
      </c>
      <c r="G978" s="235">
        <v>-5.2053000000000002E-2</v>
      </c>
      <c r="H978" s="235">
        <v>8.7309999999999992E-3</v>
      </c>
      <c r="I978" s="236">
        <v>5.9399999999999998E-9</v>
      </c>
      <c r="J978" s="238">
        <v>0</v>
      </c>
      <c r="K978" s="160">
        <v>7</v>
      </c>
      <c r="L978" s="160" t="s">
        <v>1810</v>
      </c>
    </row>
    <row r="979" spans="1:12" s="159" customFormat="1" ht="11">
      <c r="A979" s="160">
        <v>20</v>
      </c>
      <c r="B979" s="160">
        <v>10640444</v>
      </c>
      <c r="C979" s="160" t="s">
        <v>1812</v>
      </c>
      <c r="D979" s="160" t="s">
        <v>18</v>
      </c>
      <c r="E979" s="160" t="s">
        <v>14</v>
      </c>
      <c r="F979" s="235">
        <v>0.49362499999999998</v>
      </c>
      <c r="G979" s="235">
        <v>-5.1837000000000001E-2</v>
      </c>
      <c r="H979" s="235">
        <v>8.7340000000000004E-3</v>
      </c>
      <c r="I979" s="236">
        <v>6.96E-9</v>
      </c>
      <c r="J979" s="238">
        <v>0</v>
      </c>
      <c r="K979" s="160">
        <v>7</v>
      </c>
      <c r="L979" s="160" t="s">
        <v>1810</v>
      </c>
    </row>
    <row r="980" spans="1:12" s="159" customFormat="1" ht="11">
      <c r="A980" s="160">
        <v>20</v>
      </c>
      <c r="B980" s="160">
        <v>10640877</v>
      </c>
      <c r="C980" s="160" t="s">
        <v>1811</v>
      </c>
      <c r="D980" s="160" t="s">
        <v>20</v>
      </c>
      <c r="E980" s="160" t="s">
        <v>18</v>
      </c>
      <c r="F980" s="235">
        <v>0.494062</v>
      </c>
      <c r="G980" s="235">
        <v>-5.2302000000000001E-2</v>
      </c>
      <c r="H980" s="235">
        <v>8.7299999999999999E-3</v>
      </c>
      <c r="I980" s="236">
        <v>5.0099999999999999E-9</v>
      </c>
      <c r="J980" s="238">
        <v>0</v>
      </c>
      <c r="K980" s="160">
        <v>7</v>
      </c>
      <c r="L980" s="160" t="s">
        <v>1810</v>
      </c>
    </row>
    <row r="981" spans="1:12" s="159" customFormat="1" ht="11">
      <c r="A981" s="160">
        <v>20</v>
      </c>
      <c r="B981" s="160">
        <v>10644158</v>
      </c>
      <c r="C981" s="160" t="s">
        <v>321</v>
      </c>
      <c r="D981" s="160" t="s">
        <v>20</v>
      </c>
      <c r="E981" s="160" t="s">
        <v>18</v>
      </c>
      <c r="F981" s="235">
        <v>0.49530400000000002</v>
      </c>
      <c r="G981" s="235">
        <v>-5.4301000000000002E-2</v>
      </c>
      <c r="H981" s="235">
        <v>9.0449999999999992E-3</v>
      </c>
      <c r="I981" s="236">
        <v>4.66E-9</v>
      </c>
      <c r="J981" s="238">
        <v>0</v>
      </c>
      <c r="K981" s="160">
        <v>6</v>
      </c>
      <c r="L981" s="160" t="s">
        <v>1809</v>
      </c>
    </row>
    <row r="982" spans="1:12" s="159" customFormat="1" ht="11">
      <c r="A982" s="338">
        <v>20</v>
      </c>
      <c r="B982" s="338">
        <v>60990162</v>
      </c>
      <c r="C982" s="338" t="s">
        <v>1276</v>
      </c>
      <c r="D982" s="338" t="s">
        <v>18</v>
      </c>
      <c r="E982" s="338" t="s">
        <v>20</v>
      </c>
      <c r="F982" s="339">
        <v>0.132877</v>
      </c>
      <c r="G982" s="339">
        <v>7.6309000000000002E-2</v>
      </c>
      <c r="H982" s="339">
        <v>1.2503E-2</v>
      </c>
      <c r="I982" s="340">
        <v>2.2600000000000001E-9</v>
      </c>
      <c r="J982" s="430">
        <v>0.97346500000000002</v>
      </c>
      <c r="K982" s="338">
        <v>11</v>
      </c>
      <c r="L982" s="338" t="s">
        <v>8257</v>
      </c>
    </row>
    <row r="983" spans="1:12">
      <c r="I983" s="129"/>
    </row>
    <row r="984" spans="1:12">
      <c r="I984" s="129"/>
    </row>
    <row r="985" spans="1:12">
      <c r="I985" s="129"/>
    </row>
    <row r="986" spans="1:12">
      <c r="I986" s="129"/>
    </row>
    <row r="987" spans="1:12">
      <c r="I987" s="129"/>
    </row>
    <row r="988" spans="1:12">
      <c r="I988" s="129"/>
    </row>
    <row r="989" spans="1:12">
      <c r="I989" s="129"/>
    </row>
    <row r="990" spans="1:12">
      <c r="I990" s="129"/>
    </row>
  </sheetData>
  <sortState ref="A4:L982">
    <sortCondition ref="A4:A982"/>
    <sortCondition ref="B4:B982"/>
  </sortState>
  <pageMargins left="0.7" right="0.7" top="0.75" bottom="0.75" header="0.3" footer="0.3"/>
  <pageSetup orientation="portrait"/>
  <extLst>
    <ext xmlns:mx="http://schemas.microsoft.com/office/mac/excel/2008/main" uri="{64002731-A6B0-56B0-2670-7721B7C09600}">
      <mx:PLV Mode="0" OnePage="0" WScale="0"/>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31"/>
  <sheetViews>
    <sheetView showGridLines="0" workbookViewId="0">
      <selection activeCell="E18" sqref="E18"/>
    </sheetView>
  </sheetViews>
  <sheetFormatPr baseColWidth="10" defaultColWidth="12.5" defaultRowHeight="12" x14ac:dyDescent="0"/>
  <cols>
    <col min="1" max="1" width="12.5" style="9" bestFit="1" customWidth="1"/>
    <col min="2" max="2" width="11.83203125" style="9" bestFit="1" customWidth="1"/>
    <col min="3" max="3" width="14.6640625" style="9" bestFit="1" customWidth="1"/>
    <col min="4" max="4" width="7.5" style="9" customWidth="1"/>
    <col min="5" max="5" width="8.5" style="9" customWidth="1"/>
    <col min="6" max="6" width="11.83203125" style="9" customWidth="1"/>
    <col min="7" max="7" width="7" style="9" bestFit="1" customWidth="1"/>
    <col min="8" max="8" width="10.1640625" style="9" customWidth="1"/>
    <col min="9" max="9" width="9.6640625" style="9" bestFit="1" customWidth="1"/>
    <col min="10" max="10" width="6.33203125" style="9" bestFit="1" customWidth="1"/>
    <col min="11" max="11" width="7.83203125" style="9" customWidth="1"/>
    <col min="12" max="12" width="15.1640625" style="9" bestFit="1" customWidth="1"/>
    <col min="13" max="16384" width="12.5" style="34"/>
  </cols>
  <sheetData>
    <row r="1" spans="1:13">
      <c r="A1" s="133" t="s">
        <v>8507</v>
      </c>
    </row>
    <row r="2" spans="1:13">
      <c r="A2" s="132"/>
    </row>
    <row r="3" spans="1:13" ht="30" customHeight="1">
      <c r="A3" s="216" t="s">
        <v>0</v>
      </c>
      <c r="B3" s="216" t="s">
        <v>4</v>
      </c>
      <c r="C3" s="216" t="s">
        <v>5</v>
      </c>
      <c r="D3" s="216" t="s">
        <v>2448</v>
      </c>
      <c r="E3" s="216" t="s">
        <v>6</v>
      </c>
      <c r="F3" s="216" t="s">
        <v>2891</v>
      </c>
      <c r="G3" s="216" t="s">
        <v>7</v>
      </c>
      <c r="H3" s="216" t="s">
        <v>2894</v>
      </c>
      <c r="I3" s="216" t="s">
        <v>9</v>
      </c>
      <c r="J3" s="216" t="s">
        <v>8359</v>
      </c>
      <c r="K3" s="216" t="s">
        <v>11</v>
      </c>
      <c r="L3" s="216" t="s">
        <v>12</v>
      </c>
    </row>
    <row r="4" spans="1:13">
      <c r="A4" s="203">
        <v>1</v>
      </c>
      <c r="B4" s="203">
        <v>22670664</v>
      </c>
      <c r="C4" s="203" t="s">
        <v>1085</v>
      </c>
      <c r="D4" s="203" t="s">
        <v>20</v>
      </c>
      <c r="E4" s="203" t="s">
        <v>18</v>
      </c>
      <c r="F4" s="204">
        <v>0.43004799999999999</v>
      </c>
      <c r="G4" s="204">
        <v>4.5947000000000002E-2</v>
      </c>
      <c r="H4" s="204">
        <v>7.659E-3</v>
      </c>
      <c r="I4" s="171">
        <v>4.4699999999999997E-9</v>
      </c>
      <c r="J4" s="170">
        <v>0</v>
      </c>
      <c r="K4" s="203">
        <v>9</v>
      </c>
      <c r="L4" s="203" t="s">
        <v>401</v>
      </c>
      <c r="M4" s="112"/>
    </row>
    <row r="5" spans="1:13">
      <c r="A5" s="203">
        <v>1</v>
      </c>
      <c r="B5" s="203">
        <v>22673644</v>
      </c>
      <c r="C5" s="203" t="s">
        <v>1084</v>
      </c>
      <c r="D5" s="203" t="s">
        <v>18</v>
      </c>
      <c r="E5" s="203" t="s">
        <v>20</v>
      </c>
      <c r="F5" s="204">
        <v>0.394953</v>
      </c>
      <c r="G5" s="204">
        <v>4.6530000000000002E-2</v>
      </c>
      <c r="H5" s="204">
        <v>7.7650000000000002E-3</v>
      </c>
      <c r="I5" s="171">
        <v>4.66E-9</v>
      </c>
      <c r="J5" s="170">
        <v>0</v>
      </c>
      <c r="K5" s="203">
        <v>9</v>
      </c>
      <c r="L5" s="203" t="s">
        <v>401</v>
      </c>
      <c r="M5" s="112"/>
    </row>
    <row r="6" spans="1:13">
      <c r="A6" s="203">
        <v>1</v>
      </c>
      <c r="B6" s="203">
        <v>22677646</v>
      </c>
      <c r="C6" s="203" t="s">
        <v>185</v>
      </c>
      <c r="D6" s="203" t="s">
        <v>15</v>
      </c>
      <c r="E6" s="203" t="s">
        <v>20</v>
      </c>
      <c r="F6" s="204">
        <v>4.5545000000000002E-2</v>
      </c>
      <c r="G6" s="204">
        <v>0.10296</v>
      </c>
      <c r="H6" s="204">
        <v>1.7219000000000002E-2</v>
      </c>
      <c r="I6" s="171">
        <v>5.0300000000000002E-9</v>
      </c>
      <c r="J6" s="170">
        <v>0</v>
      </c>
      <c r="K6" s="203">
        <v>9</v>
      </c>
      <c r="L6" s="203" t="s">
        <v>401</v>
      </c>
      <c r="M6" s="112"/>
    </row>
    <row r="7" spans="1:13">
      <c r="A7" s="203">
        <v>1</v>
      </c>
      <c r="B7" s="203">
        <v>22679125</v>
      </c>
      <c r="C7" s="203" t="s">
        <v>1083</v>
      </c>
      <c r="D7" s="203" t="s">
        <v>14</v>
      </c>
      <c r="E7" s="203" t="s">
        <v>15</v>
      </c>
      <c r="F7" s="204">
        <v>4.5657999999999997E-2</v>
      </c>
      <c r="G7" s="204">
        <v>0.10097200000000001</v>
      </c>
      <c r="H7" s="204">
        <v>1.7065E-2</v>
      </c>
      <c r="I7" s="171">
        <v>7.2500000000000004E-9</v>
      </c>
      <c r="J7" s="170">
        <v>0</v>
      </c>
      <c r="K7" s="203">
        <v>9</v>
      </c>
      <c r="L7" s="203" t="s">
        <v>401</v>
      </c>
      <c r="M7" s="112"/>
    </row>
    <row r="8" spans="1:13">
      <c r="A8" s="203">
        <v>1</v>
      </c>
      <c r="B8" s="203">
        <v>22681214</v>
      </c>
      <c r="C8" s="203" t="s">
        <v>1082</v>
      </c>
      <c r="D8" s="203" t="s">
        <v>14</v>
      </c>
      <c r="E8" s="203" t="s">
        <v>15</v>
      </c>
      <c r="F8" s="204">
        <v>0.19997799999999999</v>
      </c>
      <c r="G8" s="204">
        <v>7.0285E-2</v>
      </c>
      <c r="H8" s="204">
        <v>9.4020000000000006E-3</v>
      </c>
      <c r="I8" s="171">
        <v>2.7000000000000001E-13</v>
      </c>
      <c r="J8" s="170">
        <v>0</v>
      </c>
      <c r="K8" s="203">
        <v>9</v>
      </c>
      <c r="L8" s="203" t="s">
        <v>401</v>
      </c>
      <c r="M8" s="112"/>
    </row>
    <row r="9" spans="1:13">
      <c r="A9" s="203">
        <v>1</v>
      </c>
      <c r="B9" s="203">
        <v>22682366</v>
      </c>
      <c r="C9" s="203" t="s">
        <v>1081</v>
      </c>
      <c r="D9" s="203" t="s">
        <v>14</v>
      </c>
      <c r="E9" s="203" t="s">
        <v>15</v>
      </c>
      <c r="F9" s="204">
        <v>0.20213300000000001</v>
      </c>
      <c r="G9" s="204">
        <v>7.0545999999999998E-2</v>
      </c>
      <c r="H9" s="204">
        <v>9.3480000000000004E-3</v>
      </c>
      <c r="I9" s="171">
        <v>1.6E-13</v>
      </c>
      <c r="J9" s="170">
        <v>0</v>
      </c>
      <c r="K9" s="203">
        <v>9</v>
      </c>
      <c r="L9" s="203" t="s">
        <v>401</v>
      </c>
      <c r="M9" s="112"/>
    </row>
    <row r="10" spans="1:13">
      <c r="A10" s="203">
        <v>1</v>
      </c>
      <c r="B10" s="203">
        <v>22686447</v>
      </c>
      <c r="C10" s="203" t="s">
        <v>1080</v>
      </c>
      <c r="D10" s="203" t="s">
        <v>15</v>
      </c>
      <c r="E10" s="203" t="s">
        <v>14</v>
      </c>
      <c r="F10" s="204">
        <v>5.2158999999999997E-2</v>
      </c>
      <c r="G10" s="204">
        <v>9.9014000000000005E-2</v>
      </c>
      <c r="H10" s="204">
        <v>1.5948E-2</v>
      </c>
      <c r="I10" s="171">
        <v>1.2799999999999999E-9</v>
      </c>
      <c r="J10" s="170">
        <v>0.40720800000000001</v>
      </c>
      <c r="K10" s="203">
        <v>9</v>
      </c>
      <c r="L10" s="203" t="s">
        <v>401</v>
      </c>
      <c r="M10" s="112"/>
    </row>
    <row r="11" spans="1:13">
      <c r="A11" s="203">
        <v>1</v>
      </c>
      <c r="B11" s="203">
        <v>22686887</v>
      </c>
      <c r="C11" s="203" t="s">
        <v>1079</v>
      </c>
      <c r="D11" s="203" t="s">
        <v>15</v>
      </c>
      <c r="E11" s="203" t="s">
        <v>20</v>
      </c>
      <c r="F11" s="204">
        <v>5.1797999999999997E-2</v>
      </c>
      <c r="G11" s="204">
        <v>9.8793000000000006E-2</v>
      </c>
      <c r="H11" s="204">
        <v>1.6011000000000001E-2</v>
      </c>
      <c r="I11" s="171">
        <v>1.61E-9</v>
      </c>
      <c r="J11" s="170">
        <v>0.41530899999999998</v>
      </c>
      <c r="K11" s="203">
        <v>9</v>
      </c>
      <c r="L11" s="203" t="s">
        <v>424</v>
      </c>
      <c r="M11" s="112"/>
    </row>
    <row r="12" spans="1:13">
      <c r="A12" s="203">
        <v>1</v>
      </c>
      <c r="B12" s="203">
        <v>22687173</v>
      </c>
      <c r="C12" s="203" t="s">
        <v>1078</v>
      </c>
      <c r="D12" s="203" t="s">
        <v>18</v>
      </c>
      <c r="E12" s="203" t="s">
        <v>20</v>
      </c>
      <c r="F12" s="204">
        <v>5.2075000000000003E-2</v>
      </c>
      <c r="G12" s="204">
        <v>9.7502000000000005E-2</v>
      </c>
      <c r="H12" s="204">
        <v>1.5987999999999999E-2</v>
      </c>
      <c r="I12" s="171">
        <v>2.4800000000000001E-9</v>
      </c>
      <c r="J12" s="170">
        <v>0.41038200000000002</v>
      </c>
      <c r="K12" s="203">
        <v>9</v>
      </c>
      <c r="L12" s="203" t="s">
        <v>401</v>
      </c>
      <c r="M12" s="112"/>
    </row>
    <row r="13" spans="1:13">
      <c r="A13" s="203">
        <v>1</v>
      </c>
      <c r="B13" s="203">
        <v>22690202</v>
      </c>
      <c r="C13" s="203" t="s">
        <v>1077</v>
      </c>
      <c r="D13" s="203" t="s">
        <v>15</v>
      </c>
      <c r="E13" s="203" t="s">
        <v>14</v>
      </c>
      <c r="F13" s="204">
        <v>5.2449000000000003E-2</v>
      </c>
      <c r="G13" s="204">
        <v>9.6771999999999997E-2</v>
      </c>
      <c r="H13" s="204">
        <v>1.5918999999999999E-2</v>
      </c>
      <c r="I13" s="171">
        <v>2.7900000000000001E-9</v>
      </c>
      <c r="J13" s="170">
        <v>0.43958799999999998</v>
      </c>
      <c r="K13" s="203">
        <v>9</v>
      </c>
      <c r="L13" s="203" t="s">
        <v>401</v>
      </c>
      <c r="M13" s="112"/>
    </row>
    <row r="14" spans="1:13">
      <c r="A14" s="203">
        <v>1</v>
      </c>
      <c r="B14" s="203">
        <v>22691597</v>
      </c>
      <c r="C14" s="203" t="s">
        <v>4689</v>
      </c>
      <c r="D14" s="203" t="s">
        <v>15</v>
      </c>
      <c r="E14" s="203" t="s">
        <v>18</v>
      </c>
      <c r="F14" s="204">
        <v>0.16958699999999999</v>
      </c>
      <c r="G14" s="204">
        <v>8.0676999999999999E-2</v>
      </c>
      <c r="H14" s="204">
        <v>1.0097999999999999E-2</v>
      </c>
      <c r="I14" s="171">
        <v>4.7999999999999999E-15</v>
      </c>
      <c r="J14" s="170">
        <v>0</v>
      </c>
      <c r="K14" s="203">
        <v>9</v>
      </c>
      <c r="L14" s="203" t="s">
        <v>8297</v>
      </c>
      <c r="M14" s="112"/>
    </row>
    <row r="15" spans="1:13">
      <c r="A15" s="203">
        <v>1</v>
      </c>
      <c r="B15" s="203">
        <v>22692078</v>
      </c>
      <c r="C15" s="203" t="s">
        <v>1076</v>
      </c>
      <c r="D15" s="203" t="s">
        <v>14</v>
      </c>
      <c r="E15" s="203" t="s">
        <v>18</v>
      </c>
      <c r="F15" s="204">
        <v>0.171462</v>
      </c>
      <c r="G15" s="204">
        <v>7.8011999999999998E-2</v>
      </c>
      <c r="H15" s="204">
        <v>1.1087E-2</v>
      </c>
      <c r="I15" s="171">
        <v>6.0099999999999996E-12</v>
      </c>
      <c r="J15" s="170">
        <v>0.36349799999999999</v>
      </c>
      <c r="K15" s="203">
        <v>7</v>
      </c>
      <c r="L15" s="203" t="s">
        <v>1056</v>
      </c>
    </row>
    <row r="16" spans="1:13">
      <c r="A16" s="203">
        <v>1</v>
      </c>
      <c r="B16" s="203">
        <v>22692315</v>
      </c>
      <c r="C16" s="203" t="s">
        <v>1075</v>
      </c>
      <c r="D16" s="203" t="s">
        <v>15</v>
      </c>
      <c r="E16" s="203" t="s">
        <v>20</v>
      </c>
      <c r="F16" s="204">
        <v>0.17038500000000001</v>
      </c>
      <c r="G16" s="204">
        <v>8.2389000000000004E-2</v>
      </c>
      <c r="H16" s="204">
        <v>9.8580000000000004E-3</v>
      </c>
      <c r="I16" s="171">
        <v>3.0400000000000001E-16</v>
      </c>
      <c r="J16" s="170">
        <v>0.24399100000000001</v>
      </c>
      <c r="K16" s="203">
        <v>9</v>
      </c>
      <c r="L16" s="203" t="s">
        <v>401</v>
      </c>
      <c r="M16" s="112"/>
    </row>
    <row r="17" spans="1:13">
      <c r="A17" s="203">
        <v>1</v>
      </c>
      <c r="B17" s="203">
        <v>22694750</v>
      </c>
      <c r="C17" s="203" t="s">
        <v>1074</v>
      </c>
      <c r="D17" s="203" t="s">
        <v>14</v>
      </c>
      <c r="E17" s="203" t="s">
        <v>15</v>
      </c>
      <c r="F17" s="204">
        <v>5.2894999999999998E-2</v>
      </c>
      <c r="G17" s="204">
        <v>9.2957999999999999E-2</v>
      </c>
      <c r="H17" s="204">
        <v>1.5814999999999999E-2</v>
      </c>
      <c r="I17" s="171">
        <v>9.0900000000000007E-9</v>
      </c>
      <c r="J17" s="170">
        <v>0.36077599999999999</v>
      </c>
      <c r="K17" s="203">
        <v>9</v>
      </c>
      <c r="L17" s="203" t="s">
        <v>401</v>
      </c>
      <c r="M17" s="112"/>
    </row>
    <row r="18" spans="1:13">
      <c r="A18" s="203">
        <v>1</v>
      </c>
      <c r="B18" s="203">
        <v>22695412</v>
      </c>
      <c r="C18" s="203" t="s">
        <v>1073</v>
      </c>
      <c r="D18" s="203" t="s">
        <v>15</v>
      </c>
      <c r="E18" s="203" t="s">
        <v>14</v>
      </c>
      <c r="F18" s="204">
        <v>0.47125</v>
      </c>
      <c r="G18" s="204">
        <v>4.8738999999999998E-2</v>
      </c>
      <c r="H18" s="204">
        <v>7.5129999999999997E-3</v>
      </c>
      <c r="I18" s="171">
        <v>2.26E-10</v>
      </c>
      <c r="J18" s="170">
        <v>0</v>
      </c>
      <c r="K18" s="203">
        <v>9</v>
      </c>
      <c r="L18" s="203" t="s">
        <v>401</v>
      </c>
      <c r="M18" s="139"/>
    </row>
    <row r="19" spans="1:13">
      <c r="A19" s="203">
        <v>1</v>
      </c>
      <c r="B19" s="203">
        <v>22697212</v>
      </c>
      <c r="C19" s="203" t="s">
        <v>1072</v>
      </c>
      <c r="D19" s="203" t="s">
        <v>15</v>
      </c>
      <c r="E19" s="203" t="s">
        <v>18</v>
      </c>
      <c r="F19" s="204">
        <v>0.17006399999999999</v>
      </c>
      <c r="G19" s="204">
        <v>8.0305000000000001E-2</v>
      </c>
      <c r="H19" s="204">
        <v>1.108E-2</v>
      </c>
      <c r="I19" s="171">
        <v>1.38E-12</v>
      </c>
      <c r="J19" s="170">
        <v>0.33641700000000002</v>
      </c>
      <c r="K19" s="203">
        <v>7</v>
      </c>
      <c r="L19" s="203" t="s">
        <v>1056</v>
      </c>
      <c r="M19" s="139"/>
    </row>
    <row r="20" spans="1:13">
      <c r="A20" s="203">
        <v>1</v>
      </c>
      <c r="B20" s="203">
        <v>22697860</v>
      </c>
      <c r="C20" s="203" t="s">
        <v>1071</v>
      </c>
      <c r="D20" s="203" t="s">
        <v>18</v>
      </c>
      <c r="E20" s="203" t="s">
        <v>20</v>
      </c>
      <c r="F20" s="204">
        <v>0.17020399999999999</v>
      </c>
      <c r="G20" s="204">
        <v>8.2723000000000005E-2</v>
      </c>
      <c r="H20" s="204">
        <v>9.8239999999999994E-3</v>
      </c>
      <c r="I20" s="171">
        <v>1.82E-16</v>
      </c>
      <c r="J20" s="170">
        <v>0.29896499999999998</v>
      </c>
      <c r="K20" s="203">
        <v>9</v>
      </c>
      <c r="L20" s="203" t="s">
        <v>401</v>
      </c>
      <c r="M20" s="139"/>
    </row>
    <row r="21" spans="1:13">
      <c r="A21" s="203">
        <v>1</v>
      </c>
      <c r="B21" s="203">
        <v>22698447</v>
      </c>
      <c r="C21" s="203" t="s">
        <v>186</v>
      </c>
      <c r="D21" s="203" t="s">
        <v>20</v>
      </c>
      <c r="E21" s="203" t="s">
        <v>18</v>
      </c>
      <c r="F21" s="204">
        <v>0.169711</v>
      </c>
      <c r="G21" s="204">
        <v>8.3797999999999997E-2</v>
      </c>
      <c r="H21" s="204">
        <v>9.8230000000000001E-3</v>
      </c>
      <c r="I21" s="171">
        <v>7.3600000000000003E-17</v>
      </c>
      <c r="J21" s="170">
        <v>0.28238799999999997</v>
      </c>
      <c r="K21" s="203">
        <v>9</v>
      </c>
      <c r="L21" s="203" t="s">
        <v>401</v>
      </c>
      <c r="M21" s="139"/>
    </row>
    <row r="22" spans="1:13">
      <c r="A22" s="203">
        <v>1</v>
      </c>
      <c r="B22" s="203">
        <v>22700351</v>
      </c>
      <c r="C22" s="203" t="s">
        <v>1070</v>
      </c>
      <c r="D22" s="203" t="s">
        <v>20</v>
      </c>
      <c r="E22" s="203" t="s">
        <v>18</v>
      </c>
      <c r="F22" s="204">
        <v>0.17111000000000001</v>
      </c>
      <c r="G22" s="204">
        <v>7.9771999999999996E-2</v>
      </c>
      <c r="H22" s="204">
        <v>1.1065999999999999E-2</v>
      </c>
      <c r="I22" s="171">
        <v>1.81E-12</v>
      </c>
      <c r="J22" s="170">
        <v>0.37193100000000001</v>
      </c>
      <c r="K22" s="203">
        <v>7</v>
      </c>
      <c r="L22" s="203" t="s">
        <v>1056</v>
      </c>
      <c r="M22" s="139"/>
    </row>
    <row r="23" spans="1:13">
      <c r="A23" s="203">
        <v>1</v>
      </c>
      <c r="B23" s="203">
        <v>22701146</v>
      </c>
      <c r="C23" s="203" t="s">
        <v>8272</v>
      </c>
      <c r="D23" s="203" t="s">
        <v>18</v>
      </c>
      <c r="E23" s="203" t="s">
        <v>15</v>
      </c>
      <c r="F23" s="204">
        <v>9.4945000000000002E-2</v>
      </c>
      <c r="G23" s="204">
        <v>9.2495999999999995E-2</v>
      </c>
      <c r="H23" s="204">
        <v>1.3724E-2</v>
      </c>
      <c r="I23" s="171">
        <v>3.9300000000000003E-11</v>
      </c>
      <c r="J23" s="170">
        <v>0.250865</v>
      </c>
      <c r="K23" s="203">
        <v>5</v>
      </c>
      <c r="L23" s="203" t="s">
        <v>8301</v>
      </c>
      <c r="M23" s="139"/>
    </row>
    <row r="24" spans="1:13">
      <c r="A24" s="203">
        <v>1</v>
      </c>
      <c r="B24" s="203">
        <v>22701490</v>
      </c>
      <c r="C24" s="203" t="s">
        <v>1069</v>
      </c>
      <c r="D24" s="203" t="s">
        <v>15</v>
      </c>
      <c r="E24" s="203" t="s">
        <v>20</v>
      </c>
      <c r="F24" s="204">
        <v>5.2856E-2</v>
      </c>
      <c r="G24" s="204">
        <v>9.3511999999999998E-2</v>
      </c>
      <c r="H24" s="204">
        <v>1.5800999999999999E-2</v>
      </c>
      <c r="I24" s="171">
        <v>7.2E-9</v>
      </c>
      <c r="J24" s="170">
        <v>0.345688</v>
      </c>
      <c r="K24" s="203">
        <v>9</v>
      </c>
      <c r="L24" s="203" t="s">
        <v>424</v>
      </c>
    </row>
    <row r="25" spans="1:13">
      <c r="A25" s="203">
        <v>1</v>
      </c>
      <c r="B25" s="203">
        <v>22701725</v>
      </c>
      <c r="C25" s="203" t="s">
        <v>1068</v>
      </c>
      <c r="D25" s="203" t="s">
        <v>14</v>
      </c>
      <c r="E25" s="203" t="s">
        <v>15</v>
      </c>
      <c r="F25" s="204">
        <v>0.16860600000000001</v>
      </c>
      <c r="G25" s="204">
        <v>8.2608000000000001E-2</v>
      </c>
      <c r="H25" s="204">
        <v>9.8630000000000002E-3</v>
      </c>
      <c r="I25" s="171">
        <v>2.6299999999999998E-16</v>
      </c>
      <c r="J25" s="170">
        <v>0.29286600000000002</v>
      </c>
      <c r="K25" s="203">
        <v>9</v>
      </c>
      <c r="L25" s="203" t="s">
        <v>401</v>
      </c>
    </row>
    <row r="26" spans="1:13">
      <c r="A26" s="203">
        <v>1</v>
      </c>
      <c r="B26" s="203">
        <v>22701761</v>
      </c>
      <c r="C26" s="203" t="s">
        <v>4959</v>
      </c>
      <c r="D26" s="203" t="s">
        <v>15</v>
      </c>
      <c r="E26" s="203" t="s">
        <v>14</v>
      </c>
      <c r="F26" s="204">
        <v>0.168625</v>
      </c>
      <c r="G26" s="204">
        <v>8.1247E-2</v>
      </c>
      <c r="H26" s="204">
        <v>1.01E-2</v>
      </c>
      <c r="I26" s="171">
        <v>3.1199999999999998E-15</v>
      </c>
      <c r="J26" s="170">
        <v>0</v>
      </c>
      <c r="K26" s="203">
        <v>9</v>
      </c>
      <c r="L26" s="203" t="s">
        <v>8297</v>
      </c>
    </row>
    <row r="27" spans="1:13">
      <c r="A27" s="203">
        <v>1</v>
      </c>
      <c r="B27" s="203">
        <v>22702057</v>
      </c>
      <c r="C27" s="203" t="s">
        <v>1066</v>
      </c>
      <c r="D27" s="203" t="s">
        <v>14</v>
      </c>
      <c r="E27" s="203" t="s">
        <v>15</v>
      </c>
      <c r="F27" s="204">
        <v>5.2856E-2</v>
      </c>
      <c r="G27" s="204">
        <v>9.3467999999999996E-2</v>
      </c>
      <c r="H27" s="204">
        <v>1.5800000000000002E-2</v>
      </c>
      <c r="I27" s="171">
        <v>7.3099999999999998E-9</v>
      </c>
      <c r="J27" s="170">
        <v>0.34529599999999999</v>
      </c>
      <c r="K27" s="203">
        <v>9</v>
      </c>
      <c r="L27" s="203" t="s">
        <v>424</v>
      </c>
    </row>
    <row r="28" spans="1:13">
      <c r="A28" s="203">
        <v>1</v>
      </c>
      <c r="B28" s="203">
        <v>22702077</v>
      </c>
      <c r="C28" s="203" t="s">
        <v>1065</v>
      </c>
      <c r="D28" s="203" t="s">
        <v>18</v>
      </c>
      <c r="E28" s="203" t="s">
        <v>15</v>
      </c>
      <c r="F28" s="204">
        <v>0.16886399999999999</v>
      </c>
      <c r="G28" s="204">
        <v>8.2344000000000001E-2</v>
      </c>
      <c r="H28" s="204">
        <v>9.8469999999999999E-3</v>
      </c>
      <c r="I28" s="171">
        <v>2.9299999999999998E-16</v>
      </c>
      <c r="J28" s="170">
        <v>0.21537100000000001</v>
      </c>
      <c r="K28" s="203">
        <v>9</v>
      </c>
      <c r="L28" s="203" t="s">
        <v>401</v>
      </c>
    </row>
    <row r="29" spans="1:13">
      <c r="A29" s="203">
        <v>1</v>
      </c>
      <c r="B29" s="203">
        <v>22702187</v>
      </c>
      <c r="C29" s="203" t="s">
        <v>1064</v>
      </c>
      <c r="D29" s="203" t="s">
        <v>14</v>
      </c>
      <c r="E29" s="203" t="s">
        <v>18</v>
      </c>
      <c r="F29" s="204">
        <v>0.169132</v>
      </c>
      <c r="G29" s="204">
        <v>8.2742999999999997E-2</v>
      </c>
      <c r="H29" s="204">
        <v>9.8429999999999993E-3</v>
      </c>
      <c r="I29" s="171">
        <v>2.05E-16</v>
      </c>
      <c r="J29" s="170">
        <v>0.26242199999999999</v>
      </c>
      <c r="K29" s="203">
        <v>9</v>
      </c>
      <c r="L29" s="203" t="s">
        <v>401</v>
      </c>
    </row>
    <row r="30" spans="1:13">
      <c r="A30" s="203">
        <v>1</v>
      </c>
      <c r="B30" s="203">
        <v>22702231</v>
      </c>
      <c r="C30" s="203" t="s">
        <v>1063</v>
      </c>
      <c r="D30" s="203" t="s">
        <v>15</v>
      </c>
      <c r="E30" s="203" t="s">
        <v>14</v>
      </c>
      <c r="F30" s="204">
        <v>0.170405</v>
      </c>
      <c r="G30" s="204">
        <v>7.9818E-2</v>
      </c>
      <c r="H30" s="204">
        <v>1.1063E-2</v>
      </c>
      <c r="I30" s="171">
        <v>1.7400000000000001E-12</v>
      </c>
      <c r="J30" s="170">
        <v>0.34900599999999998</v>
      </c>
      <c r="K30" s="203">
        <v>7</v>
      </c>
      <c r="L30" s="203" t="s">
        <v>1056</v>
      </c>
    </row>
    <row r="31" spans="1:13">
      <c r="A31" s="203">
        <v>1</v>
      </c>
      <c r="B31" s="203">
        <v>22703035</v>
      </c>
      <c r="C31" s="203" t="s">
        <v>1062</v>
      </c>
      <c r="D31" s="203" t="s">
        <v>15</v>
      </c>
      <c r="E31" s="203" t="s">
        <v>14</v>
      </c>
      <c r="F31" s="204">
        <v>0.16866700000000001</v>
      </c>
      <c r="G31" s="204">
        <v>8.2843E-2</v>
      </c>
      <c r="H31" s="204">
        <v>9.8519999999999996E-3</v>
      </c>
      <c r="I31" s="171">
        <v>2.0100000000000001E-16</v>
      </c>
      <c r="J31" s="170">
        <v>0.25148300000000001</v>
      </c>
      <c r="K31" s="203">
        <v>9</v>
      </c>
      <c r="L31" s="203" t="s">
        <v>401</v>
      </c>
    </row>
    <row r="32" spans="1:13">
      <c r="A32" s="203">
        <v>1</v>
      </c>
      <c r="B32" s="203">
        <v>22704191</v>
      </c>
      <c r="C32" s="203" t="s">
        <v>1061</v>
      </c>
      <c r="D32" s="203" t="s">
        <v>20</v>
      </c>
      <c r="E32" s="203" t="s">
        <v>14</v>
      </c>
      <c r="F32" s="204">
        <v>0.17043700000000001</v>
      </c>
      <c r="G32" s="204">
        <v>7.9268000000000005E-2</v>
      </c>
      <c r="H32" s="204">
        <v>1.1072E-2</v>
      </c>
      <c r="I32" s="171">
        <v>2.5700000000000002E-12</v>
      </c>
      <c r="J32" s="170">
        <v>0.34609499999999999</v>
      </c>
      <c r="K32" s="203">
        <v>7</v>
      </c>
      <c r="L32" s="203" t="s">
        <v>1056</v>
      </c>
    </row>
    <row r="33" spans="1:12">
      <c r="A33" s="203">
        <v>1</v>
      </c>
      <c r="B33" s="203">
        <v>22706434</v>
      </c>
      <c r="C33" s="203" t="s">
        <v>1060</v>
      </c>
      <c r="D33" s="203" t="s">
        <v>14</v>
      </c>
      <c r="E33" s="203" t="s">
        <v>15</v>
      </c>
      <c r="F33" s="204">
        <v>0.16888800000000001</v>
      </c>
      <c r="G33" s="204">
        <v>8.2034999999999997E-2</v>
      </c>
      <c r="H33" s="204">
        <v>9.8490000000000001E-3</v>
      </c>
      <c r="I33" s="171">
        <v>3.8300000000000001E-16</v>
      </c>
      <c r="J33" s="170">
        <v>0.21903400000000001</v>
      </c>
      <c r="K33" s="203">
        <v>9</v>
      </c>
      <c r="L33" s="203" t="s">
        <v>401</v>
      </c>
    </row>
    <row r="34" spans="1:12">
      <c r="A34" s="203">
        <v>1</v>
      </c>
      <c r="B34" s="203">
        <v>22706660</v>
      </c>
      <c r="C34" s="203" t="s">
        <v>1059</v>
      </c>
      <c r="D34" s="203" t="s">
        <v>18</v>
      </c>
      <c r="E34" s="203" t="s">
        <v>15</v>
      </c>
      <c r="F34" s="204">
        <v>5.2886000000000002E-2</v>
      </c>
      <c r="G34" s="204">
        <v>9.3091999999999994E-2</v>
      </c>
      <c r="H34" s="204">
        <v>1.5793999999999999E-2</v>
      </c>
      <c r="I34" s="171">
        <v>8.2700000000000006E-9</v>
      </c>
      <c r="J34" s="170">
        <v>0.30925399999999997</v>
      </c>
      <c r="K34" s="203">
        <v>9</v>
      </c>
      <c r="L34" s="203" t="s">
        <v>424</v>
      </c>
    </row>
    <row r="35" spans="1:12">
      <c r="A35" s="203">
        <v>1</v>
      </c>
      <c r="B35" s="203">
        <v>22707814</v>
      </c>
      <c r="C35" s="203" t="s">
        <v>1058</v>
      </c>
      <c r="D35" s="203" t="s">
        <v>15</v>
      </c>
      <c r="E35" s="203" t="s">
        <v>14</v>
      </c>
      <c r="F35" s="204">
        <v>5.2595999999999997E-2</v>
      </c>
      <c r="G35" s="204">
        <v>9.3271999999999994E-2</v>
      </c>
      <c r="H35" s="204">
        <v>1.584E-2</v>
      </c>
      <c r="I35" s="171">
        <v>8.5500000000000005E-9</v>
      </c>
      <c r="J35" s="170">
        <v>0.29841099999999998</v>
      </c>
      <c r="K35" s="203">
        <v>9</v>
      </c>
      <c r="L35" s="203" t="s">
        <v>424</v>
      </c>
    </row>
    <row r="36" spans="1:12">
      <c r="A36" s="203">
        <v>1</v>
      </c>
      <c r="B36" s="203">
        <v>22710877</v>
      </c>
      <c r="C36" s="203" t="s">
        <v>1057</v>
      </c>
      <c r="D36" s="203" t="s">
        <v>15</v>
      </c>
      <c r="E36" s="203" t="s">
        <v>20</v>
      </c>
      <c r="F36" s="204">
        <v>0.17036599999999999</v>
      </c>
      <c r="G36" s="204">
        <v>7.9267000000000004E-2</v>
      </c>
      <c r="H36" s="204">
        <v>1.1094E-2</v>
      </c>
      <c r="I36" s="171">
        <v>2.84E-12</v>
      </c>
      <c r="J36" s="170">
        <v>0.29027199999999997</v>
      </c>
      <c r="K36" s="203">
        <v>7</v>
      </c>
      <c r="L36" s="203" t="s">
        <v>1056</v>
      </c>
    </row>
    <row r="37" spans="1:12">
      <c r="A37" s="203">
        <v>1</v>
      </c>
      <c r="B37" s="203">
        <v>22711473</v>
      </c>
      <c r="C37" s="203" t="s">
        <v>1055</v>
      </c>
      <c r="D37" s="203" t="s">
        <v>15</v>
      </c>
      <c r="E37" s="203" t="s">
        <v>20</v>
      </c>
      <c r="F37" s="204">
        <v>0.169489</v>
      </c>
      <c r="G37" s="204">
        <v>8.1547999999999995E-2</v>
      </c>
      <c r="H37" s="204">
        <v>9.8539999999999999E-3</v>
      </c>
      <c r="I37" s="171">
        <v>5.9000000000000002E-16</v>
      </c>
      <c r="J37" s="170">
        <v>0.15982299999999999</v>
      </c>
      <c r="K37" s="203">
        <v>9</v>
      </c>
      <c r="L37" s="203" t="s">
        <v>401</v>
      </c>
    </row>
    <row r="38" spans="1:12">
      <c r="A38" s="203">
        <v>1</v>
      </c>
      <c r="B38" s="203">
        <v>22731269</v>
      </c>
      <c r="C38" s="203" t="s">
        <v>1054</v>
      </c>
      <c r="D38" s="203" t="s">
        <v>18</v>
      </c>
      <c r="E38" s="203" t="s">
        <v>20</v>
      </c>
      <c r="F38" s="204">
        <v>0.20658399999999999</v>
      </c>
      <c r="G38" s="204">
        <v>5.7794999999999999E-2</v>
      </c>
      <c r="H38" s="204">
        <v>9.0670000000000004E-3</v>
      </c>
      <c r="I38" s="171">
        <v>4.6100000000000001E-10</v>
      </c>
      <c r="J38" s="170">
        <v>0.273756</v>
      </c>
      <c r="K38" s="203">
        <v>9</v>
      </c>
      <c r="L38" s="203" t="s">
        <v>401</v>
      </c>
    </row>
    <row r="39" spans="1:12">
      <c r="A39" s="203">
        <v>1</v>
      </c>
      <c r="B39" s="203">
        <v>22731392</v>
      </c>
      <c r="C39" s="203" t="s">
        <v>1053</v>
      </c>
      <c r="D39" s="203" t="s">
        <v>18</v>
      </c>
      <c r="E39" s="203" t="s">
        <v>20</v>
      </c>
      <c r="F39" s="204">
        <v>0.20685300000000001</v>
      </c>
      <c r="G39" s="204">
        <v>5.8446999999999999E-2</v>
      </c>
      <c r="H39" s="204">
        <v>9.0650000000000001E-3</v>
      </c>
      <c r="I39" s="171">
        <v>2.8999999999999998E-10</v>
      </c>
      <c r="J39" s="170">
        <v>0.264158</v>
      </c>
      <c r="K39" s="203">
        <v>9</v>
      </c>
      <c r="L39" s="203" t="s">
        <v>401</v>
      </c>
    </row>
    <row r="40" spans="1:12">
      <c r="A40" s="203">
        <v>1</v>
      </c>
      <c r="B40" s="203">
        <v>68588299</v>
      </c>
      <c r="C40" s="203" t="s">
        <v>1052</v>
      </c>
      <c r="D40" s="203" t="s">
        <v>14</v>
      </c>
      <c r="E40" s="203" t="s">
        <v>15</v>
      </c>
      <c r="F40" s="204">
        <v>0.294958</v>
      </c>
      <c r="G40" s="204">
        <v>4.7595999999999999E-2</v>
      </c>
      <c r="H40" s="204">
        <v>8.1340000000000006E-3</v>
      </c>
      <c r="I40" s="171">
        <v>1.0600000000000001E-8</v>
      </c>
      <c r="J40" s="170">
        <v>0</v>
      </c>
      <c r="K40" s="203">
        <v>9</v>
      </c>
      <c r="L40" s="203" t="s">
        <v>401</v>
      </c>
    </row>
    <row r="41" spans="1:12">
      <c r="A41" s="203">
        <v>1</v>
      </c>
      <c r="B41" s="203">
        <v>68597672</v>
      </c>
      <c r="C41" s="203" t="s">
        <v>1051</v>
      </c>
      <c r="D41" s="203" t="s">
        <v>14</v>
      </c>
      <c r="E41" s="203" t="s">
        <v>20</v>
      </c>
      <c r="F41" s="204">
        <v>0.52757100000000001</v>
      </c>
      <c r="G41" s="204">
        <v>4.5978999999999999E-2</v>
      </c>
      <c r="H41" s="204">
        <v>7.8289999999999992E-3</v>
      </c>
      <c r="I41" s="171">
        <v>9.3499999999999994E-9</v>
      </c>
      <c r="J41" s="170">
        <v>0.32073800000000002</v>
      </c>
      <c r="K41" s="203">
        <v>9</v>
      </c>
      <c r="L41" s="203" t="s">
        <v>401</v>
      </c>
    </row>
    <row r="42" spans="1:12">
      <c r="A42" s="203">
        <v>1</v>
      </c>
      <c r="B42" s="203">
        <v>68603129</v>
      </c>
      <c r="C42" s="203" t="s">
        <v>1050</v>
      </c>
      <c r="D42" s="203" t="s">
        <v>18</v>
      </c>
      <c r="E42" s="203" t="s">
        <v>20</v>
      </c>
      <c r="F42" s="204">
        <v>0.52806699999999995</v>
      </c>
      <c r="G42" s="204">
        <v>4.5881999999999999E-2</v>
      </c>
      <c r="H42" s="204">
        <v>7.835E-3</v>
      </c>
      <c r="I42" s="171">
        <v>1.03E-8</v>
      </c>
      <c r="J42" s="170">
        <v>0.34828999999999999</v>
      </c>
      <c r="K42" s="203">
        <v>9</v>
      </c>
      <c r="L42" s="203" t="s">
        <v>401</v>
      </c>
    </row>
    <row r="43" spans="1:12">
      <c r="A43" s="203">
        <v>1</v>
      </c>
      <c r="B43" s="203">
        <v>68603131</v>
      </c>
      <c r="C43" s="203" t="s">
        <v>1049</v>
      </c>
      <c r="D43" s="203" t="s">
        <v>18</v>
      </c>
      <c r="E43" s="203" t="s">
        <v>20</v>
      </c>
      <c r="F43" s="204">
        <v>0.19309000000000001</v>
      </c>
      <c r="G43" s="204">
        <v>6.3426999999999997E-2</v>
      </c>
      <c r="H43" s="204">
        <v>9.6509999999999999E-3</v>
      </c>
      <c r="I43" s="171">
        <v>1.3100000000000001E-10</v>
      </c>
      <c r="J43" s="170">
        <v>0</v>
      </c>
      <c r="K43" s="203">
        <v>9</v>
      </c>
      <c r="L43" s="203" t="s">
        <v>401</v>
      </c>
    </row>
    <row r="44" spans="1:12">
      <c r="A44" s="203">
        <v>1</v>
      </c>
      <c r="B44" s="203">
        <v>68634030</v>
      </c>
      <c r="C44" s="203" t="s">
        <v>1048</v>
      </c>
      <c r="D44" s="203" t="s">
        <v>14</v>
      </c>
      <c r="E44" s="203" t="s">
        <v>15</v>
      </c>
      <c r="F44" s="204">
        <v>0.193407</v>
      </c>
      <c r="G44" s="204">
        <v>5.7724999999999999E-2</v>
      </c>
      <c r="H44" s="204">
        <v>9.5230000000000002E-3</v>
      </c>
      <c r="I44" s="171">
        <v>3.1E-9</v>
      </c>
      <c r="J44" s="170">
        <v>0</v>
      </c>
      <c r="K44" s="203">
        <v>9</v>
      </c>
      <c r="L44" s="203" t="s">
        <v>401</v>
      </c>
    </row>
    <row r="45" spans="1:12">
      <c r="A45" s="203">
        <v>1</v>
      </c>
      <c r="B45" s="203">
        <v>68635075</v>
      </c>
      <c r="C45" s="203" t="s">
        <v>1047</v>
      </c>
      <c r="D45" s="203" t="s">
        <v>15</v>
      </c>
      <c r="E45" s="203" t="s">
        <v>14</v>
      </c>
      <c r="F45" s="204">
        <v>0.209818</v>
      </c>
      <c r="G45" s="204">
        <v>5.9936000000000003E-2</v>
      </c>
      <c r="H45" s="204">
        <v>9.0869999999999996E-3</v>
      </c>
      <c r="I45" s="171">
        <v>1.13E-10</v>
      </c>
      <c r="J45" s="170">
        <v>0</v>
      </c>
      <c r="K45" s="203">
        <v>9</v>
      </c>
      <c r="L45" s="203" t="s">
        <v>401</v>
      </c>
    </row>
    <row r="46" spans="1:12">
      <c r="A46" s="203">
        <v>1</v>
      </c>
      <c r="B46" s="203">
        <v>68635390</v>
      </c>
      <c r="C46" s="203" t="s">
        <v>1046</v>
      </c>
      <c r="D46" s="203" t="s">
        <v>15</v>
      </c>
      <c r="E46" s="203" t="s">
        <v>14</v>
      </c>
      <c r="F46" s="204">
        <v>0.209787</v>
      </c>
      <c r="G46" s="204">
        <v>5.9899000000000001E-2</v>
      </c>
      <c r="H46" s="204">
        <v>9.0889999999999999E-3</v>
      </c>
      <c r="I46" s="171">
        <v>1.1700000000000001E-10</v>
      </c>
      <c r="J46" s="170">
        <v>0</v>
      </c>
      <c r="K46" s="203">
        <v>9</v>
      </c>
      <c r="L46" s="203" t="s">
        <v>401</v>
      </c>
    </row>
    <row r="47" spans="1:12">
      <c r="A47" s="203">
        <v>1</v>
      </c>
      <c r="B47" s="203">
        <v>68635743</v>
      </c>
      <c r="C47" s="203" t="s">
        <v>1045</v>
      </c>
      <c r="D47" s="203" t="s">
        <v>14</v>
      </c>
      <c r="E47" s="203" t="s">
        <v>15</v>
      </c>
      <c r="F47" s="204">
        <v>0.400445</v>
      </c>
      <c r="G47" s="204">
        <v>-4.4644999999999997E-2</v>
      </c>
      <c r="H47" s="204">
        <v>7.6179999999999998E-3</v>
      </c>
      <c r="I47" s="171">
        <v>1E-8</v>
      </c>
      <c r="J47" s="170">
        <v>0</v>
      </c>
      <c r="K47" s="203">
        <v>9</v>
      </c>
      <c r="L47" s="203" t="s">
        <v>880</v>
      </c>
    </row>
    <row r="48" spans="1:12">
      <c r="A48" s="203">
        <v>1</v>
      </c>
      <c r="B48" s="203">
        <v>68638451</v>
      </c>
      <c r="C48" s="203" t="s">
        <v>1044</v>
      </c>
      <c r="D48" s="203" t="s">
        <v>14</v>
      </c>
      <c r="E48" s="203" t="s">
        <v>20</v>
      </c>
      <c r="F48" s="204">
        <v>0.39835999999999999</v>
      </c>
      <c r="G48" s="204">
        <v>-4.4509E-2</v>
      </c>
      <c r="H48" s="204">
        <v>7.6249999999999998E-3</v>
      </c>
      <c r="I48" s="171">
        <v>1.15E-8</v>
      </c>
      <c r="J48" s="170">
        <v>0</v>
      </c>
      <c r="K48" s="203">
        <v>9</v>
      </c>
      <c r="L48" s="203" t="s">
        <v>880</v>
      </c>
    </row>
    <row r="49" spans="1:12">
      <c r="A49" s="203">
        <v>1</v>
      </c>
      <c r="B49" s="203">
        <v>68640286</v>
      </c>
      <c r="C49" s="203" t="s">
        <v>1043</v>
      </c>
      <c r="D49" s="203" t="s">
        <v>20</v>
      </c>
      <c r="E49" s="203" t="s">
        <v>18</v>
      </c>
      <c r="F49" s="204">
        <v>0.39843800000000001</v>
      </c>
      <c r="G49" s="204">
        <v>-4.4738E-2</v>
      </c>
      <c r="H49" s="204">
        <v>7.6270000000000001E-3</v>
      </c>
      <c r="I49" s="171">
        <v>9.7599999999999994E-9</v>
      </c>
      <c r="J49" s="170">
        <v>0</v>
      </c>
      <c r="K49" s="203">
        <v>9</v>
      </c>
      <c r="L49" s="203" t="s">
        <v>880</v>
      </c>
    </row>
    <row r="50" spans="1:12">
      <c r="A50" s="203">
        <v>1</v>
      </c>
      <c r="B50" s="203">
        <v>68647716</v>
      </c>
      <c r="C50" s="203" t="s">
        <v>1042</v>
      </c>
      <c r="D50" s="203" t="s">
        <v>15</v>
      </c>
      <c r="E50" s="203" t="s">
        <v>14</v>
      </c>
      <c r="F50" s="204">
        <v>0.40054800000000002</v>
      </c>
      <c r="G50" s="204">
        <v>-4.5686999999999998E-2</v>
      </c>
      <c r="H50" s="204">
        <v>7.6420000000000004E-3</v>
      </c>
      <c r="I50" s="171">
        <v>5.0700000000000001E-9</v>
      </c>
      <c r="J50" s="170">
        <v>0</v>
      </c>
      <c r="K50" s="203">
        <v>9</v>
      </c>
      <c r="L50" s="203" t="s">
        <v>880</v>
      </c>
    </row>
    <row r="51" spans="1:12">
      <c r="A51" s="203">
        <v>1</v>
      </c>
      <c r="B51" s="203">
        <v>68653489</v>
      </c>
      <c r="C51" s="203" t="s">
        <v>1041</v>
      </c>
      <c r="D51" s="203" t="s">
        <v>20</v>
      </c>
      <c r="E51" s="203" t="s">
        <v>14</v>
      </c>
      <c r="F51" s="204">
        <v>0.48561100000000001</v>
      </c>
      <c r="G51" s="204">
        <v>-5.3088000000000003E-2</v>
      </c>
      <c r="H51" s="204">
        <v>7.528E-3</v>
      </c>
      <c r="I51" s="171">
        <v>5.3900000000000003E-12</v>
      </c>
      <c r="J51" s="170">
        <v>0.16081000000000001</v>
      </c>
      <c r="K51" s="203">
        <v>9</v>
      </c>
      <c r="L51" s="203" t="s">
        <v>474</v>
      </c>
    </row>
    <row r="52" spans="1:12">
      <c r="A52" s="203">
        <v>1</v>
      </c>
      <c r="B52" s="203">
        <v>68656697</v>
      </c>
      <c r="C52" s="203" t="s">
        <v>368</v>
      </c>
      <c r="D52" s="203" t="s">
        <v>15</v>
      </c>
      <c r="E52" s="203" t="s">
        <v>14</v>
      </c>
      <c r="F52" s="204">
        <v>0.37667400000000001</v>
      </c>
      <c r="G52" s="204">
        <v>6.1942999999999998E-2</v>
      </c>
      <c r="H52" s="204">
        <v>7.6990000000000001E-3</v>
      </c>
      <c r="I52" s="171">
        <v>3.6499999999999998E-15</v>
      </c>
      <c r="J52" s="170">
        <v>0</v>
      </c>
      <c r="K52" s="203">
        <v>9</v>
      </c>
      <c r="L52" s="203" t="s">
        <v>401</v>
      </c>
    </row>
    <row r="53" spans="1:12">
      <c r="A53" s="203">
        <v>1</v>
      </c>
      <c r="B53" s="203">
        <v>68658757</v>
      </c>
      <c r="C53" s="203" t="s">
        <v>1040</v>
      </c>
      <c r="D53" s="203" t="s">
        <v>20</v>
      </c>
      <c r="E53" s="203" t="s">
        <v>18</v>
      </c>
      <c r="F53" s="204">
        <v>0.25146299999999999</v>
      </c>
      <c r="G53" s="204">
        <v>5.3469000000000003E-2</v>
      </c>
      <c r="H53" s="204">
        <v>8.5009999999999999E-3</v>
      </c>
      <c r="I53" s="171">
        <v>7.7600000000000001E-10</v>
      </c>
      <c r="J53" s="170">
        <v>0</v>
      </c>
      <c r="K53" s="203">
        <v>9</v>
      </c>
      <c r="L53" s="203" t="s">
        <v>424</v>
      </c>
    </row>
    <row r="54" spans="1:12">
      <c r="A54" s="203">
        <v>1</v>
      </c>
      <c r="B54" s="203">
        <v>68660398</v>
      </c>
      <c r="C54" s="203" t="s">
        <v>1039</v>
      </c>
      <c r="D54" s="203" t="s">
        <v>20</v>
      </c>
      <c r="E54" s="203" t="s">
        <v>18</v>
      </c>
      <c r="F54" s="204">
        <v>0.25122800000000001</v>
      </c>
      <c r="G54" s="204">
        <v>5.3645999999999999E-2</v>
      </c>
      <c r="H54" s="204">
        <v>8.4960000000000001E-3</v>
      </c>
      <c r="I54" s="171">
        <v>6.6799999999999997E-10</v>
      </c>
      <c r="J54" s="170">
        <v>1.1943E-2</v>
      </c>
      <c r="K54" s="203">
        <v>9</v>
      </c>
      <c r="L54" s="203" t="s">
        <v>424</v>
      </c>
    </row>
    <row r="55" spans="1:12">
      <c r="A55" s="203">
        <v>1</v>
      </c>
      <c r="B55" s="203">
        <v>68660893</v>
      </c>
      <c r="C55" s="203" t="s">
        <v>1038</v>
      </c>
      <c r="D55" s="203" t="s">
        <v>18</v>
      </c>
      <c r="E55" s="203" t="s">
        <v>20</v>
      </c>
      <c r="F55" s="204">
        <v>0.25126199999999999</v>
      </c>
      <c r="G55" s="204">
        <v>5.3490000000000003E-2</v>
      </c>
      <c r="H55" s="204">
        <v>8.4960000000000001E-3</v>
      </c>
      <c r="I55" s="171">
        <v>7.4600000000000001E-10</v>
      </c>
      <c r="J55" s="170">
        <v>1.5774E-2</v>
      </c>
      <c r="K55" s="203">
        <v>9</v>
      </c>
      <c r="L55" s="203" t="s">
        <v>424</v>
      </c>
    </row>
    <row r="56" spans="1:12">
      <c r="A56" s="203">
        <v>1</v>
      </c>
      <c r="B56" s="203">
        <v>68661486</v>
      </c>
      <c r="C56" s="203" t="s">
        <v>1037</v>
      </c>
      <c r="D56" s="203" t="s">
        <v>20</v>
      </c>
      <c r="E56" s="203" t="s">
        <v>14</v>
      </c>
      <c r="F56" s="204">
        <v>0.25285299999999999</v>
      </c>
      <c r="G56" s="204">
        <v>5.1369999999999999E-2</v>
      </c>
      <c r="H56" s="204">
        <v>8.4729999999999996E-3</v>
      </c>
      <c r="I56" s="171">
        <v>3.0699999999999999E-9</v>
      </c>
      <c r="J56" s="170">
        <v>0</v>
      </c>
      <c r="K56" s="203">
        <v>9</v>
      </c>
      <c r="L56" s="203" t="s">
        <v>401</v>
      </c>
    </row>
    <row r="57" spans="1:12">
      <c r="A57" s="203">
        <v>1</v>
      </c>
      <c r="B57" s="203">
        <v>68662840</v>
      </c>
      <c r="C57" s="203" t="s">
        <v>1036</v>
      </c>
      <c r="D57" s="203" t="s">
        <v>15</v>
      </c>
      <c r="E57" s="203" t="s">
        <v>14</v>
      </c>
      <c r="F57" s="204">
        <v>0.250392</v>
      </c>
      <c r="G57" s="204">
        <v>5.4365999999999998E-2</v>
      </c>
      <c r="H57" s="204">
        <v>8.5079999999999999E-3</v>
      </c>
      <c r="I57" s="171">
        <v>4.1600000000000001E-10</v>
      </c>
      <c r="J57" s="170">
        <v>1.4612999999999999E-2</v>
      </c>
      <c r="K57" s="203">
        <v>9</v>
      </c>
      <c r="L57" s="203" t="s">
        <v>401</v>
      </c>
    </row>
    <row r="58" spans="1:12">
      <c r="A58" s="203">
        <v>1</v>
      </c>
      <c r="B58" s="203">
        <v>68663847</v>
      </c>
      <c r="C58" s="203" t="s">
        <v>1035</v>
      </c>
      <c r="D58" s="203" t="s">
        <v>20</v>
      </c>
      <c r="E58" s="203" t="s">
        <v>18</v>
      </c>
      <c r="F58" s="204">
        <v>0.25212400000000001</v>
      </c>
      <c r="G58" s="204">
        <v>5.4198999999999997E-2</v>
      </c>
      <c r="H58" s="204">
        <v>8.4620000000000008E-3</v>
      </c>
      <c r="I58" s="171">
        <v>3.7999999999999998E-10</v>
      </c>
      <c r="J58" s="170">
        <v>1.142E-3</v>
      </c>
      <c r="K58" s="203">
        <v>9</v>
      </c>
      <c r="L58" s="203" t="s">
        <v>424</v>
      </c>
    </row>
    <row r="59" spans="1:12" s="44" customFormat="1">
      <c r="A59" s="203">
        <v>1</v>
      </c>
      <c r="B59" s="203">
        <v>68665023</v>
      </c>
      <c r="C59" s="203" t="s">
        <v>1034</v>
      </c>
      <c r="D59" s="203" t="s">
        <v>15</v>
      </c>
      <c r="E59" s="203" t="s">
        <v>14</v>
      </c>
      <c r="F59" s="204">
        <v>0.34117399999999998</v>
      </c>
      <c r="G59" s="204">
        <v>5.4899000000000003E-2</v>
      </c>
      <c r="H59" s="204">
        <v>8.2019999999999992E-3</v>
      </c>
      <c r="I59" s="171">
        <v>6E-11</v>
      </c>
      <c r="J59" s="170">
        <v>0</v>
      </c>
      <c r="K59" s="203">
        <v>7</v>
      </c>
      <c r="L59" s="203" t="s">
        <v>426</v>
      </c>
    </row>
    <row r="60" spans="1:12">
      <c r="A60" s="203">
        <v>2</v>
      </c>
      <c r="B60" s="203">
        <v>166533815</v>
      </c>
      <c r="C60" s="203" t="s">
        <v>1033</v>
      </c>
      <c r="D60" s="203" t="s">
        <v>18</v>
      </c>
      <c r="E60" s="203" t="s">
        <v>20</v>
      </c>
      <c r="F60" s="204">
        <v>0.31242599999999998</v>
      </c>
      <c r="G60" s="204">
        <v>-5.0027000000000002E-2</v>
      </c>
      <c r="H60" s="204">
        <v>8.293E-3</v>
      </c>
      <c r="I60" s="171">
        <v>3.6800000000000001E-9</v>
      </c>
      <c r="J60" s="170">
        <v>0</v>
      </c>
      <c r="K60" s="203">
        <v>9</v>
      </c>
      <c r="L60" s="203" t="s">
        <v>474</v>
      </c>
    </row>
    <row r="61" spans="1:12">
      <c r="A61" s="203">
        <v>2</v>
      </c>
      <c r="B61" s="203">
        <v>166535918</v>
      </c>
      <c r="C61" s="203" t="s">
        <v>8280</v>
      </c>
      <c r="D61" s="203" t="s">
        <v>14</v>
      </c>
      <c r="E61" s="203" t="s">
        <v>15</v>
      </c>
      <c r="F61" s="204">
        <v>0.49349100000000001</v>
      </c>
      <c r="G61" s="204">
        <v>-5.1012000000000002E-2</v>
      </c>
      <c r="H61" s="204">
        <v>7.3550000000000004E-3</v>
      </c>
      <c r="I61" s="171">
        <v>1.0599999999999999E-11</v>
      </c>
      <c r="J61" s="170">
        <v>0</v>
      </c>
      <c r="K61" s="203">
        <v>13</v>
      </c>
      <c r="L61" s="203" t="s">
        <v>8281</v>
      </c>
    </row>
    <row r="62" spans="1:12">
      <c r="A62" s="203">
        <v>2</v>
      </c>
      <c r="B62" s="203">
        <v>166539042</v>
      </c>
      <c r="C62" s="203" t="s">
        <v>1031</v>
      </c>
      <c r="D62" s="203" t="s">
        <v>18</v>
      </c>
      <c r="E62" s="203" t="s">
        <v>20</v>
      </c>
      <c r="F62" s="204">
        <v>0.50789899999999999</v>
      </c>
      <c r="G62" s="204">
        <v>5.4793000000000001E-2</v>
      </c>
      <c r="H62" s="204">
        <v>7.5799999999999999E-3</v>
      </c>
      <c r="I62" s="171">
        <v>1.5799999999999999E-12</v>
      </c>
      <c r="J62" s="170">
        <v>0</v>
      </c>
      <c r="K62" s="203">
        <v>9</v>
      </c>
      <c r="L62" s="203" t="s">
        <v>401</v>
      </c>
    </row>
    <row r="63" spans="1:12">
      <c r="A63" s="203">
        <v>2</v>
      </c>
      <c r="B63" s="203">
        <v>166551494</v>
      </c>
      <c r="C63" s="203" t="s">
        <v>1030</v>
      </c>
      <c r="D63" s="203" t="s">
        <v>14</v>
      </c>
      <c r="E63" s="203" t="s">
        <v>15</v>
      </c>
      <c r="F63" s="204">
        <v>0.49446600000000002</v>
      </c>
      <c r="G63" s="204">
        <v>-5.4226999999999997E-2</v>
      </c>
      <c r="H63" s="204">
        <v>7.5160000000000001E-3</v>
      </c>
      <c r="I63" s="171">
        <v>1.7400000000000001E-12</v>
      </c>
      <c r="J63" s="170">
        <v>0</v>
      </c>
      <c r="K63" s="203">
        <v>9</v>
      </c>
      <c r="L63" s="203" t="s">
        <v>474</v>
      </c>
    </row>
    <row r="64" spans="1:12">
      <c r="A64" s="203">
        <v>2</v>
      </c>
      <c r="B64" s="203">
        <v>166551752</v>
      </c>
      <c r="C64" s="203" t="s">
        <v>1029</v>
      </c>
      <c r="D64" s="203" t="s">
        <v>14</v>
      </c>
      <c r="E64" s="203" t="s">
        <v>15</v>
      </c>
      <c r="F64" s="204">
        <v>0.489819</v>
      </c>
      <c r="G64" s="204">
        <v>-5.5410000000000001E-2</v>
      </c>
      <c r="H64" s="204">
        <v>7.5240000000000003E-3</v>
      </c>
      <c r="I64" s="171">
        <v>5.9899999999999997E-13</v>
      </c>
      <c r="J64" s="170">
        <v>0</v>
      </c>
      <c r="K64" s="203">
        <v>9</v>
      </c>
      <c r="L64" s="203" t="s">
        <v>474</v>
      </c>
    </row>
    <row r="65" spans="1:12">
      <c r="A65" s="203">
        <v>2</v>
      </c>
      <c r="B65" s="203">
        <v>166554037</v>
      </c>
      <c r="C65" s="203" t="s">
        <v>8298</v>
      </c>
      <c r="D65" s="203" t="s">
        <v>18</v>
      </c>
      <c r="E65" s="203" t="s">
        <v>20</v>
      </c>
      <c r="F65" s="204">
        <v>0.493259</v>
      </c>
      <c r="G65" s="204">
        <v>-5.3226000000000002E-2</v>
      </c>
      <c r="H65" s="204">
        <v>7.6930000000000002E-3</v>
      </c>
      <c r="I65" s="171">
        <v>1.1800000000000001E-11</v>
      </c>
      <c r="J65" s="170">
        <v>0</v>
      </c>
      <c r="K65" s="203">
        <v>9</v>
      </c>
      <c r="L65" s="203" t="s">
        <v>8299</v>
      </c>
    </row>
    <row r="66" spans="1:12">
      <c r="A66" s="203">
        <v>2</v>
      </c>
      <c r="B66" s="203">
        <v>166555552</v>
      </c>
      <c r="C66" s="203" t="s">
        <v>1027</v>
      </c>
      <c r="D66" s="203" t="s">
        <v>14</v>
      </c>
      <c r="E66" s="203" t="s">
        <v>15</v>
      </c>
      <c r="F66" s="204">
        <v>0.49593500000000001</v>
      </c>
      <c r="G66" s="204">
        <v>-5.2201999999999998E-2</v>
      </c>
      <c r="H66" s="204">
        <v>8.0649999999999993E-3</v>
      </c>
      <c r="I66" s="171">
        <v>2.4800000000000002E-10</v>
      </c>
      <c r="J66" s="170">
        <v>0</v>
      </c>
      <c r="K66" s="203">
        <v>7</v>
      </c>
      <c r="L66" s="203" t="s">
        <v>692</v>
      </c>
    </row>
    <row r="67" spans="1:12">
      <c r="A67" s="203">
        <v>2</v>
      </c>
      <c r="B67" s="203">
        <v>166555672</v>
      </c>
      <c r="C67" s="203" t="s">
        <v>1026</v>
      </c>
      <c r="D67" s="203" t="s">
        <v>18</v>
      </c>
      <c r="E67" s="203" t="s">
        <v>15</v>
      </c>
      <c r="F67" s="204">
        <v>0.49432999999999999</v>
      </c>
      <c r="G67" s="204">
        <v>-5.4593999999999997E-2</v>
      </c>
      <c r="H67" s="204">
        <v>7.5139999999999998E-3</v>
      </c>
      <c r="I67" s="171">
        <v>1.2200000000000001E-12</v>
      </c>
      <c r="J67" s="170">
        <v>0</v>
      </c>
      <c r="K67" s="203">
        <v>9</v>
      </c>
      <c r="L67" s="203" t="s">
        <v>474</v>
      </c>
    </row>
    <row r="68" spans="1:12">
      <c r="A68" s="203">
        <v>2</v>
      </c>
      <c r="B68" s="203">
        <v>166555888</v>
      </c>
      <c r="C68" s="203" t="s">
        <v>1025</v>
      </c>
      <c r="D68" s="203" t="s">
        <v>14</v>
      </c>
      <c r="E68" s="203" t="s">
        <v>15</v>
      </c>
      <c r="F68" s="204">
        <v>0.49393199999999998</v>
      </c>
      <c r="G68" s="204">
        <v>-5.4525999999999998E-2</v>
      </c>
      <c r="H68" s="204">
        <v>7.522E-3</v>
      </c>
      <c r="I68" s="171">
        <v>1.37E-12</v>
      </c>
      <c r="J68" s="170">
        <v>0</v>
      </c>
      <c r="K68" s="203">
        <v>9</v>
      </c>
      <c r="L68" s="203" t="s">
        <v>474</v>
      </c>
    </row>
    <row r="69" spans="1:12">
      <c r="A69" s="203">
        <v>2</v>
      </c>
      <c r="B69" s="203">
        <v>166555944</v>
      </c>
      <c r="C69" s="203" t="s">
        <v>1024</v>
      </c>
      <c r="D69" s="203" t="s">
        <v>18</v>
      </c>
      <c r="E69" s="203" t="s">
        <v>14</v>
      </c>
      <c r="F69" s="204">
        <v>0.49329699999999999</v>
      </c>
      <c r="G69" s="204">
        <v>-5.4635999999999997E-2</v>
      </c>
      <c r="H69" s="204">
        <v>7.522E-3</v>
      </c>
      <c r="I69" s="171">
        <v>1.23E-12</v>
      </c>
      <c r="J69" s="170">
        <v>0</v>
      </c>
      <c r="K69" s="203">
        <v>9</v>
      </c>
      <c r="L69" s="203" t="s">
        <v>474</v>
      </c>
    </row>
    <row r="70" spans="1:12">
      <c r="A70" s="203">
        <v>2</v>
      </c>
      <c r="B70" s="203">
        <v>166557510</v>
      </c>
      <c r="C70" s="203" t="s">
        <v>1023</v>
      </c>
      <c r="D70" s="203" t="s">
        <v>20</v>
      </c>
      <c r="E70" s="203" t="s">
        <v>18</v>
      </c>
      <c r="F70" s="204">
        <v>0.49244500000000002</v>
      </c>
      <c r="G70" s="204">
        <v>-5.7762000000000001E-2</v>
      </c>
      <c r="H70" s="204">
        <v>7.5230000000000002E-3</v>
      </c>
      <c r="I70" s="171">
        <v>6.0499999999999995E-14</v>
      </c>
      <c r="J70" s="170">
        <v>0</v>
      </c>
      <c r="K70" s="203">
        <v>9</v>
      </c>
      <c r="L70" s="203" t="s">
        <v>474</v>
      </c>
    </row>
    <row r="71" spans="1:12">
      <c r="A71" s="203">
        <v>2</v>
      </c>
      <c r="B71" s="203">
        <v>166560046</v>
      </c>
      <c r="C71" s="203" t="s">
        <v>1022</v>
      </c>
      <c r="D71" s="203" t="s">
        <v>15</v>
      </c>
      <c r="E71" s="203" t="s">
        <v>14</v>
      </c>
      <c r="F71" s="204">
        <v>0.49041699999999999</v>
      </c>
      <c r="G71" s="204">
        <v>-5.7848999999999998E-2</v>
      </c>
      <c r="H71" s="204">
        <v>7.5209999999999999E-3</v>
      </c>
      <c r="I71" s="171">
        <v>5.4700000000000003E-14</v>
      </c>
      <c r="J71" s="170">
        <v>0</v>
      </c>
      <c r="K71" s="203">
        <v>9</v>
      </c>
      <c r="L71" s="203" t="s">
        <v>474</v>
      </c>
    </row>
    <row r="72" spans="1:12">
      <c r="A72" s="203">
        <v>2</v>
      </c>
      <c r="B72" s="203">
        <v>166561432</v>
      </c>
      <c r="C72" s="203" t="s">
        <v>1021</v>
      </c>
      <c r="D72" s="203" t="s">
        <v>14</v>
      </c>
      <c r="E72" s="203" t="s">
        <v>15</v>
      </c>
      <c r="F72" s="204">
        <v>0.48912699999999998</v>
      </c>
      <c r="G72" s="204">
        <v>-5.7651000000000001E-2</v>
      </c>
      <c r="H72" s="204">
        <v>7.522E-3</v>
      </c>
      <c r="I72" s="171">
        <v>6.7000000000000005E-14</v>
      </c>
      <c r="J72" s="170">
        <v>0</v>
      </c>
      <c r="K72" s="203">
        <v>9</v>
      </c>
      <c r="L72" s="203" t="s">
        <v>474</v>
      </c>
    </row>
    <row r="73" spans="1:12">
      <c r="A73" s="203">
        <v>2</v>
      </c>
      <c r="B73" s="203">
        <v>166561945</v>
      </c>
      <c r="C73" s="203" t="s">
        <v>1020</v>
      </c>
      <c r="D73" s="203" t="s">
        <v>14</v>
      </c>
      <c r="E73" s="203" t="s">
        <v>15</v>
      </c>
      <c r="F73" s="204">
        <v>0.493977</v>
      </c>
      <c r="G73" s="204">
        <v>-5.8903999999999998E-2</v>
      </c>
      <c r="H73" s="204">
        <v>7.5170000000000002E-3</v>
      </c>
      <c r="I73" s="171">
        <v>1.8399999999999999E-14</v>
      </c>
      <c r="J73" s="170">
        <v>0</v>
      </c>
      <c r="K73" s="203">
        <v>9</v>
      </c>
      <c r="L73" s="203" t="s">
        <v>474</v>
      </c>
    </row>
    <row r="74" spans="1:12">
      <c r="A74" s="203">
        <v>2</v>
      </c>
      <c r="B74" s="203">
        <v>166562447</v>
      </c>
      <c r="C74" s="203" t="s">
        <v>1019</v>
      </c>
      <c r="D74" s="203" t="s">
        <v>14</v>
      </c>
      <c r="E74" s="203" t="s">
        <v>18</v>
      </c>
      <c r="F74" s="204">
        <v>0.495479</v>
      </c>
      <c r="G74" s="204">
        <v>-5.7248E-2</v>
      </c>
      <c r="H74" s="204">
        <v>7.5290000000000001E-3</v>
      </c>
      <c r="I74" s="171">
        <v>1.0499999999999999E-13</v>
      </c>
      <c r="J74" s="170">
        <v>0</v>
      </c>
      <c r="K74" s="203">
        <v>9</v>
      </c>
      <c r="L74" s="203" t="s">
        <v>474</v>
      </c>
    </row>
    <row r="75" spans="1:12">
      <c r="A75" s="203">
        <v>2</v>
      </c>
      <c r="B75" s="203">
        <v>166564112</v>
      </c>
      <c r="C75" s="203" t="s">
        <v>1018</v>
      </c>
      <c r="D75" s="203" t="s">
        <v>15</v>
      </c>
      <c r="E75" s="203" t="s">
        <v>18</v>
      </c>
      <c r="F75" s="204">
        <v>0.50058899999999995</v>
      </c>
      <c r="G75" s="204">
        <v>5.7465000000000002E-2</v>
      </c>
      <c r="H75" s="204">
        <v>7.5119999999999996E-3</v>
      </c>
      <c r="I75" s="171">
        <v>7.4600000000000005E-14</v>
      </c>
      <c r="J75" s="170">
        <v>0</v>
      </c>
      <c r="K75" s="203">
        <v>9</v>
      </c>
      <c r="L75" s="203" t="s">
        <v>401</v>
      </c>
    </row>
    <row r="76" spans="1:12">
      <c r="A76" s="203">
        <v>2</v>
      </c>
      <c r="B76" s="203">
        <v>166564299</v>
      </c>
      <c r="C76" s="203" t="s">
        <v>1017</v>
      </c>
      <c r="D76" s="203" t="s">
        <v>18</v>
      </c>
      <c r="E76" s="203" t="s">
        <v>20</v>
      </c>
      <c r="F76" s="204">
        <v>0.50251500000000004</v>
      </c>
      <c r="G76" s="204">
        <v>5.6850999999999999E-2</v>
      </c>
      <c r="H76" s="204">
        <v>7.5399999999999998E-3</v>
      </c>
      <c r="I76" s="171">
        <v>1.6799999999999999E-13</v>
      </c>
      <c r="J76" s="170">
        <v>0</v>
      </c>
      <c r="K76" s="203">
        <v>9</v>
      </c>
      <c r="L76" s="203" t="s">
        <v>401</v>
      </c>
    </row>
    <row r="77" spans="1:12">
      <c r="A77" s="203">
        <v>2</v>
      </c>
      <c r="B77" s="203">
        <v>166564362</v>
      </c>
      <c r="C77" s="203" t="s">
        <v>1016</v>
      </c>
      <c r="D77" s="203" t="s">
        <v>14</v>
      </c>
      <c r="E77" s="203" t="s">
        <v>15</v>
      </c>
      <c r="F77" s="204">
        <v>0.52412300000000001</v>
      </c>
      <c r="G77" s="204">
        <v>5.0640999999999999E-2</v>
      </c>
      <c r="H77" s="204">
        <v>8.1910000000000004E-3</v>
      </c>
      <c r="I77" s="171">
        <v>1.5E-9</v>
      </c>
      <c r="J77" s="170">
        <v>0</v>
      </c>
      <c r="K77" s="203">
        <v>7</v>
      </c>
      <c r="L77" s="203" t="s">
        <v>426</v>
      </c>
    </row>
    <row r="78" spans="1:12">
      <c r="A78" s="203">
        <v>2</v>
      </c>
      <c r="B78" s="203">
        <v>166566005</v>
      </c>
      <c r="C78" s="203" t="s">
        <v>1015</v>
      </c>
      <c r="D78" s="203" t="s">
        <v>14</v>
      </c>
      <c r="E78" s="203" t="s">
        <v>18</v>
      </c>
      <c r="F78" s="204">
        <v>0.500085</v>
      </c>
      <c r="G78" s="204">
        <v>5.7828999999999998E-2</v>
      </c>
      <c r="H78" s="204">
        <v>7.5249999999999996E-3</v>
      </c>
      <c r="I78" s="171">
        <v>5.74E-14</v>
      </c>
      <c r="J78" s="170">
        <v>0</v>
      </c>
      <c r="K78" s="203">
        <v>9</v>
      </c>
      <c r="L78" s="203" t="s">
        <v>401</v>
      </c>
    </row>
    <row r="79" spans="1:12">
      <c r="A79" s="203">
        <v>2</v>
      </c>
      <c r="B79" s="203">
        <v>166567403</v>
      </c>
      <c r="C79" s="203" t="s">
        <v>1014</v>
      </c>
      <c r="D79" s="203" t="s">
        <v>18</v>
      </c>
      <c r="E79" s="203" t="s">
        <v>20</v>
      </c>
      <c r="F79" s="204">
        <v>0.49441600000000002</v>
      </c>
      <c r="G79" s="204">
        <v>-5.7211999999999999E-2</v>
      </c>
      <c r="H79" s="204">
        <v>8.0149999999999996E-3</v>
      </c>
      <c r="I79" s="171">
        <v>2.9799999999999998E-12</v>
      </c>
      <c r="J79" s="170">
        <v>0</v>
      </c>
      <c r="K79" s="203">
        <v>7</v>
      </c>
      <c r="L79" s="203" t="s">
        <v>692</v>
      </c>
    </row>
    <row r="80" spans="1:12">
      <c r="A80" s="203">
        <v>2</v>
      </c>
      <c r="B80" s="203">
        <v>166568023</v>
      </c>
      <c r="C80" s="203" t="s">
        <v>1013</v>
      </c>
      <c r="D80" s="203" t="s">
        <v>14</v>
      </c>
      <c r="E80" s="203" t="s">
        <v>15</v>
      </c>
      <c r="F80" s="204">
        <v>0.49438300000000002</v>
      </c>
      <c r="G80" s="204">
        <v>-5.7148999999999998E-2</v>
      </c>
      <c r="H80" s="204">
        <v>8.012E-3</v>
      </c>
      <c r="I80" s="171">
        <v>3.0799999999999998E-12</v>
      </c>
      <c r="J80" s="170">
        <v>0</v>
      </c>
      <c r="K80" s="203">
        <v>7</v>
      </c>
      <c r="L80" s="203" t="s">
        <v>692</v>
      </c>
    </row>
    <row r="81" spans="1:12">
      <c r="A81" s="203">
        <v>2</v>
      </c>
      <c r="B81" s="203">
        <v>166571303</v>
      </c>
      <c r="C81" s="203" t="s">
        <v>1012</v>
      </c>
      <c r="D81" s="203" t="s">
        <v>18</v>
      </c>
      <c r="E81" s="203" t="s">
        <v>20</v>
      </c>
      <c r="F81" s="204">
        <v>0.49829099999999998</v>
      </c>
      <c r="G81" s="204">
        <v>5.7246999999999999E-2</v>
      </c>
      <c r="H81" s="204">
        <v>7.5370000000000003E-3</v>
      </c>
      <c r="I81" s="171">
        <v>1.12E-13</v>
      </c>
      <c r="J81" s="170">
        <v>0</v>
      </c>
      <c r="K81" s="203">
        <v>9</v>
      </c>
      <c r="L81" s="203" t="s">
        <v>401</v>
      </c>
    </row>
    <row r="82" spans="1:12">
      <c r="A82" s="203">
        <v>2</v>
      </c>
      <c r="B82" s="203">
        <v>166571946</v>
      </c>
      <c r="C82" s="203" t="s">
        <v>1011</v>
      </c>
      <c r="D82" s="203" t="s">
        <v>18</v>
      </c>
      <c r="E82" s="203" t="s">
        <v>20</v>
      </c>
      <c r="F82" s="204">
        <v>0.50014400000000003</v>
      </c>
      <c r="G82" s="204">
        <v>5.6585999999999997E-2</v>
      </c>
      <c r="H82" s="204">
        <v>7.5139999999999998E-3</v>
      </c>
      <c r="I82" s="171">
        <v>1.7999999999999999E-13</v>
      </c>
      <c r="J82" s="170">
        <v>0</v>
      </c>
      <c r="K82" s="203">
        <v>9</v>
      </c>
      <c r="L82" s="203" t="s">
        <v>401</v>
      </c>
    </row>
    <row r="83" spans="1:12">
      <c r="A83" s="203">
        <v>2</v>
      </c>
      <c r="B83" s="203">
        <v>166572906</v>
      </c>
      <c r="C83" s="203" t="s">
        <v>392</v>
      </c>
      <c r="D83" s="203" t="s">
        <v>15</v>
      </c>
      <c r="E83" s="203" t="s">
        <v>18</v>
      </c>
      <c r="F83" s="204">
        <v>0.49514000000000002</v>
      </c>
      <c r="G83" s="204">
        <v>-5.9358000000000001E-2</v>
      </c>
      <c r="H83" s="204">
        <v>7.5209999999999999E-3</v>
      </c>
      <c r="I83" s="171">
        <v>1.1999999999999999E-14</v>
      </c>
      <c r="J83" s="170">
        <v>0</v>
      </c>
      <c r="K83" s="203">
        <v>9</v>
      </c>
      <c r="L83" s="203" t="s">
        <v>474</v>
      </c>
    </row>
    <row r="84" spans="1:12">
      <c r="A84" s="203">
        <v>2</v>
      </c>
      <c r="B84" s="203">
        <v>166573776</v>
      </c>
      <c r="C84" s="203" t="s">
        <v>1010</v>
      </c>
      <c r="D84" s="203" t="s">
        <v>15</v>
      </c>
      <c r="E84" s="203" t="s">
        <v>14</v>
      </c>
      <c r="F84" s="204">
        <v>0.50119599999999997</v>
      </c>
      <c r="G84" s="204">
        <v>-5.5510999999999998E-2</v>
      </c>
      <c r="H84" s="204">
        <v>7.5370000000000003E-3</v>
      </c>
      <c r="I84" s="171">
        <v>5.9899999999999997E-13</v>
      </c>
      <c r="J84" s="170">
        <v>5.6487999999999997E-2</v>
      </c>
      <c r="K84" s="203">
        <v>9</v>
      </c>
      <c r="L84" s="203" t="s">
        <v>474</v>
      </c>
    </row>
    <row r="85" spans="1:12">
      <c r="A85" s="203">
        <v>2</v>
      </c>
      <c r="B85" s="203">
        <v>166574083</v>
      </c>
      <c r="C85" s="203" t="s">
        <v>1009</v>
      </c>
      <c r="D85" s="203" t="s">
        <v>14</v>
      </c>
      <c r="E85" s="203" t="s">
        <v>15</v>
      </c>
      <c r="F85" s="204">
        <v>0.29947000000000001</v>
      </c>
      <c r="G85" s="204">
        <v>-5.0506000000000002E-2</v>
      </c>
      <c r="H85" s="204">
        <v>8.4100000000000008E-3</v>
      </c>
      <c r="I85" s="171">
        <v>4.32E-9</v>
      </c>
      <c r="J85" s="170">
        <v>0</v>
      </c>
      <c r="K85" s="203">
        <v>9</v>
      </c>
      <c r="L85" s="203" t="s">
        <v>474</v>
      </c>
    </row>
    <row r="86" spans="1:12">
      <c r="A86" s="203">
        <v>2</v>
      </c>
      <c r="B86" s="203">
        <v>166574200</v>
      </c>
      <c r="C86" s="203" t="s">
        <v>1008</v>
      </c>
      <c r="D86" s="203" t="s">
        <v>18</v>
      </c>
      <c r="E86" s="203" t="s">
        <v>20</v>
      </c>
      <c r="F86" s="204">
        <v>0.499637</v>
      </c>
      <c r="G86" s="204">
        <v>-5.6098000000000002E-2</v>
      </c>
      <c r="H86" s="204">
        <v>7.5189999999999996E-3</v>
      </c>
      <c r="I86" s="171">
        <v>2.9899999999999999E-13</v>
      </c>
      <c r="J86" s="170">
        <v>0</v>
      </c>
      <c r="K86" s="203">
        <v>9</v>
      </c>
      <c r="L86" s="203" t="s">
        <v>474</v>
      </c>
    </row>
    <row r="87" spans="1:12">
      <c r="A87" s="203">
        <v>2</v>
      </c>
      <c r="B87" s="203">
        <v>166575483</v>
      </c>
      <c r="C87" s="203" t="s">
        <v>1007</v>
      </c>
      <c r="D87" s="203" t="s">
        <v>14</v>
      </c>
      <c r="E87" s="203" t="s">
        <v>15</v>
      </c>
      <c r="F87" s="204">
        <v>0.49084</v>
      </c>
      <c r="G87" s="204">
        <v>-5.8124000000000002E-2</v>
      </c>
      <c r="H87" s="204">
        <v>7.5240000000000003E-3</v>
      </c>
      <c r="I87" s="171">
        <v>4.2400000000000001E-14</v>
      </c>
      <c r="J87" s="170">
        <v>0</v>
      </c>
      <c r="K87" s="203">
        <v>9</v>
      </c>
      <c r="L87" s="203" t="s">
        <v>474</v>
      </c>
    </row>
    <row r="88" spans="1:12">
      <c r="A88" s="203">
        <v>2</v>
      </c>
      <c r="B88" s="203">
        <v>166576386</v>
      </c>
      <c r="C88" s="203" t="s">
        <v>1006</v>
      </c>
      <c r="D88" s="203" t="s">
        <v>15</v>
      </c>
      <c r="E88" s="203" t="s">
        <v>20</v>
      </c>
      <c r="F88" s="204">
        <v>0.49936000000000003</v>
      </c>
      <c r="G88" s="204">
        <v>-5.5961999999999998E-2</v>
      </c>
      <c r="H88" s="204">
        <v>7.5129999999999997E-3</v>
      </c>
      <c r="I88" s="171">
        <v>3.2700000000000002E-13</v>
      </c>
      <c r="J88" s="170">
        <v>0</v>
      </c>
      <c r="K88" s="203">
        <v>9</v>
      </c>
      <c r="L88" s="203" t="s">
        <v>474</v>
      </c>
    </row>
    <row r="89" spans="1:12">
      <c r="A89" s="203">
        <v>2</v>
      </c>
      <c r="B89" s="203">
        <v>166576956</v>
      </c>
      <c r="C89" s="203" t="s">
        <v>1005</v>
      </c>
      <c r="D89" s="203" t="s">
        <v>14</v>
      </c>
      <c r="E89" s="203" t="s">
        <v>15</v>
      </c>
      <c r="F89" s="204">
        <v>0.49059700000000001</v>
      </c>
      <c r="G89" s="204">
        <v>-5.7840000000000003E-2</v>
      </c>
      <c r="H89" s="204">
        <v>7.5199999999999998E-3</v>
      </c>
      <c r="I89" s="171">
        <v>5.4799999999999997E-14</v>
      </c>
      <c r="J89" s="170">
        <v>0</v>
      </c>
      <c r="K89" s="203">
        <v>9</v>
      </c>
      <c r="L89" s="203" t="s">
        <v>474</v>
      </c>
    </row>
    <row r="90" spans="1:12">
      <c r="A90" s="203">
        <v>2</v>
      </c>
      <c r="B90" s="203">
        <v>166577489</v>
      </c>
      <c r="C90" s="203" t="s">
        <v>1004</v>
      </c>
      <c r="D90" s="203" t="s">
        <v>20</v>
      </c>
      <c r="E90" s="203" t="s">
        <v>18</v>
      </c>
      <c r="F90" s="204">
        <v>0.49092000000000002</v>
      </c>
      <c r="G90" s="204">
        <v>-5.7994999999999998E-2</v>
      </c>
      <c r="H90" s="204">
        <v>7.5199999999999998E-3</v>
      </c>
      <c r="I90" s="171">
        <v>4.6900000000000001E-14</v>
      </c>
      <c r="J90" s="170">
        <v>0</v>
      </c>
      <c r="K90" s="203">
        <v>9</v>
      </c>
      <c r="L90" s="203" t="s">
        <v>474</v>
      </c>
    </row>
    <row r="91" spans="1:12">
      <c r="A91" s="203">
        <v>2</v>
      </c>
      <c r="B91" s="203">
        <v>166577874</v>
      </c>
      <c r="C91" s="203" t="s">
        <v>1003</v>
      </c>
      <c r="D91" s="203" t="s">
        <v>18</v>
      </c>
      <c r="E91" s="203" t="s">
        <v>15</v>
      </c>
      <c r="F91" s="204">
        <v>0.49103999999999998</v>
      </c>
      <c r="G91" s="204">
        <v>-5.7938000000000003E-2</v>
      </c>
      <c r="H91" s="204">
        <v>7.5209999999999999E-3</v>
      </c>
      <c r="I91" s="171">
        <v>4.9900000000000001E-14</v>
      </c>
      <c r="J91" s="170">
        <v>0</v>
      </c>
      <c r="K91" s="203">
        <v>9</v>
      </c>
      <c r="L91" s="203" t="s">
        <v>474</v>
      </c>
    </row>
    <row r="92" spans="1:12">
      <c r="A92" s="203">
        <v>2</v>
      </c>
      <c r="B92" s="203">
        <v>166578114</v>
      </c>
      <c r="C92" s="203" t="s">
        <v>1002</v>
      </c>
      <c r="D92" s="203" t="s">
        <v>20</v>
      </c>
      <c r="E92" s="203" t="s">
        <v>14</v>
      </c>
      <c r="F92" s="204">
        <v>0.49093599999999998</v>
      </c>
      <c r="G92" s="204">
        <v>-5.7980999999999998E-2</v>
      </c>
      <c r="H92" s="204">
        <v>7.5199999999999998E-3</v>
      </c>
      <c r="I92" s="171">
        <v>4.7399999999999999E-14</v>
      </c>
      <c r="J92" s="170">
        <v>0</v>
      </c>
      <c r="K92" s="203">
        <v>9</v>
      </c>
      <c r="L92" s="203" t="s">
        <v>474</v>
      </c>
    </row>
    <row r="93" spans="1:12">
      <c r="A93" s="203">
        <v>2</v>
      </c>
      <c r="B93" s="203">
        <v>166582031</v>
      </c>
      <c r="C93" s="203" t="s">
        <v>1001</v>
      </c>
      <c r="D93" s="203" t="s">
        <v>18</v>
      </c>
      <c r="E93" s="203" t="s">
        <v>14</v>
      </c>
      <c r="F93" s="204">
        <v>0.49481000000000003</v>
      </c>
      <c r="G93" s="204">
        <v>-5.8776000000000002E-2</v>
      </c>
      <c r="H93" s="204">
        <v>7.5209999999999999E-3</v>
      </c>
      <c r="I93" s="171">
        <v>2.15E-14</v>
      </c>
      <c r="J93" s="170">
        <v>0</v>
      </c>
      <c r="K93" s="203">
        <v>9</v>
      </c>
      <c r="L93" s="203" t="s">
        <v>474</v>
      </c>
    </row>
    <row r="94" spans="1:12">
      <c r="A94" s="203">
        <v>2</v>
      </c>
      <c r="B94" s="203">
        <v>166583141</v>
      </c>
      <c r="C94" s="203" t="s">
        <v>1000</v>
      </c>
      <c r="D94" s="203" t="s">
        <v>14</v>
      </c>
      <c r="E94" s="203" t="s">
        <v>15</v>
      </c>
      <c r="F94" s="204">
        <v>0.491091</v>
      </c>
      <c r="G94" s="204">
        <v>-5.7918999999999998E-2</v>
      </c>
      <c r="H94" s="204">
        <v>7.522E-3</v>
      </c>
      <c r="I94" s="171">
        <v>5.1099999999999998E-14</v>
      </c>
      <c r="J94" s="170">
        <v>0</v>
      </c>
      <c r="K94" s="203">
        <v>9</v>
      </c>
      <c r="L94" s="203" t="s">
        <v>474</v>
      </c>
    </row>
    <row r="95" spans="1:12">
      <c r="A95" s="203">
        <v>2</v>
      </c>
      <c r="B95" s="203">
        <v>166583244</v>
      </c>
      <c r="C95" s="203" t="s">
        <v>999</v>
      </c>
      <c r="D95" s="203" t="s">
        <v>14</v>
      </c>
      <c r="E95" s="203" t="s">
        <v>15</v>
      </c>
      <c r="F95" s="204">
        <v>0.49078300000000002</v>
      </c>
      <c r="G95" s="204">
        <v>-5.8543999999999999E-2</v>
      </c>
      <c r="H95" s="204">
        <v>7.5209999999999999E-3</v>
      </c>
      <c r="I95" s="171">
        <v>2.7300000000000001E-14</v>
      </c>
      <c r="J95" s="170">
        <v>0</v>
      </c>
      <c r="K95" s="203">
        <v>9</v>
      </c>
      <c r="L95" s="203" t="s">
        <v>474</v>
      </c>
    </row>
    <row r="96" spans="1:12">
      <c r="A96" s="203">
        <v>2</v>
      </c>
      <c r="B96" s="203">
        <v>166585566</v>
      </c>
      <c r="C96" s="203" t="s">
        <v>998</v>
      </c>
      <c r="D96" s="203" t="s">
        <v>18</v>
      </c>
      <c r="E96" s="203" t="s">
        <v>20</v>
      </c>
      <c r="F96" s="204">
        <v>0.49123</v>
      </c>
      <c r="G96" s="204">
        <v>-5.7669999999999999E-2</v>
      </c>
      <c r="H96" s="204">
        <v>7.5290000000000001E-3</v>
      </c>
      <c r="I96" s="171">
        <v>6.9300000000000005E-14</v>
      </c>
      <c r="J96" s="170">
        <v>0</v>
      </c>
      <c r="K96" s="203">
        <v>9</v>
      </c>
      <c r="L96" s="203" t="s">
        <v>474</v>
      </c>
    </row>
    <row r="97" spans="1:12">
      <c r="A97" s="203">
        <v>2</v>
      </c>
      <c r="B97" s="203">
        <v>166595015</v>
      </c>
      <c r="C97" s="203" t="s">
        <v>997</v>
      </c>
      <c r="D97" s="203" t="s">
        <v>18</v>
      </c>
      <c r="E97" s="203" t="s">
        <v>15</v>
      </c>
      <c r="F97" s="204">
        <v>0.49816899999999997</v>
      </c>
      <c r="G97" s="204">
        <v>5.4146E-2</v>
      </c>
      <c r="H97" s="204">
        <v>7.5680000000000001E-3</v>
      </c>
      <c r="I97" s="171">
        <v>2.66E-12</v>
      </c>
      <c r="J97" s="170">
        <v>0</v>
      </c>
      <c r="K97" s="203">
        <v>9</v>
      </c>
      <c r="L97" s="203" t="s">
        <v>401</v>
      </c>
    </row>
    <row r="98" spans="1:12">
      <c r="A98" s="203">
        <v>2</v>
      </c>
      <c r="B98" s="203">
        <v>166597357</v>
      </c>
      <c r="C98" s="203" t="s">
        <v>996</v>
      </c>
      <c r="D98" s="203" t="s">
        <v>20</v>
      </c>
      <c r="E98" s="203" t="s">
        <v>15</v>
      </c>
      <c r="F98" s="204">
        <v>0.49444500000000002</v>
      </c>
      <c r="G98" s="204">
        <v>-5.7629E-2</v>
      </c>
      <c r="H98" s="204">
        <v>7.5469999999999999E-3</v>
      </c>
      <c r="I98" s="171">
        <v>8.2500000000000002E-14</v>
      </c>
      <c r="J98" s="170">
        <v>0</v>
      </c>
      <c r="K98" s="203">
        <v>9</v>
      </c>
      <c r="L98" s="203" t="s">
        <v>474</v>
      </c>
    </row>
    <row r="99" spans="1:12">
      <c r="A99" s="203">
        <v>2</v>
      </c>
      <c r="B99" s="203">
        <v>166601046</v>
      </c>
      <c r="C99" s="203" t="s">
        <v>995</v>
      </c>
      <c r="D99" s="203" t="s">
        <v>18</v>
      </c>
      <c r="E99" s="203" t="s">
        <v>20</v>
      </c>
      <c r="F99" s="204">
        <v>0.494176</v>
      </c>
      <c r="G99" s="204">
        <v>-5.7817E-2</v>
      </c>
      <c r="H99" s="204">
        <v>7.5519999999999997E-3</v>
      </c>
      <c r="I99" s="171">
        <v>7.1499999999999998E-14</v>
      </c>
      <c r="J99" s="170">
        <v>0</v>
      </c>
      <c r="K99" s="203">
        <v>9</v>
      </c>
      <c r="L99" s="203" t="s">
        <v>474</v>
      </c>
    </row>
    <row r="100" spans="1:12">
      <c r="A100" s="203">
        <v>2</v>
      </c>
      <c r="B100" s="203">
        <v>166603087</v>
      </c>
      <c r="C100" s="203" t="s">
        <v>994</v>
      </c>
      <c r="D100" s="203" t="s">
        <v>15</v>
      </c>
      <c r="E100" s="203" t="s">
        <v>14</v>
      </c>
      <c r="F100" s="204">
        <v>0.49598399999999998</v>
      </c>
      <c r="G100" s="204">
        <v>5.5400999999999999E-2</v>
      </c>
      <c r="H100" s="204">
        <v>7.5979999999999997E-3</v>
      </c>
      <c r="I100" s="171">
        <v>1.0099999999999999E-12</v>
      </c>
      <c r="J100" s="170">
        <v>4.5827E-2</v>
      </c>
      <c r="K100" s="203">
        <v>9</v>
      </c>
      <c r="L100" s="203" t="s">
        <v>401</v>
      </c>
    </row>
    <row r="101" spans="1:12">
      <c r="A101" s="203">
        <v>2</v>
      </c>
      <c r="B101" s="203">
        <v>166603281</v>
      </c>
      <c r="C101" s="203" t="s">
        <v>364</v>
      </c>
      <c r="D101" s="203" t="s">
        <v>20</v>
      </c>
      <c r="E101" s="203" t="s">
        <v>18</v>
      </c>
      <c r="F101" s="204">
        <v>0.49996000000000002</v>
      </c>
      <c r="G101" s="204">
        <v>5.4568999999999999E-2</v>
      </c>
      <c r="H101" s="204">
        <v>7.6579999999999999E-3</v>
      </c>
      <c r="I101" s="171">
        <v>3.2500000000000001E-12</v>
      </c>
      <c r="J101" s="170">
        <v>0</v>
      </c>
      <c r="K101" s="203">
        <v>9</v>
      </c>
      <c r="L101" s="203" t="s">
        <v>401</v>
      </c>
    </row>
    <row r="102" spans="1:12">
      <c r="A102" s="203">
        <v>2</v>
      </c>
      <c r="B102" s="203">
        <v>166605800</v>
      </c>
      <c r="C102" s="203" t="s">
        <v>993</v>
      </c>
      <c r="D102" s="203" t="s">
        <v>18</v>
      </c>
      <c r="E102" s="203" t="s">
        <v>20</v>
      </c>
      <c r="F102" s="204">
        <v>0.50326400000000004</v>
      </c>
      <c r="G102" s="204">
        <v>5.1346000000000003E-2</v>
      </c>
      <c r="H102" s="204">
        <v>7.5719999999999997E-3</v>
      </c>
      <c r="I102" s="171">
        <v>3.3699999999999997E-11</v>
      </c>
      <c r="J102" s="170">
        <v>0.114264</v>
      </c>
      <c r="K102" s="203">
        <v>9</v>
      </c>
      <c r="L102" s="203" t="s">
        <v>401</v>
      </c>
    </row>
    <row r="103" spans="1:12">
      <c r="A103" s="203">
        <v>2</v>
      </c>
      <c r="B103" s="203">
        <v>166605927</v>
      </c>
      <c r="C103" s="203" t="s">
        <v>992</v>
      </c>
      <c r="D103" s="203" t="s">
        <v>18</v>
      </c>
      <c r="E103" s="203" t="s">
        <v>15</v>
      </c>
      <c r="F103" s="204">
        <v>0.50297400000000003</v>
      </c>
      <c r="G103" s="204">
        <v>5.1302E-2</v>
      </c>
      <c r="H103" s="204">
        <v>7.5750000000000001E-3</v>
      </c>
      <c r="I103" s="171">
        <v>3.5400000000000002E-11</v>
      </c>
      <c r="J103" s="170">
        <v>0.110958</v>
      </c>
      <c r="K103" s="203">
        <v>9</v>
      </c>
      <c r="L103" s="203" t="s">
        <v>401</v>
      </c>
    </row>
    <row r="104" spans="1:12">
      <c r="A104" s="203">
        <v>2</v>
      </c>
      <c r="B104" s="203">
        <v>166606993</v>
      </c>
      <c r="C104" s="203" t="s">
        <v>991</v>
      </c>
      <c r="D104" s="203" t="s">
        <v>20</v>
      </c>
      <c r="E104" s="203" t="s">
        <v>14</v>
      </c>
      <c r="F104" s="204">
        <v>0.50320799999999999</v>
      </c>
      <c r="G104" s="204">
        <v>5.1322E-2</v>
      </c>
      <c r="H104" s="204">
        <v>7.5779999999999997E-3</v>
      </c>
      <c r="I104" s="171">
        <v>3.5599999999999999E-11</v>
      </c>
      <c r="J104" s="170">
        <v>0.141625</v>
      </c>
      <c r="K104" s="203">
        <v>9</v>
      </c>
      <c r="L104" s="203" t="s">
        <v>401</v>
      </c>
    </row>
    <row r="105" spans="1:12">
      <c r="A105" s="203">
        <v>2</v>
      </c>
      <c r="B105" s="203">
        <v>166607746</v>
      </c>
      <c r="C105" s="203" t="s">
        <v>990</v>
      </c>
      <c r="D105" s="203" t="s">
        <v>14</v>
      </c>
      <c r="E105" s="203" t="s">
        <v>15</v>
      </c>
      <c r="F105" s="204">
        <v>0.50318399999999996</v>
      </c>
      <c r="G105" s="204">
        <v>5.1395000000000003E-2</v>
      </c>
      <c r="H105" s="204">
        <v>7.5770000000000004E-3</v>
      </c>
      <c r="I105" s="171">
        <v>3.3100000000000001E-11</v>
      </c>
      <c r="J105" s="170">
        <v>0.12643299999999999</v>
      </c>
      <c r="K105" s="203">
        <v>9</v>
      </c>
      <c r="L105" s="203" t="s">
        <v>401</v>
      </c>
    </row>
    <row r="106" spans="1:12">
      <c r="A106" s="203">
        <v>2</v>
      </c>
      <c r="B106" s="203">
        <v>166610827</v>
      </c>
      <c r="C106" s="203" t="s">
        <v>989</v>
      </c>
      <c r="D106" s="203" t="s">
        <v>15</v>
      </c>
      <c r="E106" s="203" t="s">
        <v>14</v>
      </c>
      <c r="F106" s="204">
        <v>0.50590999999999997</v>
      </c>
      <c r="G106" s="204">
        <v>5.0305999999999997E-2</v>
      </c>
      <c r="H106" s="204">
        <v>7.5690000000000002E-3</v>
      </c>
      <c r="I106" s="171">
        <v>8.1399999999999998E-11</v>
      </c>
      <c r="J106" s="170">
        <v>8.2544000000000006E-2</v>
      </c>
      <c r="K106" s="203">
        <v>9</v>
      </c>
      <c r="L106" s="203" t="s">
        <v>401</v>
      </c>
    </row>
    <row r="107" spans="1:12">
      <c r="A107" s="203">
        <v>2</v>
      </c>
      <c r="B107" s="203">
        <v>166611006</v>
      </c>
      <c r="C107" s="203" t="s">
        <v>8266</v>
      </c>
      <c r="D107" s="203" t="s">
        <v>14</v>
      </c>
      <c r="E107" s="203" t="s">
        <v>15</v>
      </c>
      <c r="F107" s="204">
        <v>0.496278</v>
      </c>
      <c r="G107" s="204">
        <v>-4.8693E-2</v>
      </c>
      <c r="H107" s="204">
        <v>7.5680000000000001E-3</v>
      </c>
      <c r="I107" s="171">
        <v>2.84E-10</v>
      </c>
      <c r="J107" s="170">
        <v>0</v>
      </c>
      <c r="K107" s="203">
        <v>10</v>
      </c>
      <c r="L107" s="203" t="s">
        <v>8294</v>
      </c>
    </row>
    <row r="108" spans="1:12">
      <c r="A108" s="203">
        <v>2</v>
      </c>
      <c r="B108" s="203">
        <v>166611086</v>
      </c>
      <c r="C108" s="203" t="s">
        <v>8282</v>
      </c>
      <c r="D108" s="203" t="s">
        <v>14</v>
      </c>
      <c r="E108" s="203" t="s">
        <v>15</v>
      </c>
      <c r="F108" s="204">
        <v>0.49584400000000001</v>
      </c>
      <c r="G108" s="204">
        <v>-4.437E-2</v>
      </c>
      <c r="H108" s="204">
        <v>7.3070000000000001E-3</v>
      </c>
      <c r="I108" s="171">
        <v>2.64E-9</v>
      </c>
      <c r="J108" s="170">
        <v>0</v>
      </c>
      <c r="K108" s="203">
        <v>13</v>
      </c>
      <c r="L108" s="203" t="s">
        <v>8281</v>
      </c>
    </row>
    <row r="109" spans="1:12">
      <c r="A109" s="203">
        <v>2</v>
      </c>
      <c r="B109" s="203">
        <v>166613243</v>
      </c>
      <c r="C109" s="203" t="s">
        <v>986</v>
      </c>
      <c r="D109" s="203" t="s">
        <v>14</v>
      </c>
      <c r="E109" s="203" t="s">
        <v>20</v>
      </c>
      <c r="F109" s="204">
        <v>0.49442999999999998</v>
      </c>
      <c r="G109" s="204">
        <v>4.863E-2</v>
      </c>
      <c r="H109" s="204">
        <v>7.4989999999999996E-3</v>
      </c>
      <c r="I109" s="171">
        <v>2.3000000000000001E-10</v>
      </c>
      <c r="J109" s="170">
        <v>0.17591699999999999</v>
      </c>
      <c r="K109" s="203">
        <v>9</v>
      </c>
      <c r="L109" s="203" t="s">
        <v>401</v>
      </c>
    </row>
    <row r="110" spans="1:12">
      <c r="A110" s="203">
        <v>2</v>
      </c>
      <c r="B110" s="203">
        <v>166614577</v>
      </c>
      <c r="C110" s="203" t="s">
        <v>985</v>
      </c>
      <c r="D110" s="203" t="s">
        <v>15</v>
      </c>
      <c r="E110" s="203" t="s">
        <v>14</v>
      </c>
      <c r="F110" s="204">
        <v>0.49880099999999999</v>
      </c>
      <c r="G110" s="204">
        <v>4.7646000000000001E-2</v>
      </c>
      <c r="H110" s="204">
        <v>7.509E-3</v>
      </c>
      <c r="I110" s="171">
        <v>5.5199999999999995E-10</v>
      </c>
      <c r="J110" s="170">
        <v>0.102308</v>
      </c>
      <c r="K110" s="203">
        <v>9</v>
      </c>
      <c r="L110" s="203" t="s">
        <v>401</v>
      </c>
    </row>
    <row r="111" spans="1:12">
      <c r="A111" s="203">
        <v>2</v>
      </c>
      <c r="B111" s="203">
        <v>166614779</v>
      </c>
      <c r="C111" s="203" t="s">
        <v>984</v>
      </c>
      <c r="D111" s="203" t="s">
        <v>20</v>
      </c>
      <c r="E111" s="203" t="s">
        <v>18</v>
      </c>
      <c r="F111" s="204">
        <v>0.50152600000000003</v>
      </c>
      <c r="G111" s="204">
        <v>5.0472999999999997E-2</v>
      </c>
      <c r="H111" s="204">
        <v>7.5119999999999996E-3</v>
      </c>
      <c r="I111" s="171">
        <v>5.0699999999999997E-11</v>
      </c>
      <c r="J111" s="170">
        <v>8.5836999999999997E-2</v>
      </c>
      <c r="K111" s="203">
        <v>9</v>
      </c>
      <c r="L111" s="203" t="s">
        <v>401</v>
      </c>
    </row>
    <row r="112" spans="1:12">
      <c r="A112" s="203">
        <v>2</v>
      </c>
      <c r="B112" s="203">
        <v>166615555</v>
      </c>
      <c r="C112" s="203" t="s">
        <v>983</v>
      </c>
      <c r="D112" s="203" t="s">
        <v>14</v>
      </c>
      <c r="E112" s="203" t="s">
        <v>15</v>
      </c>
      <c r="F112" s="204">
        <v>0.49868299999999999</v>
      </c>
      <c r="G112" s="204">
        <v>5.1303000000000001E-2</v>
      </c>
      <c r="H112" s="204">
        <v>8.0129999999999993E-3</v>
      </c>
      <c r="I112" s="171">
        <v>3.8500000000000001E-10</v>
      </c>
      <c r="J112" s="170">
        <v>9.8927000000000001E-2</v>
      </c>
      <c r="K112" s="203">
        <v>8</v>
      </c>
      <c r="L112" s="203" t="s">
        <v>404</v>
      </c>
    </row>
    <row r="113" spans="1:12">
      <c r="A113" s="203">
        <v>2</v>
      </c>
      <c r="B113" s="203">
        <v>166616667</v>
      </c>
      <c r="C113" s="203" t="s">
        <v>982</v>
      </c>
      <c r="D113" s="203" t="s">
        <v>18</v>
      </c>
      <c r="E113" s="203" t="s">
        <v>20</v>
      </c>
      <c r="F113" s="204">
        <v>0.50087899999999996</v>
      </c>
      <c r="G113" s="204">
        <v>5.0664000000000001E-2</v>
      </c>
      <c r="H113" s="204">
        <v>7.5069999999999998E-3</v>
      </c>
      <c r="I113" s="171">
        <v>4.1599999999999997E-11</v>
      </c>
      <c r="J113" s="170">
        <v>0.112899</v>
      </c>
      <c r="K113" s="203">
        <v>9</v>
      </c>
      <c r="L113" s="203" t="s">
        <v>401</v>
      </c>
    </row>
    <row r="114" spans="1:12">
      <c r="A114" s="203">
        <v>2</v>
      </c>
      <c r="B114" s="203">
        <v>166617657</v>
      </c>
      <c r="C114" s="203" t="s">
        <v>981</v>
      </c>
      <c r="D114" s="203" t="s">
        <v>18</v>
      </c>
      <c r="E114" s="203" t="s">
        <v>20</v>
      </c>
      <c r="F114" s="204">
        <v>0.50470000000000004</v>
      </c>
      <c r="G114" s="204">
        <v>5.0493999999999997E-2</v>
      </c>
      <c r="H114" s="204">
        <v>7.5119999999999996E-3</v>
      </c>
      <c r="I114" s="171">
        <v>4.9600000000000002E-11</v>
      </c>
      <c r="J114" s="170">
        <v>0.136875</v>
      </c>
      <c r="K114" s="203">
        <v>9</v>
      </c>
      <c r="L114" s="203" t="s">
        <v>401</v>
      </c>
    </row>
    <row r="115" spans="1:12">
      <c r="A115" s="203">
        <v>2</v>
      </c>
      <c r="B115" s="203">
        <v>166618262</v>
      </c>
      <c r="C115" s="203" t="s">
        <v>8283</v>
      </c>
      <c r="D115" s="203" t="s">
        <v>14</v>
      </c>
      <c r="E115" s="203" t="s">
        <v>15</v>
      </c>
      <c r="F115" s="204">
        <v>0.50026300000000001</v>
      </c>
      <c r="G115" s="204">
        <v>-4.3556999999999998E-2</v>
      </c>
      <c r="H115" s="204">
        <v>7.3930000000000003E-3</v>
      </c>
      <c r="I115" s="171">
        <v>7.6799999999999999E-9</v>
      </c>
      <c r="J115" s="170">
        <v>0</v>
      </c>
      <c r="K115" s="203">
        <v>11</v>
      </c>
      <c r="L115" s="203" t="s">
        <v>8284</v>
      </c>
    </row>
    <row r="116" spans="1:12">
      <c r="A116" s="203">
        <v>2</v>
      </c>
      <c r="B116" s="203">
        <v>166620636</v>
      </c>
      <c r="C116" s="203" t="s">
        <v>979</v>
      </c>
      <c r="D116" s="203" t="s">
        <v>15</v>
      </c>
      <c r="E116" s="203" t="s">
        <v>20</v>
      </c>
      <c r="F116" s="204">
        <v>0.49989400000000001</v>
      </c>
      <c r="G116" s="204">
        <v>5.0640999999999999E-2</v>
      </c>
      <c r="H116" s="204">
        <v>7.5110000000000003E-3</v>
      </c>
      <c r="I116" s="171">
        <v>4.3300000000000002E-11</v>
      </c>
      <c r="J116" s="170">
        <v>0.12712100000000001</v>
      </c>
      <c r="K116" s="203">
        <v>9</v>
      </c>
      <c r="L116" s="203" t="s">
        <v>401</v>
      </c>
    </row>
    <row r="117" spans="1:12">
      <c r="A117" s="203">
        <v>2</v>
      </c>
      <c r="B117" s="203">
        <v>166622109</v>
      </c>
      <c r="C117" s="203" t="s">
        <v>978</v>
      </c>
      <c r="D117" s="203" t="s">
        <v>14</v>
      </c>
      <c r="E117" s="203" t="s">
        <v>15</v>
      </c>
      <c r="F117" s="204">
        <v>0.48804799999999998</v>
      </c>
      <c r="G117" s="204">
        <v>-4.9711999999999999E-2</v>
      </c>
      <c r="H117" s="204">
        <v>7.5370000000000003E-3</v>
      </c>
      <c r="I117" s="171">
        <v>1.13E-10</v>
      </c>
      <c r="J117" s="170">
        <v>8.8608999999999993E-2</v>
      </c>
      <c r="K117" s="203">
        <v>9</v>
      </c>
      <c r="L117" s="203" t="s">
        <v>474</v>
      </c>
    </row>
    <row r="118" spans="1:12">
      <c r="A118" s="203">
        <v>2</v>
      </c>
      <c r="B118" s="203">
        <v>166622598</v>
      </c>
      <c r="C118" s="203" t="s">
        <v>977</v>
      </c>
      <c r="D118" s="203" t="s">
        <v>15</v>
      </c>
      <c r="E118" s="203" t="s">
        <v>20</v>
      </c>
      <c r="F118" s="204">
        <v>0.50234199999999996</v>
      </c>
      <c r="G118" s="204">
        <v>4.9732999999999999E-2</v>
      </c>
      <c r="H118" s="204">
        <v>7.5230000000000002E-3</v>
      </c>
      <c r="I118" s="171">
        <v>1.02E-10</v>
      </c>
      <c r="J118" s="170">
        <v>8.3703E-2</v>
      </c>
      <c r="K118" s="203">
        <v>9</v>
      </c>
      <c r="L118" s="203" t="s">
        <v>401</v>
      </c>
    </row>
    <row r="119" spans="1:12">
      <c r="A119" s="203">
        <v>3</v>
      </c>
      <c r="B119" s="203">
        <v>41108083</v>
      </c>
      <c r="C119" s="203" t="s">
        <v>976</v>
      </c>
      <c r="D119" s="203" t="s">
        <v>15</v>
      </c>
      <c r="E119" s="203" t="s">
        <v>14</v>
      </c>
      <c r="F119" s="204">
        <v>0.525285</v>
      </c>
      <c r="G119" s="204">
        <v>-5.0863999999999999E-2</v>
      </c>
      <c r="H119" s="204">
        <v>8.0680000000000005E-3</v>
      </c>
      <c r="I119" s="171">
        <v>7.0900000000000003E-10</v>
      </c>
      <c r="J119" s="170">
        <v>0.26116</v>
      </c>
      <c r="K119" s="203">
        <v>9</v>
      </c>
      <c r="L119" s="203" t="s">
        <v>474</v>
      </c>
    </row>
    <row r="120" spans="1:12">
      <c r="A120" s="203">
        <v>3</v>
      </c>
      <c r="B120" s="203">
        <v>41109561</v>
      </c>
      <c r="C120" s="203" t="s">
        <v>975</v>
      </c>
      <c r="D120" s="203" t="s">
        <v>15</v>
      </c>
      <c r="E120" s="203" t="s">
        <v>14</v>
      </c>
      <c r="F120" s="204">
        <v>0.52580499999999997</v>
      </c>
      <c r="G120" s="204">
        <v>-4.863E-2</v>
      </c>
      <c r="H120" s="204">
        <v>8.0389999999999993E-3</v>
      </c>
      <c r="I120" s="171">
        <v>3.3299999999999999E-9</v>
      </c>
      <c r="J120" s="170">
        <v>0.28989300000000001</v>
      </c>
      <c r="K120" s="203">
        <v>9</v>
      </c>
      <c r="L120" s="203" t="s">
        <v>474</v>
      </c>
    </row>
    <row r="121" spans="1:12">
      <c r="A121" s="203">
        <v>3</v>
      </c>
      <c r="B121" s="203">
        <v>41111035</v>
      </c>
      <c r="C121" s="203" t="s">
        <v>974</v>
      </c>
      <c r="D121" s="203" t="s">
        <v>14</v>
      </c>
      <c r="E121" s="203" t="s">
        <v>18</v>
      </c>
      <c r="F121" s="204">
        <v>0.50978199999999996</v>
      </c>
      <c r="G121" s="204">
        <v>-5.9861999999999999E-2</v>
      </c>
      <c r="H121" s="204">
        <v>7.5339999999999999E-3</v>
      </c>
      <c r="I121" s="171">
        <v>7.9099999999999996E-15</v>
      </c>
      <c r="J121" s="170">
        <v>0.38298700000000002</v>
      </c>
      <c r="K121" s="203">
        <v>9</v>
      </c>
      <c r="L121" s="203" t="s">
        <v>474</v>
      </c>
    </row>
    <row r="122" spans="1:12">
      <c r="A122" s="203">
        <v>3</v>
      </c>
      <c r="B122" s="203">
        <v>41111190</v>
      </c>
      <c r="C122" s="203" t="s">
        <v>973</v>
      </c>
      <c r="D122" s="203" t="s">
        <v>20</v>
      </c>
      <c r="E122" s="203" t="s">
        <v>18</v>
      </c>
      <c r="F122" s="204">
        <v>0.52531600000000001</v>
      </c>
      <c r="G122" s="204">
        <v>-4.9216999999999997E-2</v>
      </c>
      <c r="H122" s="204">
        <v>8.0599999999999995E-3</v>
      </c>
      <c r="I122" s="171">
        <v>2.3699999999999999E-9</v>
      </c>
      <c r="J122" s="170">
        <v>0.32140999999999997</v>
      </c>
      <c r="K122" s="203">
        <v>9</v>
      </c>
      <c r="L122" s="203" t="s">
        <v>474</v>
      </c>
    </row>
    <row r="123" spans="1:12">
      <c r="A123" s="203">
        <v>3</v>
      </c>
      <c r="B123" s="203">
        <v>41111450</v>
      </c>
      <c r="C123" s="203" t="s">
        <v>972</v>
      </c>
      <c r="D123" s="203" t="s">
        <v>15</v>
      </c>
      <c r="E123" s="203" t="s">
        <v>14</v>
      </c>
      <c r="F123" s="204">
        <v>0.52283400000000002</v>
      </c>
      <c r="G123" s="204">
        <v>-4.7655000000000003E-2</v>
      </c>
      <c r="H123" s="204">
        <v>7.9469999999999992E-3</v>
      </c>
      <c r="I123" s="171">
        <v>4.5399999999999996E-9</v>
      </c>
      <c r="J123" s="170">
        <v>0.27322000000000002</v>
      </c>
      <c r="K123" s="203">
        <v>9</v>
      </c>
      <c r="L123" s="203" t="s">
        <v>474</v>
      </c>
    </row>
    <row r="124" spans="1:12">
      <c r="A124" s="203">
        <v>3</v>
      </c>
      <c r="B124" s="203">
        <v>41111939</v>
      </c>
      <c r="C124" s="203" t="s">
        <v>971</v>
      </c>
      <c r="D124" s="203" t="s">
        <v>14</v>
      </c>
      <c r="E124" s="203" t="s">
        <v>18</v>
      </c>
      <c r="F124" s="204">
        <v>0.509683</v>
      </c>
      <c r="G124" s="204">
        <v>-5.9575000000000003E-2</v>
      </c>
      <c r="H124" s="204">
        <v>7.5310000000000004E-3</v>
      </c>
      <c r="I124" s="171">
        <v>1.04E-14</v>
      </c>
      <c r="J124" s="170">
        <v>0.358012</v>
      </c>
      <c r="K124" s="203">
        <v>9</v>
      </c>
      <c r="L124" s="203" t="s">
        <v>474</v>
      </c>
    </row>
    <row r="125" spans="1:12">
      <c r="A125" s="203">
        <v>3</v>
      </c>
      <c r="B125" s="203">
        <v>41112656</v>
      </c>
      <c r="C125" s="203" t="s">
        <v>970</v>
      </c>
      <c r="D125" s="203" t="s">
        <v>20</v>
      </c>
      <c r="E125" s="203" t="s">
        <v>18</v>
      </c>
      <c r="F125" s="204">
        <v>0.50715900000000003</v>
      </c>
      <c r="G125" s="204">
        <v>-5.7605000000000003E-2</v>
      </c>
      <c r="H125" s="204">
        <v>7.5160000000000001E-3</v>
      </c>
      <c r="I125" s="171">
        <v>6.7099999999999999E-14</v>
      </c>
      <c r="J125" s="170">
        <v>0.24149100000000001</v>
      </c>
      <c r="K125" s="203">
        <v>9</v>
      </c>
      <c r="L125" s="203" t="s">
        <v>474</v>
      </c>
    </row>
    <row r="126" spans="1:12">
      <c r="A126" s="203">
        <v>3</v>
      </c>
      <c r="B126" s="203">
        <v>41113076</v>
      </c>
      <c r="C126" s="203" t="s">
        <v>969</v>
      </c>
      <c r="D126" s="203" t="s">
        <v>14</v>
      </c>
      <c r="E126" s="203" t="s">
        <v>15</v>
      </c>
      <c r="F126" s="204">
        <v>0.50996399999999997</v>
      </c>
      <c r="G126" s="204">
        <v>-5.9686999999999997E-2</v>
      </c>
      <c r="H126" s="204">
        <v>7.5329999999999998E-3</v>
      </c>
      <c r="I126" s="171">
        <v>9.4400000000000004E-15</v>
      </c>
      <c r="J126" s="170">
        <v>0.373645</v>
      </c>
      <c r="K126" s="203">
        <v>9</v>
      </c>
      <c r="L126" s="203" t="s">
        <v>474</v>
      </c>
    </row>
    <row r="127" spans="1:12">
      <c r="A127" s="203">
        <v>3</v>
      </c>
      <c r="B127" s="203">
        <v>41113201</v>
      </c>
      <c r="C127" s="203" t="s">
        <v>968</v>
      </c>
      <c r="D127" s="203" t="s">
        <v>14</v>
      </c>
      <c r="E127" s="203" t="s">
        <v>15</v>
      </c>
      <c r="F127" s="204">
        <v>0.52396399999999999</v>
      </c>
      <c r="G127" s="204">
        <v>-4.7053999999999999E-2</v>
      </c>
      <c r="H127" s="204">
        <v>7.9729999999999992E-3</v>
      </c>
      <c r="I127" s="171">
        <v>7.9300000000000005E-9</v>
      </c>
      <c r="J127" s="170">
        <v>0.35517199999999999</v>
      </c>
      <c r="K127" s="203">
        <v>9</v>
      </c>
      <c r="L127" s="203" t="s">
        <v>474</v>
      </c>
    </row>
    <row r="128" spans="1:12">
      <c r="A128" s="203">
        <v>3</v>
      </c>
      <c r="B128" s="203">
        <v>41113327</v>
      </c>
      <c r="C128" s="203" t="s">
        <v>967</v>
      </c>
      <c r="D128" s="203" t="s">
        <v>18</v>
      </c>
      <c r="E128" s="203" t="s">
        <v>20</v>
      </c>
      <c r="F128" s="204">
        <v>0.50990500000000005</v>
      </c>
      <c r="G128" s="204">
        <v>-5.9045E-2</v>
      </c>
      <c r="H128" s="204">
        <v>7.5490000000000002E-3</v>
      </c>
      <c r="I128" s="171">
        <v>2.0599999999999999E-14</v>
      </c>
      <c r="J128" s="170">
        <v>0.36304799999999998</v>
      </c>
      <c r="K128" s="203">
        <v>9</v>
      </c>
      <c r="L128" s="203" t="s">
        <v>474</v>
      </c>
    </row>
    <row r="129" spans="1:12">
      <c r="A129" s="203">
        <v>3</v>
      </c>
      <c r="B129" s="203">
        <v>41113933</v>
      </c>
      <c r="C129" s="203" t="s">
        <v>966</v>
      </c>
      <c r="D129" s="203" t="s">
        <v>14</v>
      </c>
      <c r="E129" s="203" t="s">
        <v>15</v>
      </c>
      <c r="F129" s="204">
        <v>0.52582700000000004</v>
      </c>
      <c r="G129" s="204">
        <v>-4.9140999999999997E-2</v>
      </c>
      <c r="H129" s="204">
        <v>8.0269999999999994E-3</v>
      </c>
      <c r="I129" s="171">
        <v>2.16E-9</v>
      </c>
      <c r="J129" s="170">
        <v>0.28017700000000001</v>
      </c>
      <c r="K129" s="203">
        <v>9</v>
      </c>
      <c r="L129" s="203" t="s">
        <v>474</v>
      </c>
    </row>
    <row r="130" spans="1:12">
      <c r="A130" s="203">
        <v>3</v>
      </c>
      <c r="B130" s="203">
        <v>41114867</v>
      </c>
      <c r="C130" s="203" t="s">
        <v>965</v>
      </c>
      <c r="D130" s="203" t="s">
        <v>14</v>
      </c>
      <c r="E130" s="203" t="s">
        <v>15</v>
      </c>
      <c r="F130" s="204">
        <v>0.51388400000000001</v>
      </c>
      <c r="G130" s="204">
        <v>-6.0935999999999997E-2</v>
      </c>
      <c r="H130" s="204">
        <v>7.5669999999999999E-3</v>
      </c>
      <c r="I130" s="171">
        <v>3.4399999999999999E-15</v>
      </c>
      <c r="J130" s="170">
        <v>0.31986100000000001</v>
      </c>
      <c r="K130" s="203">
        <v>9</v>
      </c>
      <c r="L130" s="203" t="s">
        <v>474</v>
      </c>
    </row>
    <row r="131" spans="1:12">
      <c r="A131" s="203">
        <v>3</v>
      </c>
      <c r="B131" s="203">
        <v>41115016</v>
      </c>
      <c r="C131" s="203" t="s">
        <v>964</v>
      </c>
      <c r="D131" s="203" t="s">
        <v>14</v>
      </c>
      <c r="E131" s="203" t="s">
        <v>15</v>
      </c>
      <c r="F131" s="204">
        <v>0.52703699999999998</v>
      </c>
      <c r="G131" s="204">
        <v>-4.9199E-2</v>
      </c>
      <c r="H131" s="204">
        <v>8.0429999999999998E-3</v>
      </c>
      <c r="I131" s="171">
        <v>2.2200000000000002E-9</v>
      </c>
      <c r="J131" s="170">
        <v>0.34601300000000001</v>
      </c>
      <c r="K131" s="203">
        <v>9</v>
      </c>
      <c r="L131" s="203" t="s">
        <v>474</v>
      </c>
    </row>
    <row r="132" spans="1:12">
      <c r="A132" s="203">
        <v>3</v>
      </c>
      <c r="B132" s="203">
        <v>41115663</v>
      </c>
      <c r="C132" s="203" t="s">
        <v>963</v>
      </c>
      <c r="D132" s="203" t="s">
        <v>20</v>
      </c>
      <c r="E132" s="203" t="s">
        <v>15</v>
      </c>
      <c r="F132" s="204">
        <v>0.52679600000000004</v>
      </c>
      <c r="G132" s="204">
        <v>-4.9355000000000003E-2</v>
      </c>
      <c r="H132" s="204">
        <v>8.0479999999999996E-3</v>
      </c>
      <c r="I132" s="171">
        <v>2.0200000000000001E-9</v>
      </c>
      <c r="J132" s="170">
        <v>0.30551499999999998</v>
      </c>
      <c r="K132" s="203">
        <v>9</v>
      </c>
      <c r="L132" s="203" t="s">
        <v>474</v>
      </c>
    </row>
    <row r="133" spans="1:12">
      <c r="A133" s="203">
        <v>3</v>
      </c>
      <c r="B133" s="203">
        <v>41116506</v>
      </c>
      <c r="C133" s="203" t="s">
        <v>962</v>
      </c>
      <c r="D133" s="203" t="s">
        <v>14</v>
      </c>
      <c r="E133" s="203" t="s">
        <v>18</v>
      </c>
      <c r="F133" s="204">
        <v>0.51216399999999995</v>
      </c>
      <c r="G133" s="204">
        <v>-6.0505000000000003E-2</v>
      </c>
      <c r="H133" s="204">
        <v>7.5490000000000002E-3</v>
      </c>
      <c r="I133" s="171">
        <v>4.6299999999999999E-15</v>
      </c>
      <c r="J133" s="170">
        <v>0.229687</v>
      </c>
      <c r="K133" s="203">
        <v>9</v>
      </c>
      <c r="L133" s="203" t="s">
        <v>474</v>
      </c>
    </row>
    <row r="134" spans="1:12">
      <c r="A134" s="203">
        <v>3</v>
      </c>
      <c r="B134" s="203">
        <v>41116831</v>
      </c>
      <c r="C134" s="203" t="s">
        <v>961</v>
      </c>
      <c r="D134" s="203" t="s">
        <v>18</v>
      </c>
      <c r="E134" s="203" t="s">
        <v>20</v>
      </c>
      <c r="F134" s="204">
        <v>0.51532599999999995</v>
      </c>
      <c r="G134" s="204">
        <v>-6.3482999999999998E-2</v>
      </c>
      <c r="H134" s="204">
        <v>7.5799999999999999E-3</v>
      </c>
      <c r="I134" s="171">
        <v>2.64E-16</v>
      </c>
      <c r="J134" s="170">
        <v>0.40278399999999998</v>
      </c>
      <c r="K134" s="203">
        <v>9</v>
      </c>
      <c r="L134" s="203" t="s">
        <v>474</v>
      </c>
    </row>
    <row r="135" spans="1:12">
      <c r="A135" s="203">
        <v>3</v>
      </c>
      <c r="B135" s="203">
        <v>41117745</v>
      </c>
      <c r="C135" s="203" t="s">
        <v>960</v>
      </c>
      <c r="D135" s="203" t="s">
        <v>14</v>
      </c>
      <c r="E135" s="203" t="s">
        <v>15</v>
      </c>
      <c r="F135" s="204">
        <v>0.515405</v>
      </c>
      <c r="G135" s="204">
        <v>-6.3778000000000001E-2</v>
      </c>
      <c r="H135" s="204">
        <v>7.5700000000000003E-3</v>
      </c>
      <c r="I135" s="171">
        <v>1.76E-16</v>
      </c>
      <c r="J135" s="170">
        <v>0.38054500000000002</v>
      </c>
      <c r="K135" s="203">
        <v>9</v>
      </c>
      <c r="L135" s="203" t="s">
        <v>474</v>
      </c>
    </row>
    <row r="136" spans="1:12">
      <c r="A136" s="203">
        <v>3</v>
      </c>
      <c r="B136" s="203">
        <v>41118450</v>
      </c>
      <c r="C136" s="203" t="s">
        <v>959</v>
      </c>
      <c r="D136" s="203" t="s">
        <v>14</v>
      </c>
      <c r="E136" s="203" t="s">
        <v>20</v>
      </c>
      <c r="F136" s="204">
        <v>0.51266400000000001</v>
      </c>
      <c r="G136" s="204">
        <v>-6.2515000000000001E-2</v>
      </c>
      <c r="H136" s="204">
        <v>7.5490000000000002E-3</v>
      </c>
      <c r="I136" s="171">
        <v>5.6199999999999996E-16</v>
      </c>
      <c r="J136" s="170">
        <v>0.34536</v>
      </c>
      <c r="K136" s="203">
        <v>9</v>
      </c>
      <c r="L136" s="203" t="s">
        <v>474</v>
      </c>
    </row>
    <row r="137" spans="1:12">
      <c r="A137" s="203">
        <v>3</v>
      </c>
      <c r="B137" s="203">
        <v>41118898</v>
      </c>
      <c r="C137" s="203" t="s">
        <v>958</v>
      </c>
      <c r="D137" s="203" t="s">
        <v>20</v>
      </c>
      <c r="E137" s="203" t="s">
        <v>15</v>
      </c>
      <c r="F137" s="204">
        <v>0.50987000000000005</v>
      </c>
      <c r="G137" s="204">
        <v>-5.9034000000000003E-2</v>
      </c>
      <c r="H137" s="204">
        <v>7.5360000000000002E-3</v>
      </c>
      <c r="I137" s="171">
        <v>1.8699999999999999E-14</v>
      </c>
      <c r="J137" s="170">
        <v>0.18651899999999999</v>
      </c>
      <c r="K137" s="203">
        <v>9</v>
      </c>
      <c r="L137" s="203" t="s">
        <v>474</v>
      </c>
    </row>
    <row r="138" spans="1:12">
      <c r="A138" s="203">
        <v>3</v>
      </c>
      <c r="B138" s="203">
        <v>41119680</v>
      </c>
      <c r="C138" s="203" t="s">
        <v>957</v>
      </c>
      <c r="D138" s="203" t="s">
        <v>20</v>
      </c>
      <c r="E138" s="203" t="s">
        <v>15</v>
      </c>
      <c r="F138" s="204">
        <v>0.51237200000000005</v>
      </c>
      <c r="G138" s="204">
        <v>-6.0867999999999998E-2</v>
      </c>
      <c r="H138" s="204">
        <v>7.5519999999999997E-3</v>
      </c>
      <c r="I138" s="171">
        <v>3.2600000000000001E-15</v>
      </c>
      <c r="J138" s="170">
        <v>0.31667899999999999</v>
      </c>
      <c r="K138" s="203">
        <v>9</v>
      </c>
      <c r="L138" s="203" t="s">
        <v>474</v>
      </c>
    </row>
    <row r="139" spans="1:12">
      <c r="A139" s="203">
        <v>3</v>
      </c>
      <c r="B139" s="203">
        <v>41119907</v>
      </c>
      <c r="C139" s="203" t="s">
        <v>956</v>
      </c>
      <c r="D139" s="203" t="s">
        <v>18</v>
      </c>
      <c r="E139" s="203" t="s">
        <v>20</v>
      </c>
      <c r="F139" s="204">
        <v>0.51239299999999999</v>
      </c>
      <c r="G139" s="204">
        <v>-6.1199000000000003E-2</v>
      </c>
      <c r="H139" s="204">
        <v>7.5529999999999998E-3</v>
      </c>
      <c r="I139" s="171">
        <v>2.33E-15</v>
      </c>
      <c r="J139" s="170">
        <v>0.33555600000000002</v>
      </c>
      <c r="K139" s="203">
        <v>9</v>
      </c>
      <c r="L139" s="203" t="s">
        <v>474</v>
      </c>
    </row>
    <row r="140" spans="1:12">
      <c r="A140" s="203">
        <v>3</v>
      </c>
      <c r="B140" s="203">
        <v>41120307</v>
      </c>
      <c r="C140" s="203" t="s">
        <v>955</v>
      </c>
      <c r="D140" s="203" t="s">
        <v>15</v>
      </c>
      <c r="E140" s="203" t="s">
        <v>20</v>
      </c>
      <c r="F140" s="204">
        <v>0.51436800000000005</v>
      </c>
      <c r="G140" s="204">
        <v>-6.1856000000000001E-2</v>
      </c>
      <c r="H140" s="204">
        <v>7.5680000000000001E-3</v>
      </c>
      <c r="I140" s="171">
        <v>1.3299999999999999E-15</v>
      </c>
      <c r="J140" s="170">
        <v>0.33974500000000002</v>
      </c>
      <c r="K140" s="203">
        <v>9</v>
      </c>
      <c r="L140" s="203" t="s">
        <v>474</v>
      </c>
    </row>
    <row r="141" spans="1:12">
      <c r="A141" s="203">
        <v>3</v>
      </c>
      <c r="B141" s="203">
        <v>41120417</v>
      </c>
      <c r="C141" s="203" t="s">
        <v>954</v>
      </c>
      <c r="D141" s="203" t="s">
        <v>18</v>
      </c>
      <c r="E141" s="203" t="s">
        <v>20</v>
      </c>
      <c r="F141" s="204">
        <v>0.51157600000000003</v>
      </c>
      <c r="G141" s="204">
        <v>-6.0782999999999997E-2</v>
      </c>
      <c r="H141" s="204">
        <v>7.548E-3</v>
      </c>
      <c r="I141" s="171">
        <v>3.4300000000000001E-15</v>
      </c>
      <c r="J141" s="170">
        <v>0.41084799999999999</v>
      </c>
      <c r="K141" s="203">
        <v>9</v>
      </c>
      <c r="L141" s="203" t="s">
        <v>474</v>
      </c>
    </row>
    <row r="142" spans="1:12">
      <c r="A142" s="203">
        <v>3</v>
      </c>
      <c r="B142" s="203">
        <v>41121251</v>
      </c>
      <c r="C142" s="203" t="s">
        <v>390</v>
      </c>
      <c r="D142" s="203" t="s">
        <v>14</v>
      </c>
      <c r="E142" s="203" t="s">
        <v>15</v>
      </c>
      <c r="F142" s="204">
        <v>0.51428700000000005</v>
      </c>
      <c r="G142" s="204">
        <v>-6.3844999999999999E-2</v>
      </c>
      <c r="H142" s="204">
        <v>7.5649999999999997E-3</v>
      </c>
      <c r="I142" s="171">
        <v>1.56E-16</v>
      </c>
      <c r="J142" s="170">
        <v>0.42067700000000002</v>
      </c>
      <c r="K142" s="203">
        <v>9</v>
      </c>
      <c r="L142" s="203" t="s">
        <v>474</v>
      </c>
    </row>
    <row r="143" spans="1:12">
      <c r="A143" s="203">
        <v>3</v>
      </c>
      <c r="B143" s="203">
        <v>41122345</v>
      </c>
      <c r="C143" s="203" t="s">
        <v>953</v>
      </c>
      <c r="D143" s="203" t="s">
        <v>20</v>
      </c>
      <c r="E143" s="203" t="s">
        <v>18</v>
      </c>
      <c r="F143" s="204">
        <v>0.51144500000000004</v>
      </c>
      <c r="G143" s="204">
        <v>-6.0229999999999999E-2</v>
      </c>
      <c r="H143" s="204">
        <v>7.5500000000000003E-3</v>
      </c>
      <c r="I143" s="171">
        <v>6.19E-15</v>
      </c>
      <c r="J143" s="170">
        <v>0.33823999999999999</v>
      </c>
      <c r="K143" s="203">
        <v>9</v>
      </c>
      <c r="L143" s="203" t="s">
        <v>474</v>
      </c>
    </row>
    <row r="144" spans="1:12">
      <c r="A144" s="203">
        <v>3</v>
      </c>
      <c r="B144" s="203">
        <v>41123512</v>
      </c>
      <c r="C144" s="203" t="s">
        <v>952</v>
      </c>
      <c r="D144" s="203" t="s">
        <v>14</v>
      </c>
      <c r="E144" s="203" t="s">
        <v>15</v>
      </c>
      <c r="F144" s="204">
        <v>0.51156500000000005</v>
      </c>
      <c r="G144" s="204">
        <v>-6.0649000000000002E-2</v>
      </c>
      <c r="H144" s="204">
        <v>7.548E-3</v>
      </c>
      <c r="I144" s="171">
        <v>3.9700000000000002E-15</v>
      </c>
      <c r="J144" s="170">
        <v>0.31920999999999999</v>
      </c>
      <c r="K144" s="203">
        <v>9</v>
      </c>
      <c r="L144" s="203" t="s">
        <v>474</v>
      </c>
    </row>
    <row r="145" spans="1:12">
      <c r="A145" s="203">
        <v>3</v>
      </c>
      <c r="B145" s="203">
        <v>41123735</v>
      </c>
      <c r="C145" s="203" t="s">
        <v>951</v>
      </c>
      <c r="D145" s="203" t="s">
        <v>15</v>
      </c>
      <c r="E145" s="203" t="s">
        <v>14</v>
      </c>
      <c r="F145" s="204">
        <v>0.51204899999999998</v>
      </c>
      <c r="G145" s="204">
        <v>-6.0878000000000002E-2</v>
      </c>
      <c r="H145" s="204">
        <v>7.5469999999999999E-3</v>
      </c>
      <c r="I145" s="171">
        <v>3.0999999999999999E-15</v>
      </c>
      <c r="J145" s="170">
        <v>0.31523600000000002</v>
      </c>
      <c r="K145" s="203">
        <v>9</v>
      </c>
      <c r="L145" s="203" t="s">
        <v>474</v>
      </c>
    </row>
    <row r="146" spans="1:12">
      <c r="A146" s="203">
        <v>3</v>
      </c>
      <c r="B146" s="203">
        <v>41123984</v>
      </c>
      <c r="C146" s="203" t="s">
        <v>950</v>
      </c>
      <c r="D146" s="203" t="s">
        <v>20</v>
      </c>
      <c r="E146" s="203" t="s">
        <v>18</v>
      </c>
      <c r="F146" s="204">
        <v>0.51166</v>
      </c>
      <c r="G146" s="204">
        <v>-5.9739E-2</v>
      </c>
      <c r="H146" s="204">
        <v>7.5500000000000003E-3</v>
      </c>
      <c r="I146" s="171">
        <v>1.0299999999999999E-14</v>
      </c>
      <c r="J146" s="170">
        <v>0.31373899999999999</v>
      </c>
      <c r="K146" s="203">
        <v>9</v>
      </c>
      <c r="L146" s="203" t="s">
        <v>474</v>
      </c>
    </row>
    <row r="147" spans="1:12">
      <c r="A147" s="203">
        <v>3</v>
      </c>
      <c r="B147" s="203">
        <v>41125313</v>
      </c>
      <c r="C147" s="203" t="s">
        <v>949</v>
      </c>
      <c r="D147" s="203" t="s">
        <v>14</v>
      </c>
      <c r="E147" s="203" t="s">
        <v>20</v>
      </c>
      <c r="F147" s="204">
        <v>0.44104500000000002</v>
      </c>
      <c r="G147" s="204">
        <v>-6.0656000000000002E-2</v>
      </c>
      <c r="H147" s="204">
        <v>7.5649999999999997E-3</v>
      </c>
      <c r="I147" s="171">
        <v>4.5100000000000003E-15</v>
      </c>
      <c r="J147" s="170">
        <v>0.37451600000000002</v>
      </c>
      <c r="K147" s="203">
        <v>9</v>
      </c>
      <c r="L147" s="203" t="s">
        <v>474</v>
      </c>
    </row>
    <row r="148" spans="1:12">
      <c r="A148" s="203">
        <v>3</v>
      </c>
      <c r="B148" s="203">
        <v>41125962</v>
      </c>
      <c r="C148" s="203" t="s">
        <v>948</v>
      </c>
      <c r="D148" s="203" t="s">
        <v>18</v>
      </c>
      <c r="E148" s="203" t="s">
        <v>20</v>
      </c>
      <c r="F148" s="204">
        <v>0.51455799999999996</v>
      </c>
      <c r="G148" s="204">
        <v>-6.2100000000000002E-2</v>
      </c>
      <c r="H148" s="204">
        <v>7.5820000000000002E-3</v>
      </c>
      <c r="I148" s="171">
        <v>1.1599999999999999E-15</v>
      </c>
      <c r="J148" s="170">
        <v>0.34589300000000001</v>
      </c>
      <c r="K148" s="203">
        <v>9</v>
      </c>
      <c r="L148" s="203" t="s">
        <v>474</v>
      </c>
    </row>
    <row r="149" spans="1:12">
      <c r="A149" s="203">
        <v>3</v>
      </c>
      <c r="B149" s="203">
        <v>41126731</v>
      </c>
      <c r="C149" s="203" t="s">
        <v>947</v>
      </c>
      <c r="D149" s="203" t="s">
        <v>15</v>
      </c>
      <c r="E149" s="203" t="s">
        <v>14</v>
      </c>
      <c r="F149" s="204">
        <v>0.51160700000000003</v>
      </c>
      <c r="G149" s="204">
        <v>-6.0067000000000002E-2</v>
      </c>
      <c r="H149" s="204">
        <v>7.5550000000000001E-3</v>
      </c>
      <c r="I149" s="171">
        <v>7.6399999999999995E-15</v>
      </c>
      <c r="J149" s="170">
        <v>0.35601899999999997</v>
      </c>
      <c r="K149" s="203">
        <v>9</v>
      </c>
      <c r="L149" s="203" t="s">
        <v>474</v>
      </c>
    </row>
    <row r="150" spans="1:12">
      <c r="A150" s="203">
        <v>3</v>
      </c>
      <c r="B150" s="203">
        <v>41127046</v>
      </c>
      <c r="C150" s="203" t="s">
        <v>946</v>
      </c>
      <c r="D150" s="203" t="s">
        <v>20</v>
      </c>
      <c r="E150" s="203" t="s">
        <v>15</v>
      </c>
      <c r="F150" s="204">
        <v>0.51141999999999999</v>
      </c>
      <c r="G150" s="204">
        <v>-6.1802000000000003E-2</v>
      </c>
      <c r="H150" s="204">
        <v>7.5550000000000001E-3</v>
      </c>
      <c r="I150" s="171">
        <v>1.26E-15</v>
      </c>
      <c r="J150" s="170">
        <v>0.34833900000000001</v>
      </c>
      <c r="K150" s="203">
        <v>9</v>
      </c>
      <c r="L150" s="203" t="s">
        <v>474</v>
      </c>
    </row>
    <row r="151" spans="1:12">
      <c r="A151" s="203">
        <v>3</v>
      </c>
      <c r="B151" s="203">
        <v>41127094</v>
      </c>
      <c r="C151" s="203" t="s">
        <v>362</v>
      </c>
      <c r="D151" s="203" t="s">
        <v>18</v>
      </c>
      <c r="E151" s="203" t="s">
        <v>14</v>
      </c>
      <c r="F151" s="204">
        <v>0.51184099999999999</v>
      </c>
      <c r="G151" s="204">
        <v>-6.2240999999999998E-2</v>
      </c>
      <c r="H151" s="204">
        <v>7.5560000000000002E-3</v>
      </c>
      <c r="I151" s="171">
        <v>7.9899999999999997E-16</v>
      </c>
      <c r="J151" s="170">
        <v>0.35116199999999997</v>
      </c>
      <c r="K151" s="203">
        <v>9</v>
      </c>
      <c r="L151" s="203" t="s">
        <v>474</v>
      </c>
    </row>
    <row r="152" spans="1:12">
      <c r="A152" s="203">
        <v>3</v>
      </c>
      <c r="B152" s="203">
        <v>41127215</v>
      </c>
      <c r="C152" s="203" t="s">
        <v>8269</v>
      </c>
      <c r="D152" s="203" t="s">
        <v>18</v>
      </c>
      <c r="E152" s="203" t="s">
        <v>15</v>
      </c>
      <c r="F152" s="204">
        <v>0.51470099999999996</v>
      </c>
      <c r="G152" s="204">
        <v>-5.9324000000000002E-2</v>
      </c>
      <c r="H152" s="204">
        <v>7.7460000000000003E-3</v>
      </c>
      <c r="I152" s="171">
        <v>5.9999999999999997E-14</v>
      </c>
      <c r="J152" s="170">
        <v>0.305786</v>
      </c>
      <c r="K152" s="203">
        <v>9</v>
      </c>
      <c r="L152" s="203" t="s">
        <v>8299</v>
      </c>
    </row>
    <row r="153" spans="1:12">
      <c r="A153" s="203">
        <v>3</v>
      </c>
      <c r="B153" s="203">
        <v>41127511</v>
      </c>
      <c r="C153" s="203" t="s">
        <v>944</v>
      </c>
      <c r="D153" s="203" t="s">
        <v>14</v>
      </c>
      <c r="E153" s="203" t="s">
        <v>15</v>
      </c>
      <c r="F153" s="204">
        <v>0.51156199999999996</v>
      </c>
      <c r="G153" s="204">
        <v>-6.1203E-2</v>
      </c>
      <c r="H153" s="204">
        <v>7.5550000000000001E-3</v>
      </c>
      <c r="I153" s="171">
        <v>2.3600000000000001E-15</v>
      </c>
      <c r="J153" s="170">
        <v>0.35091099999999997</v>
      </c>
      <c r="K153" s="203">
        <v>9</v>
      </c>
      <c r="L153" s="203" t="s">
        <v>474</v>
      </c>
    </row>
    <row r="154" spans="1:12">
      <c r="A154" s="203">
        <v>3</v>
      </c>
      <c r="B154" s="203">
        <v>41127606</v>
      </c>
      <c r="C154" s="203" t="s">
        <v>943</v>
      </c>
      <c r="D154" s="203" t="s">
        <v>20</v>
      </c>
      <c r="E154" s="203" t="s">
        <v>15</v>
      </c>
      <c r="F154" s="204">
        <v>0.51461199999999996</v>
      </c>
      <c r="G154" s="204">
        <v>-6.2255999999999999E-2</v>
      </c>
      <c r="H154" s="204">
        <v>7.5700000000000003E-3</v>
      </c>
      <c r="I154" s="171">
        <v>8.9100000000000008E-16</v>
      </c>
      <c r="J154" s="170">
        <v>0.33984399999999998</v>
      </c>
      <c r="K154" s="203">
        <v>9</v>
      </c>
      <c r="L154" s="203" t="s">
        <v>474</v>
      </c>
    </row>
    <row r="155" spans="1:12">
      <c r="A155" s="203">
        <v>3</v>
      </c>
      <c r="B155" s="203">
        <v>41128564</v>
      </c>
      <c r="C155" s="203" t="s">
        <v>942</v>
      </c>
      <c r="D155" s="203" t="s">
        <v>14</v>
      </c>
      <c r="E155" s="203" t="s">
        <v>15</v>
      </c>
      <c r="F155" s="204">
        <v>0.51112899999999994</v>
      </c>
      <c r="G155" s="204">
        <v>-6.1392000000000002E-2</v>
      </c>
      <c r="H155" s="204">
        <v>7.5599999999999999E-3</v>
      </c>
      <c r="I155" s="171">
        <v>2.0200000000000001E-15</v>
      </c>
      <c r="J155" s="170">
        <v>0.33995999999999998</v>
      </c>
      <c r="K155" s="203">
        <v>9</v>
      </c>
      <c r="L155" s="203" t="s">
        <v>474</v>
      </c>
    </row>
    <row r="156" spans="1:12">
      <c r="A156" s="203">
        <v>3</v>
      </c>
      <c r="B156" s="203">
        <v>41128594</v>
      </c>
      <c r="C156" s="203" t="s">
        <v>941</v>
      </c>
      <c r="D156" s="203" t="s">
        <v>14</v>
      </c>
      <c r="E156" s="203" t="s">
        <v>15</v>
      </c>
      <c r="F156" s="204">
        <v>0.51163400000000003</v>
      </c>
      <c r="G156" s="204">
        <v>-6.1143999999999997E-2</v>
      </c>
      <c r="H156" s="204">
        <v>7.5529999999999998E-3</v>
      </c>
      <c r="I156" s="171">
        <v>2.4699999999999999E-15</v>
      </c>
      <c r="J156" s="170">
        <v>0.305286</v>
      </c>
      <c r="K156" s="203">
        <v>9</v>
      </c>
      <c r="L156" s="203" t="s">
        <v>474</v>
      </c>
    </row>
    <row r="157" spans="1:12">
      <c r="A157" s="203">
        <v>3</v>
      </c>
      <c r="B157" s="203">
        <v>41129297</v>
      </c>
      <c r="C157" s="203" t="s">
        <v>940</v>
      </c>
      <c r="D157" s="203" t="s">
        <v>15</v>
      </c>
      <c r="E157" s="203" t="s">
        <v>18</v>
      </c>
      <c r="F157" s="204">
        <v>0.51178400000000002</v>
      </c>
      <c r="G157" s="204">
        <v>-6.1283999999999998E-2</v>
      </c>
      <c r="H157" s="204">
        <v>7.5490000000000002E-3</v>
      </c>
      <c r="I157" s="171">
        <v>2.0599999999999999E-15</v>
      </c>
      <c r="J157" s="170">
        <v>0.27395799999999998</v>
      </c>
      <c r="K157" s="203">
        <v>9</v>
      </c>
      <c r="L157" s="203" t="s">
        <v>474</v>
      </c>
    </row>
    <row r="158" spans="1:12">
      <c r="A158" s="203">
        <v>3</v>
      </c>
      <c r="B158" s="203">
        <v>41133421</v>
      </c>
      <c r="C158" s="203" t="s">
        <v>939</v>
      </c>
      <c r="D158" s="203" t="s">
        <v>18</v>
      </c>
      <c r="E158" s="203" t="s">
        <v>20</v>
      </c>
      <c r="F158" s="204">
        <v>0.51161299999999998</v>
      </c>
      <c r="G158" s="204">
        <v>-6.1900999999999998E-2</v>
      </c>
      <c r="H158" s="204">
        <v>7.5589999999999997E-3</v>
      </c>
      <c r="I158" s="171">
        <v>1.18E-15</v>
      </c>
      <c r="J158" s="170">
        <v>0.35670400000000002</v>
      </c>
      <c r="K158" s="203">
        <v>9</v>
      </c>
      <c r="L158" s="203" t="s">
        <v>474</v>
      </c>
    </row>
    <row r="159" spans="1:12">
      <c r="A159" s="203">
        <v>3</v>
      </c>
      <c r="B159" s="203">
        <v>41133610</v>
      </c>
      <c r="C159" s="203" t="s">
        <v>938</v>
      </c>
      <c r="D159" s="203" t="s">
        <v>20</v>
      </c>
      <c r="E159" s="203" t="s">
        <v>18</v>
      </c>
      <c r="F159" s="204">
        <v>0.51189499999999999</v>
      </c>
      <c r="G159" s="204">
        <v>-6.0587000000000002E-2</v>
      </c>
      <c r="H159" s="204">
        <v>7.5500000000000003E-3</v>
      </c>
      <c r="I159" s="171">
        <v>4.2700000000000004E-15</v>
      </c>
      <c r="J159" s="170">
        <v>0.35420400000000002</v>
      </c>
      <c r="K159" s="203">
        <v>9</v>
      </c>
      <c r="L159" s="203" t="s">
        <v>474</v>
      </c>
    </row>
    <row r="160" spans="1:12">
      <c r="A160" s="203">
        <v>3</v>
      </c>
      <c r="B160" s="203">
        <v>41134727</v>
      </c>
      <c r="C160" s="203" t="s">
        <v>937</v>
      </c>
      <c r="D160" s="203" t="s">
        <v>20</v>
      </c>
      <c r="E160" s="203" t="s">
        <v>18</v>
      </c>
      <c r="F160" s="204">
        <v>0.51165099999999997</v>
      </c>
      <c r="G160" s="204">
        <v>-6.2309000000000003E-2</v>
      </c>
      <c r="H160" s="204">
        <v>7.5519999999999997E-3</v>
      </c>
      <c r="I160" s="171">
        <v>7.22E-16</v>
      </c>
      <c r="J160" s="170">
        <v>0.36213499999999998</v>
      </c>
      <c r="K160" s="203">
        <v>9</v>
      </c>
      <c r="L160" s="203" t="s">
        <v>474</v>
      </c>
    </row>
    <row r="161" spans="1:12">
      <c r="A161" s="203">
        <v>3</v>
      </c>
      <c r="B161" s="203">
        <v>41135363</v>
      </c>
      <c r="C161" s="203" t="s">
        <v>936</v>
      </c>
      <c r="D161" s="203" t="s">
        <v>15</v>
      </c>
      <c r="E161" s="203" t="s">
        <v>20</v>
      </c>
      <c r="F161" s="204">
        <v>0.51166100000000003</v>
      </c>
      <c r="G161" s="204">
        <v>-6.087E-2</v>
      </c>
      <c r="H161" s="204">
        <v>7.5579999999999996E-3</v>
      </c>
      <c r="I161" s="171">
        <v>3.42E-15</v>
      </c>
      <c r="J161" s="170">
        <v>0.298927</v>
      </c>
      <c r="K161" s="203">
        <v>9</v>
      </c>
      <c r="L161" s="203" t="s">
        <v>474</v>
      </c>
    </row>
    <row r="162" spans="1:12">
      <c r="A162" s="203">
        <v>3</v>
      </c>
      <c r="B162" s="203">
        <v>41135633</v>
      </c>
      <c r="C162" s="203" t="s">
        <v>935</v>
      </c>
      <c r="D162" s="203" t="s">
        <v>18</v>
      </c>
      <c r="E162" s="203" t="s">
        <v>20</v>
      </c>
      <c r="F162" s="204">
        <v>0.51148400000000005</v>
      </c>
      <c r="G162" s="204">
        <v>-6.0949999999999997E-2</v>
      </c>
      <c r="H162" s="204">
        <v>7.561E-3</v>
      </c>
      <c r="I162" s="171">
        <v>3.2400000000000002E-15</v>
      </c>
      <c r="J162" s="170">
        <v>0.369336</v>
      </c>
      <c r="K162" s="203">
        <v>9</v>
      </c>
      <c r="L162" s="203" t="s">
        <v>474</v>
      </c>
    </row>
    <row r="163" spans="1:12">
      <c r="A163" s="203">
        <v>3</v>
      </c>
      <c r="B163" s="203">
        <v>41136055</v>
      </c>
      <c r="C163" s="203" t="s">
        <v>934</v>
      </c>
      <c r="D163" s="203" t="s">
        <v>20</v>
      </c>
      <c r="E163" s="203" t="s">
        <v>14</v>
      </c>
      <c r="F163" s="204">
        <v>0.51140600000000003</v>
      </c>
      <c r="G163" s="204">
        <v>-6.2345999999999999E-2</v>
      </c>
      <c r="H163" s="204">
        <v>7.5599999999999999E-3</v>
      </c>
      <c r="I163" s="171">
        <v>7.4200000000000003E-16</v>
      </c>
      <c r="J163" s="170">
        <v>0.35759800000000003</v>
      </c>
      <c r="K163" s="203">
        <v>9</v>
      </c>
      <c r="L163" s="203" t="s">
        <v>474</v>
      </c>
    </row>
    <row r="164" spans="1:12">
      <c r="A164" s="203">
        <v>3</v>
      </c>
      <c r="B164" s="203">
        <v>41136285</v>
      </c>
      <c r="C164" s="203" t="s">
        <v>933</v>
      </c>
      <c r="D164" s="203" t="s">
        <v>20</v>
      </c>
      <c r="E164" s="203" t="s">
        <v>18</v>
      </c>
      <c r="F164" s="204">
        <v>0.51210699999999998</v>
      </c>
      <c r="G164" s="204">
        <v>-5.8543999999999999E-2</v>
      </c>
      <c r="H164" s="204">
        <v>8.0540000000000004E-3</v>
      </c>
      <c r="I164" s="171">
        <v>1.19E-12</v>
      </c>
      <c r="J164" s="170">
        <v>0.45726699999999998</v>
      </c>
      <c r="K164" s="203">
        <v>7</v>
      </c>
      <c r="L164" s="203" t="s">
        <v>692</v>
      </c>
    </row>
    <row r="165" spans="1:12">
      <c r="A165" s="203">
        <v>3</v>
      </c>
      <c r="B165" s="203">
        <v>41136713</v>
      </c>
      <c r="C165" s="203" t="s">
        <v>932</v>
      </c>
      <c r="D165" s="203" t="s">
        <v>20</v>
      </c>
      <c r="E165" s="203" t="s">
        <v>15</v>
      </c>
      <c r="F165" s="204">
        <v>0.51158599999999999</v>
      </c>
      <c r="G165" s="204">
        <v>-6.2629000000000004E-2</v>
      </c>
      <c r="H165" s="204">
        <v>7.561E-3</v>
      </c>
      <c r="I165" s="171">
        <v>5.5300000000000001E-16</v>
      </c>
      <c r="J165" s="170">
        <v>0.36405399999999999</v>
      </c>
      <c r="K165" s="203">
        <v>9</v>
      </c>
      <c r="L165" s="203" t="s">
        <v>474</v>
      </c>
    </row>
    <row r="166" spans="1:12">
      <c r="A166" s="203">
        <v>3</v>
      </c>
      <c r="B166" s="203">
        <v>41137232</v>
      </c>
      <c r="C166" s="203" t="s">
        <v>931</v>
      </c>
      <c r="D166" s="203" t="s">
        <v>15</v>
      </c>
      <c r="E166" s="203" t="s">
        <v>14</v>
      </c>
      <c r="F166" s="204">
        <v>0.51174200000000003</v>
      </c>
      <c r="G166" s="204">
        <v>-6.0852999999999997E-2</v>
      </c>
      <c r="H166" s="204">
        <v>7.5589999999999997E-3</v>
      </c>
      <c r="I166" s="171">
        <v>3.52E-15</v>
      </c>
      <c r="J166" s="170">
        <v>0.33064500000000002</v>
      </c>
      <c r="K166" s="203">
        <v>9</v>
      </c>
      <c r="L166" s="203" t="s">
        <v>474</v>
      </c>
    </row>
    <row r="167" spans="1:12">
      <c r="A167" s="203">
        <v>3</v>
      </c>
      <c r="B167" s="203">
        <v>41137672</v>
      </c>
      <c r="C167" s="203" t="s">
        <v>930</v>
      </c>
      <c r="D167" s="203" t="s">
        <v>18</v>
      </c>
      <c r="E167" s="203" t="s">
        <v>20</v>
      </c>
      <c r="F167" s="204">
        <v>0.51141800000000004</v>
      </c>
      <c r="G167" s="204">
        <v>-6.1276999999999998E-2</v>
      </c>
      <c r="H167" s="204">
        <v>7.5599999999999999E-3</v>
      </c>
      <c r="I167" s="171">
        <v>2.2900000000000001E-15</v>
      </c>
      <c r="J167" s="170">
        <v>0.36856800000000001</v>
      </c>
      <c r="K167" s="203">
        <v>9</v>
      </c>
      <c r="L167" s="203" t="s">
        <v>474</v>
      </c>
    </row>
    <row r="168" spans="1:12">
      <c r="A168" s="203">
        <v>3</v>
      </c>
      <c r="B168" s="203">
        <v>41137844</v>
      </c>
      <c r="C168" s="203" t="s">
        <v>929</v>
      </c>
      <c r="D168" s="203" t="s">
        <v>20</v>
      </c>
      <c r="E168" s="203" t="s">
        <v>18</v>
      </c>
      <c r="F168" s="204">
        <v>0.51134900000000005</v>
      </c>
      <c r="G168" s="204">
        <v>-6.1349000000000001E-2</v>
      </c>
      <c r="H168" s="204">
        <v>7.5589999999999997E-3</v>
      </c>
      <c r="I168" s="171">
        <v>2.0999999999999998E-15</v>
      </c>
      <c r="J168" s="170">
        <v>0.31287599999999999</v>
      </c>
      <c r="K168" s="203">
        <v>9</v>
      </c>
      <c r="L168" s="203" t="s">
        <v>474</v>
      </c>
    </row>
    <row r="169" spans="1:12">
      <c r="A169" s="203">
        <v>3</v>
      </c>
      <c r="B169" s="203">
        <v>41138172</v>
      </c>
      <c r="C169" s="203" t="s">
        <v>928</v>
      </c>
      <c r="D169" s="203" t="s">
        <v>20</v>
      </c>
      <c r="E169" s="203" t="s">
        <v>14</v>
      </c>
      <c r="F169" s="204">
        <v>0.511467</v>
      </c>
      <c r="G169" s="204">
        <v>-6.1212000000000003E-2</v>
      </c>
      <c r="H169" s="204">
        <v>7.5599999999999999E-3</v>
      </c>
      <c r="I169" s="171">
        <v>2.4399999999999998E-15</v>
      </c>
      <c r="J169" s="170">
        <v>0.37206899999999998</v>
      </c>
      <c r="K169" s="203">
        <v>9</v>
      </c>
      <c r="L169" s="203" t="s">
        <v>474</v>
      </c>
    </row>
    <row r="170" spans="1:12">
      <c r="A170" s="203">
        <v>3</v>
      </c>
      <c r="B170" s="203">
        <v>41138550</v>
      </c>
      <c r="C170" s="203" t="s">
        <v>8274</v>
      </c>
      <c r="D170" s="203" t="s">
        <v>14</v>
      </c>
      <c r="E170" s="203" t="s">
        <v>15</v>
      </c>
      <c r="F170" s="204">
        <v>0.241006</v>
      </c>
      <c r="G170" s="204">
        <v>-6.5240000000000006E-2</v>
      </c>
      <c r="H170" s="204">
        <v>1.0508999999999999E-2</v>
      </c>
      <c r="I170" s="171">
        <v>1.1599999999999999E-9</v>
      </c>
      <c r="J170" s="170">
        <v>0.62149900000000002</v>
      </c>
      <c r="K170" s="203">
        <v>5</v>
      </c>
      <c r="L170" s="203" t="s">
        <v>8302</v>
      </c>
    </row>
    <row r="171" spans="1:12">
      <c r="A171" s="203">
        <v>3</v>
      </c>
      <c r="B171" s="203">
        <v>41139102</v>
      </c>
      <c r="C171" s="203" t="s">
        <v>927</v>
      </c>
      <c r="D171" s="203" t="s">
        <v>15</v>
      </c>
      <c r="E171" s="203" t="s">
        <v>14</v>
      </c>
      <c r="F171" s="204">
        <v>0.44287599999999999</v>
      </c>
      <c r="G171" s="204">
        <v>-6.2645999999999993E-2</v>
      </c>
      <c r="H171" s="204">
        <v>7.5680000000000001E-3</v>
      </c>
      <c r="I171" s="171">
        <v>5.7800000000000002E-16</v>
      </c>
      <c r="J171" s="170">
        <v>0.32477200000000001</v>
      </c>
      <c r="K171" s="203">
        <v>9</v>
      </c>
      <c r="L171" s="203" t="s">
        <v>474</v>
      </c>
    </row>
    <row r="172" spans="1:12">
      <c r="A172" s="203">
        <v>3</v>
      </c>
      <c r="B172" s="203">
        <v>41140284</v>
      </c>
      <c r="C172" s="203" t="s">
        <v>926</v>
      </c>
      <c r="D172" s="203" t="s">
        <v>20</v>
      </c>
      <c r="E172" s="203" t="s">
        <v>18</v>
      </c>
      <c r="F172" s="204">
        <v>0.51149800000000001</v>
      </c>
      <c r="G172" s="204">
        <v>-6.1879000000000003E-2</v>
      </c>
      <c r="H172" s="204">
        <v>7.5659999999999998E-3</v>
      </c>
      <c r="I172" s="171">
        <v>1.2800000000000001E-15</v>
      </c>
      <c r="J172" s="170">
        <v>0.34122000000000002</v>
      </c>
      <c r="K172" s="203">
        <v>9</v>
      </c>
      <c r="L172" s="203" t="s">
        <v>474</v>
      </c>
    </row>
    <row r="173" spans="1:12">
      <c r="A173" s="203">
        <v>3</v>
      </c>
      <c r="B173" s="203">
        <v>41140413</v>
      </c>
      <c r="C173" s="203" t="s">
        <v>925</v>
      </c>
      <c r="D173" s="203" t="s">
        <v>20</v>
      </c>
      <c r="E173" s="203" t="s">
        <v>18</v>
      </c>
      <c r="F173" s="204">
        <v>0.44446200000000002</v>
      </c>
      <c r="G173" s="204">
        <v>-6.1754000000000003E-2</v>
      </c>
      <c r="H173" s="204">
        <v>7.5620000000000001E-3</v>
      </c>
      <c r="I173" s="171">
        <v>1.42E-15</v>
      </c>
      <c r="J173" s="170">
        <v>0.314942</v>
      </c>
      <c r="K173" s="203">
        <v>9</v>
      </c>
      <c r="L173" s="203" t="s">
        <v>474</v>
      </c>
    </row>
    <row r="174" spans="1:12">
      <c r="A174" s="203">
        <v>3</v>
      </c>
      <c r="B174" s="203">
        <v>41141192</v>
      </c>
      <c r="C174" s="203" t="s">
        <v>924</v>
      </c>
      <c r="D174" s="203" t="s">
        <v>14</v>
      </c>
      <c r="E174" s="203" t="s">
        <v>20</v>
      </c>
      <c r="F174" s="204">
        <v>0.445017</v>
      </c>
      <c r="G174" s="204">
        <v>-6.2014E-2</v>
      </c>
      <c r="H174" s="204">
        <v>7.561E-3</v>
      </c>
      <c r="I174" s="171">
        <v>1.07E-15</v>
      </c>
      <c r="J174" s="170">
        <v>0.33860699999999999</v>
      </c>
      <c r="K174" s="203">
        <v>9</v>
      </c>
      <c r="L174" s="203" t="s">
        <v>474</v>
      </c>
    </row>
    <row r="175" spans="1:12">
      <c r="A175" s="203">
        <v>3</v>
      </c>
      <c r="B175" s="203">
        <v>41142576</v>
      </c>
      <c r="C175" s="203" t="s">
        <v>923</v>
      </c>
      <c r="D175" s="203" t="s">
        <v>15</v>
      </c>
      <c r="E175" s="203" t="s">
        <v>14</v>
      </c>
      <c r="F175" s="204">
        <v>0.44357600000000003</v>
      </c>
      <c r="G175" s="204">
        <v>-6.2375E-2</v>
      </c>
      <c r="H175" s="204">
        <v>7.5649999999999997E-3</v>
      </c>
      <c r="I175" s="171">
        <v>7.5099999999999998E-16</v>
      </c>
      <c r="J175" s="170">
        <v>0.33849000000000001</v>
      </c>
      <c r="K175" s="203">
        <v>9</v>
      </c>
      <c r="L175" s="203" t="s">
        <v>474</v>
      </c>
    </row>
    <row r="176" spans="1:12">
      <c r="A176" s="203">
        <v>3</v>
      </c>
      <c r="B176" s="203">
        <v>41143191</v>
      </c>
      <c r="C176" s="203" t="s">
        <v>922</v>
      </c>
      <c r="D176" s="203" t="s">
        <v>20</v>
      </c>
      <c r="E176" s="203" t="s">
        <v>18</v>
      </c>
      <c r="F176" s="204">
        <v>0.45296900000000001</v>
      </c>
      <c r="G176" s="204">
        <v>-6.2992000000000006E-2</v>
      </c>
      <c r="H176" s="204">
        <v>7.5750000000000001E-3</v>
      </c>
      <c r="I176" s="171">
        <v>4.2699999999999999E-16</v>
      </c>
      <c r="J176" s="170">
        <v>0.25649499999999997</v>
      </c>
      <c r="K176" s="203">
        <v>9</v>
      </c>
      <c r="L176" s="203" t="s">
        <v>474</v>
      </c>
    </row>
    <row r="177" spans="1:12">
      <c r="A177" s="203">
        <v>3</v>
      </c>
      <c r="B177" s="203">
        <v>41145025</v>
      </c>
      <c r="C177" s="203" t="s">
        <v>921</v>
      </c>
      <c r="D177" s="203" t="s">
        <v>15</v>
      </c>
      <c r="E177" s="203" t="s">
        <v>14</v>
      </c>
      <c r="F177" s="204">
        <v>0.427983</v>
      </c>
      <c r="G177" s="204">
        <v>-6.2390000000000001E-2</v>
      </c>
      <c r="H177" s="204">
        <v>7.5859999999999999E-3</v>
      </c>
      <c r="I177" s="171">
        <v>8.9100000000000008E-16</v>
      </c>
      <c r="J177" s="170">
        <v>0.36289900000000003</v>
      </c>
      <c r="K177" s="203">
        <v>9</v>
      </c>
      <c r="L177" s="203" t="s">
        <v>474</v>
      </c>
    </row>
    <row r="178" spans="1:12">
      <c r="A178" s="203">
        <v>3</v>
      </c>
      <c r="B178" s="203">
        <v>41146355</v>
      </c>
      <c r="C178" s="203" t="s">
        <v>920</v>
      </c>
      <c r="D178" s="203" t="s">
        <v>15</v>
      </c>
      <c r="E178" s="203" t="s">
        <v>14</v>
      </c>
      <c r="F178" s="204">
        <v>0.51142399999999999</v>
      </c>
      <c r="G178" s="204">
        <v>-6.1573999999999997E-2</v>
      </c>
      <c r="H178" s="204">
        <v>7.5680000000000001E-3</v>
      </c>
      <c r="I178" s="171">
        <v>1.7899999999999999E-15</v>
      </c>
      <c r="J178" s="170">
        <v>0.31872800000000001</v>
      </c>
      <c r="K178" s="203">
        <v>9</v>
      </c>
      <c r="L178" s="203" t="s">
        <v>474</v>
      </c>
    </row>
    <row r="179" spans="1:12">
      <c r="A179" s="203">
        <v>3</v>
      </c>
      <c r="B179" s="203">
        <v>41147757</v>
      </c>
      <c r="C179" s="203" t="s">
        <v>919</v>
      </c>
      <c r="D179" s="203" t="s">
        <v>18</v>
      </c>
      <c r="E179" s="203" t="s">
        <v>20</v>
      </c>
      <c r="F179" s="204">
        <v>0.44164100000000001</v>
      </c>
      <c r="G179" s="204">
        <v>-6.0762999999999998E-2</v>
      </c>
      <c r="H179" s="204">
        <v>7.5940000000000001E-3</v>
      </c>
      <c r="I179" s="171">
        <v>5.1200000000000004E-15</v>
      </c>
      <c r="J179" s="170">
        <v>0.41237299999999999</v>
      </c>
      <c r="K179" s="203">
        <v>9</v>
      </c>
      <c r="L179" s="203" t="s">
        <v>474</v>
      </c>
    </row>
    <row r="180" spans="1:12">
      <c r="A180" s="203">
        <v>3</v>
      </c>
      <c r="B180" s="203">
        <v>41147769</v>
      </c>
      <c r="C180" s="203" t="s">
        <v>918</v>
      </c>
      <c r="D180" s="203" t="s">
        <v>14</v>
      </c>
      <c r="E180" s="203" t="s">
        <v>20</v>
      </c>
      <c r="F180" s="204">
        <v>0.44197700000000001</v>
      </c>
      <c r="G180" s="204">
        <v>-6.0970000000000003E-2</v>
      </c>
      <c r="H180" s="204">
        <v>7.5909999999999997E-3</v>
      </c>
      <c r="I180" s="171">
        <v>4.0499999999999999E-15</v>
      </c>
      <c r="J180" s="170">
        <v>0.41202299999999997</v>
      </c>
      <c r="K180" s="203">
        <v>9</v>
      </c>
      <c r="L180" s="203" t="s">
        <v>474</v>
      </c>
    </row>
    <row r="181" spans="1:12">
      <c r="A181" s="203">
        <v>3</v>
      </c>
      <c r="B181" s="203">
        <v>41147971</v>
      </c>
      <c r="C181" s="203" t="s">
        <v>917</v>
      </c>
      <c r="D181" s="203" t="s">
        <v>15</v>
      </c>
      <c r="E181" s="203" t="s">
        <v>14</v>
      </c>
      <c r="F181" s="204">
        <v>0.51146100000000005</v>
      </c>
      <c r="G181" s="204">
        <v>-6.1733999999999997E-2</v>
      </c>
      <c r="H181" s="204">
        <v>7.5719999999999997E-3</v>
      </c>
      <c r="I181" s="171">
        <v>1.5700000000000001E-15</v>
      </c>
      <c r="J181" s="170">
        <v>0.32739600000000002</v>
      </c>
      <c r="K181" s="203">
        <v>9</v>
      </c>
      <c r="L181" s="203" t="s">
        <v>474</v>
      </c>
    </row>
    <row r="182" spans="1:12">
      <c r="A182" s="203">
        <v>3</v>
      </c>
      <c r="B182" s="203">
        <v>41153124</v>
      </c>
      <c r="C182" s="203" t="s">
        <v>916</v>
      </c>
      <c r="D182" s="203" t="s">
        <v>15</v>
      </c>
      <c r="E182" s="203" t="s">
        <v>18</v>
      </c>
      <c r="F182" s="204">
        <v>0.44314900000000002</v>
      </c>
      <c r="G182" s="204">
        <v>-6.1305999999999999E-2</v>
      </c>
      <c r="H182" s="204">
        <v>7.5709999999999996E-3</v>
      </c>
      <c r="I182" s="171">
        <v>2.4399999999999998E-15</v>
      </c>
      <c r="J182" s="170">
        <v>0.35600500000000002</v>
      </c>
      <c r="K182" s="203">
        <v>9</v>
      </c>
      <c r="L182" s="203" t="s">
        <v>474</v>
      </c>
    </row>
    <row r="183" spans="1:12">
      <c r="A183" s="203">
        <v>3</v>
      </c>
      <c r="B183" s="203">
        <v>41153171</v>
      </c>
      <c r="C183" s="203" t="s">
        <v>915</v>
      </c>
      <c r="D183" s="203" t="s">
        <v>15</v>
      </c>
      <c r="E183" s="203" t="s">
        <v>14</v>
      </c>
      <c r="F183" s="204">
        <v>0.44508399999999998</v>
      </c>
      <c r="G183" s="204">
        <v>-6.0817000000000003E-2</v>
      </c>
      <c r="H183" s="204">
        <v>7.5630000000000003E-3</v>
      </c>
      <c r="I183" s="171">
        <v>3.7600000000000004E-15</v>
      </c>
      <c r="J183" s="170">
        <v>0.249136</v>
      </c>
      <c r="K183" s="203">
        <v>9</v>
      </c>
      <c r="L183" s="203" t="s">
        <v>474</v>
      </c>
    </row>
    <row r="184" spans="1:12">
      <c r="A184" s="203">
        <v>3</v>
      </c>
      <c r="B184" s="203">
        <v>41153556</v>
      </c>
      <c r="C184" s="203" t="s">
        <v>914</v>
      </c>
      <c r="D184" s="203" t="s">
        <v>14</v>
      </c>
      <c r="E184" s="203" t="s">
        <v>15</v>
      </c>
      <c r="F184" s="204">
        <v>0.44436999999999999</v>
      </c>
      <c r="G184" s="204">
        <v>-5.9950999999999997E-2</v>
      </c>
      <c r="H184" s="204">
        <v>7.5649999999999997E-3</v>
      </c>
      <c r="I184" s="171">
        <v>9.2900000000000007E-15</v>
      </c>
      <c r="J184" s="170">
        <v>0.28128500000000001</v>
      </c>
      <c r="K184" s="203">
        <v>9</v>
      </c>
      <c r="L184" s="203" t="s">
        <v>474</v>
      </c>
    </row>
    <row r="185" spans="1:12">
      <c r="A185" s="203">
        <v>3</v>
      </c>
      <c r="B185" s="203">
        <v>41155345</v>
      </c>
      <c r="C185" s="203" t="s">
        <v>913</v>
      </c>
      <c r="D185" s="203" t="s">
        <v>15</v>
      </c>
      <c r="E185" s="203" t="s">
        <v>18</v>
      </c>
      <c r="F185" s="204">
        <v>0.51142900000000002</v>
      </c>
      <c r="G185" s="204">
        <v>-5.8014999999999997E-2</v>
      </c>
      <c r="H185" s="204">
        <v>7.5820000000000002E-3</v>
      </c>
      <c r="I185" s="171">
        <v>7.3799999999999999E-14</v>
      </c>
      <c r="J185" s="170">
        <v>0.232373</v>
      </c>
      <c r="K185" s="203">
        <v>9</v>
      </c>
      <c r="L185" s="203" t="s">
        <v>474</v>
      </c>
    </row>
    <row r="186" spans="1:12">
      <c r="A186" s="203">
        <v>3</v>
      </c>
      <c r="B186" s="203">
        <v>41155615</v>
      </c>
      <c r="C186" s="203" t="s">
        <v>912</v>
      </c>
      <c r="D186" s="203" t="s">
        <v>18</v>
      </c>
      <c r="E186" s="203" t="s">
        <v>20</v>
      </c>
      <c r="F186" s="204">
        <v>0.44296200000000002</v>
      </c>
      <c r="G186" s="204">
        <v>-6.0172000000000003E-2</v>
      </c>
      <c r="H186" s="204">
        <v>7.574E-3</v>
      </c>
      <c r="I186" s="171">
        <v>8.0100000000000004E-15</v>
      </c>
      <c r="J186" s="170">
        <v>0.25498799999999999</v>
      </c>
      <c r="K186" s="203">
        <v>9</v>
      </c>
      <c r="L186" s="203" t="s">
        <v>474</v>
      </c>
    </row>
    <row r="187" spans="1:12">
      <c r="A187" s="203">
        <v>3</v>
      </c>
      <c r="B187" s="203">
        <v>41157267</v>
      </c>
      <c r="C187" s="203" t="s">
        <v>911</v>
      </c>
      <c r="D187" s="203" t="s">
        <v>18</v>
      </c>
      <c r="E187" s="203" t="s">
        <v>20</v>
      </c>
      <c r="F187" s="204">
        <v>0.51099499999999998</v>
      </c>
      <c r="G187" s="204">
        <v>-5.7315999999999999E-2</v>
      </c>
      <c r="H187" s="204">
        <v>8.0239999999999999E-3</v>
      </c>
      <c r="I187" s="171">
        <v>2.8799999999999998E-12</v>
      </c>
      <c r="J187" s="170">
        <v>0.483686</v>
      </c>
      <c r="K187" s="203">
        <v>7</v>
      </c>
      <c r="L187" s="203" t="s">
        <v>692</v>
      </c>
    </row>
    <row r="188" spans="1:12">
      <c r="A188" s="203">
        <v>3</v>
      </c>
      <c r="B188" s="203">
        <v>41157575</v>
      </c>
      <c r="C188" s="203" t="s">
        <v>910</v>
      </c>
      <c r="D188" s="203" t="s">
        <v>18</v>
      </c>
      <c r="E188" s="203" t="s">
        <v>15</v>
      </c>
      <c r="F188" s="204">
        <v>0.51017000000000001</v>
      </c>
      <c r="G188" s="204">
        <v>-5.9811000000000003E-2</v>
      </c>
      <c r="H188" s="204">
        <v>7.5420000000000001E-3</v>
      </c>
      <c r="I188" s="171">
        <v>8.91E-15</v>
      </c>
      <c r="J188" s="170">
        <v>0.38938</v>
      </c>
      <c r="K188" s="203">
        <v>9</v>
      </c>
      <c r="L188" s="203" t="s">
        <v>474</v>
      </c>
    </row>
    <row r="189" spans="1:12">
      <c r="A189" s="203">
        <v>3</v>
      </c>
      <c r="B189" s="203">
        <v>41158322</v>
      </c>
      <c r="C189" s="203" t="s">
        <v>909</v>
      </c>
      <c r="D189" s="203" t="s">
        <v>14</v>
      </c>
      <c r="E189" s="203" t="s">
        <v>18</v>
      </c>
      <c r="F189" s="204">
        <v>0.51059600000000005</v>
      </c>
      <c r="G189" s="204">
        <v>-5.9651999999999997E-2</v>
      </c>
      <c r="H189" s="204">
        <v>7.5339999999999999E-3</v>
      </c>
      <c r="I189" s="171">
        <v>9.8199999999999994E-15</v>
      </c>
      <c r="J189" s="170">
        <v>0.34315099999999998</v>
      </c>
      <c r="K189" s="203">
        <v>9</v>
      </c>
      <c r="L189" s="203" t="s">
        <v>474</v>
      </c>
    </row>
    <row r="190" spans="1:12">
      <c r="A190" s="203">
        <v>3</v>
      </c>
      <c r="B190" s="203">
        <v>41159224</v>
      </c>
      <c r="C190" s="203" t="s">
        <v>908</v>
      </c>
      <c r="D190" s="203" t="s">
        <v>18</v>
      </c>
      <c r="E190" s="203" t="s">
        <v>20</v>
      </c>
      <c r="F190" s="204">
        <v>0.50992499999999996</v>
      </c>
      <c r="G190" s="204">
        <v>-5.8618999999999997E-2</v>
      </c>
      <c r="H190" s="204">
        <v>7.5620000000000001E-3</v>
      </c>
      <c r="I190" s="171">
        <v>3.4800000000000001E-14</v>
      </c>
      <c r="J190" s="170">
        <v>0.41843900000000001</v>
      </c>
      <c r="K190" s="203">
        <v>9</v>
      </c>
      <c r="L190" s="203" t="s">
        <v>474</v>
      </c>
    </row>
    <row r="191" spans="1:12">
      <c r="A191" s="203">
        <v>3</v>
      </c>
      <c r="B191" s="203">
        <v>41159226</v>
      </c>
      <c r="C191" s="203" t="s">
        <v>907</v>
      </c>
      <c r="D191" s="203" t="s">
        <v>14</v>
      </c>
      <c r="E191" s="203" t="s">
        <v>15</v>
      </c>
      <c r="F191" s="204">
        <v>0.50996900000000001</v>
      </c>
      <c r="G191" s="204">
        <v>-5.8616000000000001E-2</v>
      </c>
      <c r="H191" s="204">
        <v>7.5630000000000003E-3</v>
      </c>
      <c r="I191" s="171">
        <v>3.5199999999999998E-14</v>
      </c>
      <c r="J191" s="170">
        <v>0.41616900000000001</v>
      </c>
      <c r="K191" s="203">
        <v>9</v>
      </c>
      <c r="L191" s="203" t="s">
        <v>474</v>
      </c>
    </row>
    <row r="192" spans="1:12">
      <c r="A192" s="203">
        <v>3</v>
      </c>
      <c r="B192" s="203">
        <v>41160573</v>
      </c>
      <c r="C192" s="203" t="s">
        <v>906</v>
      </c>
      <c r="D192" s="203" t="s">
        <v>14</v>
      </c>
      <c r="E192" s="203" t="s">
        <v>15</v>
      </c>
      <c r="F192" s="204">
        <v>0.51267499999999999</v>
      </c>
      <c r="G192" s="204">
        <v>-6.0395999999999998E-2</v>
      </c>
      <c r="H192" s="204">
        <v>7.5659999999999998E-3</v>
      </c>
      <c r="I192" s="171">
        <v>5.9400000000000003E-15</v>
      </c>
      <c r="J192" s="170">
        <v>0.366068</v>
      </c>
      <c r="K192" s="203">
        <v>9</v>
      </c>
      <c r="L192" s="203" t="s">
        <v>474</v>
      </c>
    </row>
    <row r="193" spans="1:12">
      <c r="A193" s="203">
        <v>3</v>
      </c>
      <c r="B193" s="203">
        <v>41161343</v>
      </c>
      <c r="C193" s="203" t="s">
        <v>905</v>
      </c>
      <c r="D193" s="203" t="s">
        <v>15</v>
      </c>
      <c r="E193" s="203" t="s">
        <v>14</v>
      </c>
      <c r="F193" s="204">
        <v>0.51050399999999996</v>
      </c>
      <c r="G193" s="204">
        <v>-5.9416999999999998E-2</v>
      </c>
      <c r="H193" s="204">
        <v>7.5209999999999999E-3</v>
      </c>
      <c r="I193" s="171">
        <v>1.1200000000000001E-14</v>
      </c>
      <c r="J193" s="170">
        <v>0.36253299999999999</v>
      </c>
      <c r="K193" s="203">
        <v>9</v>
      </c>
      <c r="L193" s="203" t="s">
        <v>474</v>
      </c>
    </row>
    <row r="194" spans="1:12">
      <c r="A194" s="203">
        <v>3</v>
      </c>
      <c r="B194" s="203">
        <v>41161576</v>
      </c>
      <c r="C194" s="203" t="s">
        <v>904</v>
      </c>
      <c r="D194" s="203" t="s">
        <v>20</v>
      </c>
      <c r="E194" s="203" t="s">
        <v>18</v>
      </c>
      <c r="F194" s="204">
        <v>0.51032100000000002</v>
      </c>
      <c r="G194" s="204">
        <v>-5.9056999999999998E-2</v>
      </c>
      <c r="H194" s="204">
        <v>7.5199999999999998E-3</v>
      </c>
      <c r="I194" s="171">
        <v>1.6099999999999999E-14</v>
      </c>
      <c r="J194" s="170">
        <v>0.349605</v>
      </c>
      <c r="K194" s="203">
        <v>9</v>
      </c>
      <c r="L194" s="203" t="s">
        <v>474</v>
      </c>
    </row>
    <row r="195" spans="1:12">
      <c r="A195" s="203">
        <v>3</v>
      </c>
      <c r="B195" s="203">
        <v>41162974</v>
      </c>
      <c r="C195" s="203" t="s">
        <v>903</v>
      </c>
      <c r="D195" s="203" t="s">
        <v>20</v>
      </c>
      <c r="E195" s="203" t="s">
        <v>18</v>
      </c>
      <c r="F195" s="204">
        <v>0.51049999999999995</v>
      </c>
      <c r="G195" s="204">
        <v>-5.8562999999999997E-2</v>
      </c>
      <c r="H195" s="204">
        <v>7.5180000000000004E-3</v>
      </c>
      <c r="I195" s="171">
        <v>2.6200000000000001E-14</v>
      </c>
      <c r="J195" s="170">
        <v>0.329403</v>
      </c>
      <c r="K195" s="203">
        <v>9</v>
      </c>
      <c r="L195" s="203" t="s">
        <v>474</v>
      </c>
    </row>
    <row r="196" spans="1:12">
      <c r="A196" s="203">
        <v>3</v>
      </c>
      <c r="B196" s="203">
        <v>41164756</v>
      </c>
      <c r="C196" s="203" t="s">
        <v>902</v>
      </c>
      <c r="D196" s="203" t="s">
        <v>18</v>
      </c>
      <c r="E196" s="203" t="s">
        <v>20</v>
      </c>
      <c r="F196" s="204">
        <v>0.51123700000000005</v>
      </c>
      <c r="G196" s="204">
        <v>-5.9204E-2</v>
      </c>
      <c r="H196" s="204">
        <v>7.5269999999999998E-3</v>
      </c>
      <c r="I196" s="171">
        <v>1.47E-14</v>
      </c>
      <c r="J196" s="170">
        <v>0.41724899999999998</v>
      </c>
      <c r="K196" s="203">
        <v>9</v>
      </c>
      <c r="L196" s="203" t="s">
        <v>474</v>
      </c>
    </row>
    <row r="197" spans="1:12">
      <c r="A197" s="203">
        <v>3</v>
      </c>
      <c r="B197" s="203">
        <v>41164908</v>
      </c>
      <c r="C197" s="203" t="s">
        <v>901</v>
      </c>
      <c r="D197" s="203" t="s">
        <v>15</v>
      </c>
      <c r="E197" s="203" t="s">
        <v>14</v>
      </c>
      <c r="F197" s="204">
        <v>0.51085100000000006</v>
      </c>
      <c r="G197" s="204">
        <v>-5.7858E-2</v>
      </c>
      <c r="H197" s="204">
        <v>7.5269999999999998E-3</v>
      </c>
      <c r="I197" s="171">
        <v>5.6700000000000001E-14</v>
      </c>
      <c r="J197" s="170">
        <v>0.32664399999999999</v>
      </c>
      <c r="K197" s="203">
        <v>9</v>
      </c>
      <c r="L197" s="203" t="s">
        <v>474</v>
      </c>
    </row>
    <row r="198" spans="1:12">
      <c r="A198" s="203">
        <v>3</v>
      </c>
      <c r="B198" s="203">
        <v>41165616</v>
      </c>
      <c r="C198" s="203" t="s">
        <v>900</v>
      </c>
      <c r="D198" s="203" t="s">
        <v>18</v>
      </c>
      <c r="E198" s="203" t="s">
        <v>20</v>
      </c>
      <c r="F198" s="204">
        <v>0.51148199999999999</v>
      </c>
      <c r="G198" s="204">
        <v>-5.8087E-2</v>
      </c>
      <c r="H198" s="204">
        <v>7.5339999999999999E-3</v>
      </c>
      <c r="I198" s="171">
        <v>4.76E-14</v>
      </c>
      <c r="J198" s="170">
        <v>0.43040699999999998</v>
      </c>
      <c r="K198" s="203">
        <v>9</v>
      </c>
      <c r="L198" s="203" t="s">
        <v>474</v>
      </c>
    </row>
    <row r="199" spans="1:12">
      <c r="A199" s="203">
        <v>3</v>
      </c>
      <c r="B199" s="203">
        <v>41166131</v>
      </c>
      <c r="C199" s="203" t="s">
        <v>899</v>
      </c>
      <c r="D199" s="203" t="s">
        <v>18</v>
      </c>
      <c r="E199" s="203" t="s">
        <v>20</v>
      </c>
      <c r="F199" s="204">
        <v>0.51034599999999997</v>
      </c>
      <c r="G199" s="204">
        <v>-5.8747000000000001E-2</v>
      </c>
      <c r="H199" s="204">
        <v>7.5240000000000003E-3</v>
      </c>
      <c r="I199" s="171">
        <v>2.2800000000000001E-14</v>
      </c>
      <c r="J199" s="170">
        <v>0.319747</v>
      </c>
      <c r="K199" s="203">
        <v>9</v>
      </c>
      <c r="L199" s="203" t="s">
        <v>474</v>
      </c>
    </row>
    <row r="200" spans="1:12">
      <c r="A200" s="203">
        <v>3</v>
      </c>
      <c r="B200" s="203">
        <v>41166291</v>
      </c>
      <c r="C200" s="203" t="s">
        <v>898</v>
      </c>
      <c r="D200" s="203" t="s">
        <v>14</v>
      </c>
      <c r="E200" s="203" t="s">
        <v>15</v>
      </c>
      <c r="F200" s="204">
        <v>0.51063800000000004</v>
      </c>
      <c r="G200" s="204">
        <v>-5.9086E-2</v>
      </c>
      <c r="H200" s="204">
        <v>7.5209999999999999E-3</v>
      </c>
      <c r="I200" s="171">
        <v>1.58E-14</v>
      </c>
      <c r="J200" s="170">
        <v>0.32094299999999998</v>
      </c>
      <c r="K200" s="203">
        <v>9</v>
      </c>
      <c r="L200" s="203" t="s">
        <v>474</v>
      </c>
    </row>
    <row r="201" spans="1:12">
      <c r="A201" s="203">
        <v>3</v>
      </c>
      <c r="B201" s="203">
        <v>41167353</v>
      </c>
      <c r="C201" s="203" t="s">
        <v>897</v>
      </c>
      <c r="D201" s="203" t="s">
        <v>15</v>
      </c>
      <c r="E201" s="203" t="s">
        <v>18</v>
      </c>
      <c r="F201" s="204">
        <v>0.51075800000000005</v>
      </c>
      <c r="G201" s="204">
        <v>-5.8685000000000001E-2</v>
      </c>
      <c r="H201" s="204">
        <v>7.5189999999999996E-3</v>
      </c>
      <c r="I201" s="171">
        <v>2.3299999999999999E-14</v>
      </c>
      <c r="J201" s="170">
        <v>0.40989300000000001</v>
      </c>
      <c r="K201" s="203">
        <v>9</v>
      </c>
      <c r="L201" s="203" t="s">
        <v>474</v>
      </c>
    </row>
    <row r="202" spans="1:12">
      <c r="A202" s="203">
        <v>3</v>
      </c>
      <c r="B202" s="203">
        <v>41168084</v>
      </c>
      <c r="C202" s="203" t="s">
        <v>896</v>
      </c>
      <c r="D202" s="203" t="s">
        <v>15</v>
      </c>
      <c r="E202" s="203" t="s">
        <v>14</v>
      </c>
      <c r="F202" s="204">
        <v>0.51100199999999996</v>
      </c>
      <c r="G202" s="204">
        <v>-5.9332999999999997E-2</v>
      </c>
      <c r="H202" s="204">
        <v>7.515E-3</v>
      </c>
      <c r="I202" s="171">
        <v>1.17E-14</v>
      </c>
      <c r="J202" s="170">
        <v>0.36991800000000002</v>
      </c>
      <c r="K202" s="203">
        <v>9</v>
      </c>
      <c r="L202" s="203" t="s">
        <v>474</v>
      </c>
    </row>
    <row r="203" spans="1:12">
      <c r="A203" s="203">
        <v>3</v>
      </c>
      <c r="B203" s="203">
        <v>41168253</v>
      </c>
      <c r="C203" s="203" t="s">
        <v>895</v>
      </c>
      <c r="D203" s="203" t="s">
        <v>20</v>
      </c>
      <c r="E203" s="203" t="s">
        <v>18</v>
      </c>
      <c r="F203" s="204">
        <v>0.44960099999999997</v>
      </c>
      <c r="G203" s="204">
        <v>-5.9020999999999997E-2</v>
      </c>
      <c r="H203" s="204">
        <v>7.5189999999999996E-3</v>
      </c>
      <c r="I203" s="171">
        <v>1.66E-14</v>
      </c>
      <c r="J203" s="170">
        <v>0.41187699999999999</v>
      </c>
      <c r="K203" s="203">
        <v>9</v>
      </c>
      <c r="L203" s="203" t="s">
        <v>474</v>
      </c>
    </row>
    <row r="204" spans="1:12">
      <c r="A204" s="203">
        <v>3</v>
      </c>
      <c r="B204" s="203">
        <v>41168607</v>
      </c>
      <c r="C204" s="203" t="s">
        <v>894</v>
      </c>
      <c r="D204" s="203" t="s">
        <v>18</v>
      </c>
      <c r="E204" s="203" t="s">
        <v>15</v>
      </c>
      <c r="F204" s="204">
        <v>0.51105500000000004</v>
      </c>
      <c r="G204" s="204">
        <v>-5.8942000000000001E-2</v>
      </c>
      <c r="H204" s="204">
        <v>7.5189999999999996E-3</v>
      </c>
      <c r="I204" s="171">
        <v>1.7900000000000001E-14</v>
      </c>
      <c r="J204" s="170">
        <v>0.40654200000000001</v>
      </c>
      <c r="K204" s="203">
        <v>9</v>
      </c>
      <c r="L204" s="203" t="s">
        <v>474</v>
      </c>
    </row>
    <row r="205" spans="1:12">
      <c r="A205" s="203">
        <v>3</v>
      </c>
      <c r="B205" s="203">
        <v>41168852</v>
      </c>
      <c r="C205" s="203" t="s">
        <v>893</v>
      </c>
      <c r="D205" s="203" t="s">
        <v>15</v>
      </c>
      <c r="E205" s="203" t="s">
        <v>18</v>
      </c>
      <c r="F205" s="204">
        <v>0.44940099999999999</v>
      </c>
      <c r="G205" s="204">
        <v>-5.9278999999999998E-2</v>
      </c>
      <c r="H205" s="204">
        <v>7.5230000000000002E-3</v>
      </c>
      <c r="I205" s="171">
        <v>1.3100000000000001E-14</v>
      </c>
      <c r="J205" s="170">
        <v>0.39304899999999998</v>
      </c>
      <c r="K205" s="203">
        <v>9</v>
      </c>
      <c r="L205" s="203" t="s">
        <v>474</v>
      </c>
    </row>
    <row r="206" spans="1:12">
      <c r="A206" s="203">
        <v>3</v>
      </c>
      <c r="B206" s="203">
        <v>41168955</v>
      </c>
      <c r="C206" s="203" t="s">
        <v>892</v>
      </c>
      <c r="D206" s="203" t="s">
        <v>20</v>
      </c>
      <c r="E206" s="203" t="s">
        <v>15</v>
      </c>
      <c r="F206" s="204">
        <v>0.51092400000000004</v>
      </c>
      <c r="G206" s="204">
        <v>-5.9596000000000003E-2</v>
      </c>
      <c r="H206" s="204">
        <v>7.5129999999999997E-3</v>
      </c>
      <c r="I206" s="171">
        <v>8.7799999999999999E-15</v>
      </c>
      <c r="J206" s="170">
        <v>0.365261</v>
      </c>
      <c r="K206" s="203">
        <v>9</v>
      </c>
      <c r="L206" s="203" t="s">
        <v>474</v>
      </c>
    </row>
    <row r="207" spans="1:12">
      <c r="A207" s="203">
        <v>3</v>
      </c>
      <c r="B207" s="203">
        <v>41171177</v>
      </c>
      <c r="C207" s="203" t="s">
        <v>891</v>
      </c>
      <c r="D207" s="203" t="s">
        <v>14</v>
      </c>
      <c r="E207" s="203" t="s">
        <v>20</v>
      </c>
      <c r="F207" s="204">
        <v>0.51049299999999997</v>
      </c>
      <c r="G207" s="204">
        <v>-5.747E-2</v>
      </c>
      <c r="H207" s="204">
        <v>7.528E-3</v>
      </c>
      <c r="I207" s="171">
        <v>8.4199999999999997E-14</v>
      </c>
      <c r="J207" s="170">
        <v>0.27326099999999998</v>
      </c>
      <c r="K207" s="203">
        <v>9</v>
      </c>
      <c r="L207" s="203" t="s">
        <v>474</v>
      </c>
    </row>
    <row r="208" spans="1:12">
      <c r="A208" s="203">
        <v>3</v>
      </c>
      <c r="B208" s="203">
        <v>41171319</v>
      </c>
      <c r="C208" s="203" t="s">
        <v>890</v>
      </c>
      <c r="D208" s="203" t="s">
        <v>18</v>
      </c>
      <c r="E208" s="203" t="s">
        <v>14</v>
      </c>
      <c r="F208" s="204">
        <v>0.51571400000000001</v>
      </c>
      <c r="G208" s="204">
        <v>-4.9194000000000002E-2</v>
      </c>
      <c r="H208" s="204">
        <v>8.3009999999999994E-3</v>
      </c>
      <c r="I208" s="171">
        <v>6.8699999999999996E-9</v>
      </c>
      <c r="J208" s="170">
        <v>0.63137900000000002</v>
      </c>
      <c r="K208" s="203">
        <v>7</v>
      </c>
      <c r="L208" s="203" t="s">
        <v>889</v>
      </c>
    </row>
    <row r="209" spans="1:12">
      <c r="A209" s="203">
        <v>3</v>
      </c>
      <c r="B209" s="203">
        <v>41171323</v>
      </c>
      <c r="C209" s="203" t="s">
        <v>888</v>
      </c>
      <c r="D209" s="203" t="s">
        <v>18</v>
      </c>
      <c r="E209" s="203" t="s">
        <v>14</v>
      </c>
      <c r="F209" s="204">
        <v>0.33414500000000003</v>
      </c>
      <c r="G209" s="204">
        <v>-4.7528000000000001E-2</v>
      </c>
      <c r="H209" s="204">
        <v>8.1320000000000003E-3</v>
      </c>
      <c r="I209" s="171">
        <v>1.0999999999999999E-8</v>
      </c>
      <c r="J209" s="170">
        <v>0.45289699999999999</v>
      </c>
      <c r="K209" s="203">
        <v>9</v>
      </c>
      <c r="L209" s="203" t="s">
        <v>880</v>
      </c>
    </row>
    <row r="210" spans="1:12">
      <c r="A210" s="203">
        <v>3</v>
      </c>
      <c r="B210" s="203">
        <v>41174299</v>
      </c>
      <c r="C210" s="203" t="s">
        <v>887</v>
      </c>
      <c r="D210" s="203" t="s">
        <v>14</v>
      </c>
      <c r="E210" s="203" t="s">
        <v>15</v>
      </c>
      <c r="F210" s="204">
        <v>0.44665300000000002</v>
      </c>
      <c r="G210" s="204">
        <v>-5.6874000000000001E-2</v>
      </c>
      <c r="H210" s="204">
        <v>7.5339999999999999E-3</v>
      </c>
      <c r="I210" s="171">
        <v>1.5700000000000001E-13</v>
      </c>
      <c r="J210" s="170">
        <v>0.35812899999999998</v>
      </c>
      <c r="K210" s="203">
        <v>9</v>
      </c>
      <c r="L210" s="203" t="s">
        <v>474</v>
      </c>
    </row>
    <row r="211" spans="1:12">
      <c r="A211" s="203">
        <v>3</v>
      </c>
      <c r="B211" s="203">
        <v>41175092</v>
      </c>
      <c r="C211" s="203" t="s">
        <v>886</v>
      </c>
      <c r="D211" s="203" t="s">
        <v>18</v>
      </c>
      <c r="E211" s="203" t="s">
        <v>15</v>
      </c>
      <c r="F211" s="204">
        <v>0.447849</v>
      </c>
      <c r="G211" s="204">
        <v>-5.6432000000000003E-2</v>
      </c>
      <c r="H211" s="204">
        <v>7.5329999999999998E-3</v>
      </c>
      <c r="I211" s="171">
        <v>2.3899999999999999E-13</v>
      </c>
      <c r="J211" s="170">
        <v>0.377411</v>
      </c>
      <c r="K211" s="203">
        <v>9</v>
      </c>
      <c r="L211" s="203" t="s">
        <v>880</v>
      </c>
    </row>
    <row r="212" spans="1:12">
      <c r="A212" s="203">
        <v>3</v>
      </c>
      <c r="B212" s="203">
        <v>41175322</v>
      </c>
      <c r="C212" s="203" t="s">
        <v>885</v>
      </c>
      <c r="D212" s="203" t="s">
        <v>20</v>
      </c>
      <c r="E212" s="203" t="s">
        <v>14</v>
      </c>
      <c r="F212" s="204">
        <v>0.51009599999999999</v>
      </c>
      <c r="G212" s="204">
        <v>-5.7255E-2</v>
      </c>
      <c r="H212" s="204">
        <v>7.5259999999999997E-3</v>
      </c>
      <c r="I212" s="171">
        <v>1.0199999999999999E-13</v>
      </c>
      <c r="J212" s="170">
        <v>0.27880300000000002</v>
      </c>
      <c r="K212" s="203">
        <v>9</v>
      </c>
      <c r="L212" s="203" t="s">
        <v>474</v>
      </c>
    </row>
    <row r="213" spans="1:12">
      <c r="A213" s="203">
        <v>3</v>
      </c>
      <c r="B213" s="203">
        <v>41177604</v>
      </c>
      <c r="C213" s="203" t="s">
        <v>884</v>
      </c>
      <c r="D213" s="203" t="s">
        <v>18</v>
      </c>
      <c r="E213" s="203" t="s">
        <v>20</v>
      </c>
      <c r="F213" s="204">
        <v>0.44696900000000001</v>
      </c>
      <c r="G213" s="204">
        <v>-5.6772999999999997E-2</v>
      </c>
      <c r="H213" s="204">
        <v>7.5339999999999999E-3</v>
      </c>
      <c r="I213" s="171">
        <v>1.7299999999999999E-13</v>
      </c>
      <c r="J213" s="170">
        <v>0.348414</v>
      </c>
      <c r="K213" s="203">
        <v>9</v>
      </c>
      <c r="L213" s="203" t="s">
        <v>474</v>
      </c>
    </row>
    <row r="214" spans="1:12">
      <c r="A214" s="203">
        <v>3</v>
      </c>
      <c r="B214" s="203">
        <v>41179628</v>
      </c>
      <c r="C214" s="203" t="s">
        <v>883</v>
      </c>
      <c r="D214" s="203" t="s">
        <v>15</v>
      </c>
      <c r="E214" s="203" t="s">
        <v>20</v>
      </c>
      <c r="F214" s="204">
        <v>0.447766</v>
      </c>
      <c r="G214" s="204">
        <v>-5.6923000000000001E-2</v>
      </c>
      <c r="H214" s="204">
        <v>7.5579999999999996E-3</v>
      </c>
      <c r="I214" s="171">
        <v>1.7899999999999999E-13</v>
      </c>
      <c r="J214" s="170">
        <v>0.33843299999999998</v>
      </c>
      <c r="K214" s="203">
        <v>9</v>
      </c>
      <c r="L214" s="203" t="s">
        <v>474</v>
      </c>
    </row>
    <row r="215" spans="1:12">
      <c r="A215" s="203">
        <v>3</v>
      </c>
      <c r="B215" s="203">
        <v>41180345</v>
      </c>
      <c r="C215" s="203" t="s">
        <v>882</v>
      </c>
      <c r="D215" s="203" t="s">
        <v>14</v>
      </c>
      <c r="E215" s="203" t="s">
        <v>15</v>
      </c>
      <c r="F215" s="204">
        <v>0.51075000000000004</v>
      </c>
      <c r="G215" s="204">
        <v>-5.5590000000000001E-2</v>
      </c>
      <c r="H215" s="204">
        <v>7.5729999999999999E-3</v>
      </c>
      <c r="I215" s="171">
        <v>7.11E-13</v>
      </c>
      <c r="J215" s="170">
        <v>0.28354400000000002</v>
      </c>
      <c r="K215" s="203">
        <v>9</v>
      </c>
      <c r="L215" s="203" t="s">
        <v>474</v>
      </c>
    </row>
    <row r="216" spans="1:12">
      <c r="A216" s="203">
        <v>3</v>
      </c>
      <c r="B216" s="203">
        <v>41181612</v>
      </c>
      <c r="C216" s="203" t="s">
        <v>881</v>
      </c>
      <c r="D216" s="203" t="s">
        <v>15</v>
      </c>
      <c r="E216" s="203" t="s">
        <v>14</v>
      </c>
      <c r="F216" s="204">
        <v>0.45552799999999999</v>
      </c>
      <c r="G216" s="204">
        <v>-5.1057999999999999E-2</v>
      </c>
      <c r="H216" s="204">
        <v>7.5859999999999999E-3</v>
      </c>
      <c r="I216" s="171">
        <v>4.6699999999999998E-11</v>
      </c>
      <c r="J216" s="170">
        <v>0.296682</v>
      </c>
      <c r="K216" s="203">
        <v>9</v>
      </c>
      <c r="L216" s="203" t="s">
        <v>880</v>
      </c>
    </row>
    <row r="217" spans="1:12">
      <c r="A217" s="203">
        <v>5</v>
      </c>
      <c r="B217" s="203">
        <v>88269849</v>
      </c>
      <c r="C217" s="203" t="s">
        <v>879</v>
      </c>
      <c r="D217" s="203" t="s">
        <v>15</v>
      </c>
      <c r="E217" s="203" t="s">
        <v>14</v>
      </c>
      <c r="F217" s="204">
        <v>0.50557200000000002</v>
      </c>
      <c r="G217" s="204">
        <v>-4.4671000000000002E-2</v>
      </c>
      <c r="H217" s="204">
        <v>7.5129999999999997E-3</v>
      </c>
      <c r="I217" s="171">
        <v>6.1200000000000004E-9</v>
      </c>
      <c r="J217" s="170">
        <v>0.450349</v>
      </c>
      <c r="K217" s="203">
        <v>9</v>
      </c>
      <c r="L217" s="203" t="s">
        <v>474</v>
      </c>
    </row>
    <row r="218" spans="1:12">
      <c r="A218" s="203">
        <v>5</v>
      </c>
      <c r="B218" s="203">
        <v>88269979</v>
      </c>
      <c r="C218" s="203" t="s">
        <v>878</v>
      </c>
      <c r="D218" s="203" t="s">
        <v>18</v>
      </c>
      <c r="E218" s="203" t="s">
        <v>20</v>
      </c>
      <c r="F218" s="204">
        <v>0.50556500000000004</v>
      </c>
      <c r="G218" s="204">
        <v>-4.4677000000000001E-2</v>
      </c>
      <c r="H218" s="204">
        <v>7.5129999999999997E-3</v>
      </c>
      <c r="I218" s="171">
        <v>6.1E-9</v>
      </c>
      <c r="J218" s="170">
        <v>0.44040600000000002</v>
      </c>
      <c r="K218" s="203">
        <v>9</v>
      </c>
      <c r="L218" s="203" t="s">
        <v>474</v>
      </c>
    </row>
    <row r="219" spans="1:12">
      <c r="A219" s="203">
        <v>5</v>
      </c>
      <c r="B219" s="203">
        <v>88270057</v>
      </c>
      <c r="C219" s="203" t="s">
        <v>877</v>
      </c>
      <c r="D219" s="203" t="s">
        <v>18</v>
      </c>
      <c r="E219" s="203" t="s">
        <v>15</v>
      </c>
      <c r="F219" s="204">
        <v>0.50545600000000002</v>
      </c>
      <c r="G219" s="204">
        <v>-4.4894999999999997E-2</v>
      </c>
      <c r="H219" s="204">
        <v>7.5119999999999996E-3</v>
      </c>
      <c r="I219" s="171">
        <v>5.1199999999999997E-9</v>
      </c>
      <c r="J219" s="170">
        <v>0.46354000000000001</v>
      </c>
      <c r="K219" s="203">
        <v>9</v>
      </c>
      <c r="L219" s="203" t="s">
        <v>474</v>
      </c>
    </row>
    <row r="220" spans="1:12">
      <c r="A220" s="203">
        <v>5</v>
      </c>
      <c r="B220" s="203">
        <v>88273653</v>
      </c>
      <c r="C220" s="203" t="s">
        <v>876</v>
      </c>
      <c r="D220" s="203" t="s">
        <v>14</v>
      </c>
      <c r="E220" s="203" t="s">
        <v>20</v>
      </c>
      <c r="F220" s="204">
        <v>0.373303</v>
      </c>
      <c r="G220" s="204">
        <v>-6.2132E-2</v>
      </c>
      <c r="H220" s="204">
        <v>7.7079999999999996E-3</v>
      </c>
      <c r="I220" s="171">
        <v>3.25E-15</v>
      </c>
      <c r="J220" s="170">
        <v>0.52809700000000004</v>
      </c>
      <c r="K220" s="203">
        <v>9</v>
      </c>
      <c r="L220" s="203" t="s">
        <v>474</v>
      </c>
    </row>
    <row r="221" spans="1:12">
      <c r="A221" s="203">
        <v>5</v>
      </c>
      <c r="B221" s="203">
        <v>88277945</v>
      </c>
      <c r="C221" s="203" t="s">
        <v>875</v>
      </c>
      <c r="D221" s="203" t="s">
        <v>18</v>
      </c>
      <c r="E221" s="203" t="s">
        <v>20</v>
      </c>
      <c r="F221" s="204">
        <v>0.37314900000000001</v>
      </c>
      <c r="G221" s="204">
        <v>-6.2094999999999997E-2</v>
      </c>
      <c r="H221" s="204">
        <v>7.705E-3</v>
      </c>
      <c r="I221" s="171">
        <v>3.28E-15</v>
      </c>
      <c r="J221" s="170">
        <v>0.52221499999999998</v>
      </c>
      <c r="K221" s="203">
        <v>9</v>
      </c>
      <c r="L221" s="203" t="s">
        <v>474</v>
      </c>
    </row>
    <row r="222" spans="1:12">
      <c r="A222" s="203">
        <v>5</v>
      </c>
      <c r="B222" s="203">
        <v>88278293</v>
      </c>
      <c r="C222" s="203" t="s">
        <v>874</v>
      </c>
      <c r="D222" s="203" t="s">
        <v>15</v>
      </c>
      <c r="E222" s="203" t="s">
        <v>20</v>
      </c>
      <c r="F222" s="204">
        <v>0.37337100000000001</v>
      </c>
      <c r="G222" s="204">
        <v>-6.2053999999999998E-2</v>
      </c>
      <c r="H222" s="204">
        <v>7.7039999999999999E-3</v>
      </c>
      <c r="I222" s="171">
        <v>3.3899999999999999E-15</v>
      </c>
      <c r="J222" s="170">
        <v>0.522725</v>
      </c>
      <c r="K222" s="203">
        <v>9</v>
      </c>
      <c r="L222" s="203" t="s">
        <v>474</v>
      </c>
    </row>
    <row r="223" spans="1:12">
      <c r="A223" s="203">
        <v>5</v>
      </c>
      <c r="B223" s="203">
        <v>88280425</v>
      </c>
      <c r="C223" s="203" t="s">
        <v>873</v>
      </c>
      <c r="D223" s="203" t="s">
        <v>18</v>
      </c>
      <c r="E223" s="203" t="s">
        <v>20</v>
      </c>
      <c r="F223" s="204">
        <v>0.37337700000000001</v>
      </c>
      <c r="G223" s="204">
        <v>-6.1897000000000001E-2</v>
      </c>
      <c r="H223" s="204">
        <v>7.705E-3</v>
      </c>
      <c r="I223" s="171">
        <v>4.0199999999999998E-15</v>
      </c>
      <c r="J223" s="170">
        <v>0.51636300000000002</v>
      </c>
      <c r="K223" s="203">
        <v>9</v>
      </c>
      <c r="L223" s="203" t="s">
        <v>474</v>
      </c>
    </row>
    <row r="224" spans="1:12">
      <c r="A224" s="203">
        <v>5</v>
      </c>
      <c r="B224" s="203">
        <v>88280965</v>
      </c>
      <c r="C224" s="203" t="s">
        <v>872</v>
      </c>
      <c r="D224" s="203" t="s">
        <v>18</v>
      </c>
      <c r="E224" s="203" t="s">
        <v>14</v>
      </c>
      <c r="F224" s="204">
        <v>0.37352800000000003</v>
      </c>
      <c r="G224" s="204">
        <v>-6.2149000000000003E-2</v>
      </c>
      <c r="H224" s="204">
        <v>7.7019999999999996E-3</v>
      </c>
      <c r="I224" s="171">
        <v>3.0400000000000001E-15</v>
      </c>
      <c r="J224" s="170">
        <v>0.52168700000000001</v>
      </c>
      <c r="K224" s="203">
        <v>9</v>
      </c>
      <c r="L224" s="203" t="s">
        <v>474</v>
      </c>
    </row>
    <row r="225" spans="1:12">
      <c r="A225" s="203">
        <v>5</v>
      </c>
      <c r="B225" s="203">
        <v>88282226</v>
      </c>
      <c r="C225" s="203" t="s">
        <v>871</v>
      </c>
      <c r="D225" s="203" t="s">
        <v>18</v>
      </c>
      <c r="E225" s="203" t="s">
        <v>20</v>
      </c>
      <c r="F225" s="204">
        <v>0.37341999999999997</v>
      </c>
      <c r="G225" s="204">
        <v>-6.1933000000000002E-2</v>
      </c>
      <c r="H225" s="204">
        <v>7.7029999999999998E-3</v>
      </c>
      <c r="I225" s="171">
        <v>3.8000000000000002E-15</v>
      </c>
      <c r="J225" s="170">
        <v>0.51293500000000003</v>
      </c>
      <c r="K225" s="203">
        <v>9</v>
      </c>
      <c r="L225" s="203" t="s">
        <v>474</v>
      </c>
    </row>
    <row r="226" spans="1:12">
      <c r="A226" s="203">
        <v>5</v>
      </c>
      <c r="B226" s="203">
        <v>88282553</v>
      </c>
      <c r="C226" s="203" t="s">
        <v>870</v>
      </c>
      <c r="D226" s="203" t="s">
        <v>18</v>
      </c>
      <c r="E226" s="203" t="s">
        <v>20</v>
      </c>
      <c r="F226" s="204">
        <v>0.37319000000000002</v>
      </c>
      <c r="G226" s="204">
        <v>-6.1830000000000003E-2</v>
      </c>
      <c r="H226" s="204">
        <v>7.7089999999999997E-3</v>
      </c>
      <c r="I226" s="171">
        <v>4.4299999999999998E-15</v>
      </c>
      <c r="J226" s="170">
        <v>0.48409000000000002</v>
      </c>
      <c r="K226" s="203">
        <v>9</v>
      </c>
      <c r="L226" s="203" t="s">
        <v>474</v>
      </c>
    </row>
    <row r="227" spans="1:12">
      <c r="A227" s="203">
        <v>5</v>
      </c>
      <c r="B227" s="203">
        <v>88284185</v>
      </c>
      <c r="C227" s="203" t="s">
        <v>869</v>
      </c>
      <c r="D227" s="203" t="s">
        <v>20</v>
      </c>
      <c r="E227" s="203" t="s">
        <v>18</v>
      </c>
      <c r="F227" s="204">
        <v>0.37364000000000003</v>
      </c>
      <c r="G227" s="204">
        <v>-6.2068999999999999E-2</v>
      </c>
      <c r="H227" s="204">
        <v>7.7000000000000002E-3</v>
      </c>
      <c r="I227" s="171">
        <v>3.23E-15</v>
      </c>
      <c r="J227" s="170">
        <v>0.48455999999999999</v>
      </c>
      <c r="K227" s="203">
        <v>9</v>
      </c>
      <c r="L227" s="203" t="s">
        <v>474</v>
      </c>
    </row>
    <row r="228" spans="1:12">
      <c r="A228" s="203">
        <v>5</v>
      </c>
      <c r="B228" s="203">
        <v>88286591</v>
      </c>
      <c r="C228" s="203" t="s">
        <v>868</v>
      </c>
      <c r="D228" s="203" t="s">
        <v>14</v>
      </c>
      <c r="E228" s="203" t="s">
        <v>18</v>
      </c>
      <c r="F228" s="204">
        <v>0.37135299999999999</v>
      </c>
      <c r="G228" s="204">
        <v>-5.8049000000000003E-2</v>
      </c>
      <c r="H228" s="204">
        <v>8.2260000000000007E-3</v>
      </c>
      <c r="I228" s="171">
        <v>5.22E-12</v>
      </c>
      <c r="J228" s="170">
        <v>0.51861299999999999</v>
      </c>
      <c r="K228" s="203">
        <v>7</v>
      </c>
      <c r="L228" s="203" t="s">
        <v>692</v>
      </c>
    </row>
    <row r="229" spans="1:12">
      <c r="A229" s="203">
        <v>5</v>
      </c>
      <c r="B229" s="203">
        <v>88288254</v>
      </c>
      <c r="C229" s="203" t="s">
        <v>867</v>
      </c>
      <c r="D229" s="203" t="s">
        <v>15</v>
      </c>
      <c r="E229" s="203" t="s">
        <v>20</v>
      </c>
      <c r="F229" s="204">
        <v>0.37283699999999997</v>
      </c>
      <c r="G229" s="204">
        <v>-6.1409999999999999E-2</v>
      </c>
      <c r="H229" s="204">
        <v>7.7089999999999997E-3</v>
      </c>
      <c r="I229" s="171">
        <v>6.77E-15</v>
      </c>
      <c r="J229" s="170">
        <v>0.46572799999999998</v>
      </c>
      <c r="K229" s="203">
        <v>9</v>
      </c>
      <c r="L229" s="203" t="s">
        <v>474</v>
      </c>
    </row>
    <row r="230" spans="1:12">
      <c r="A230" s="203">
        <v>5</v>
      </c>
      <c r="B230" s="203">
        <v>88288256</v>
      </c>
      <c r="C230" s="203" t="s">
        <v>866</v>
      </c>
      <c r="D230" s="203" t="s">
        <v>20</v>
      </c>
      <c r="E230" s="203" t="s">
        <v>18</v>
      </c>
      <c r="F230" s="204">
        <v>0.37296099999999999</v>
      </c>
      <c r="G230" s="204">
        <v>-6.2030000000000002E-2</v>
      </c>
      <c r="H230" s="204">
        <v>7.7070000000000003E-3</v>
      </c>
      <c r="I230" s="171">
        <v>3.5600000000000003E-15</v>
      </c>
      <c r="J230" s="170">
        <v>0.53993800000000003</v>
      </c>
      <c r="K230" s="203">
        <v>9</v>
      </c>
      <c r="L230" s="203" t="s">
        <v>474</v>
      </c>
    </row>
    <row r="231" spans="1:12">
      <c r="A231" s="203">
        <v>5</v>
      </c>
      <c r="B231" s="203">
        <v>88288341</v>
      </c>
      <c r="C231" s="203" t="s">
        <v>865</v>
      </c>
      <c r="D231" s="203" t="s">
        <v>14</v>
      </c>
      <c r="E231" s="203" t="s">
        <v>20</v>
      </c>
      <c r="F231" s="204">
        <v>0.45505099999999998</v>
      </c>
      <c r="G231" s="204">
        <v>-7.4643000000000001E-2</v>
      </c>
      <c r="H231" s="204">
        <v>7.6150000000000002E-3</v>
      </c>
      <c r="I231" s="171">
        <v>9.3499999999999993E-22</v>
      </c>
      <c r="J231" s="170">
        <v>0.570581</v>
      </c>
      <c r="K231" s="203">
        <v>9</v>
      </c>
      <c r="L231" s="203" t="s">
        <v>474</v>
      </c>
    </row>
    <row r="232" spans="1:12">
      <c r="A232" s="203">
        <v>5</v>
      </c>
      <c r="B232" s="203">
        <v>88288578</v>
      </c>
      <c r="C232" s="203" t="s">
        <v>864</v>
      </c>
      <c r="D232" s="203" t="s">
        <v>18</v>
      </c>
      <c r="E232" s="203" t="s">
        <v>20</v>
      </c>
      <c r="F232" s="204">
        <v>0.37243100000000001</v>
      </c>
      <c r="G232" s="204">
        <v>-6.2436999999999999E-2</v>
      </c>
      <c r="H232" s="204">
        <v>7.7060000000000002E-3</v>
      </c>
      <c r="I232" s="171">
        <v>2.33E-15</v>
      </c>
      <c r="J232" s="170">
        <v>0.500301</v>
      </c>
      <c r="K232" s="203">
        <v>9</v>
      </c>
      <c r="L232" s="203" t="s">
        <v>474</v>
      </c>
    </row>
    <row r="233" spans="1:12">
      <c r="A233" s="203">
        <v>5</v>
      </c>
      <c r="B233" s="203">
        <v>88290767</v>
      </c>
      <c r="C233" s="203" t="s">
        <v>863</v>
      </c>
      <c r="D233" s="203" t="s">
        <v>14</v>
      </c>
      <c r="E233" s="203" t="s">
        <v>20</v>
      </c>
      <c r="F233" s="204">
        <v>0.37310100000000002</v>
      </c>
      <c r="G233" s="204">
        <v>-6.1931E-2</v>
      </c>
      <c r="H233" s="204">
        <v>7.7019999999999996E-3</v>
      </c>
      <c r="I233" s="171">
        <v>3.8000000000000002E-15</v>
      </c>
      <c r="J233" s="170">
        <v>0.51452200000000003</v>
      </c>
      <c r="K233" s="203">
        <v>9</v>
      </c>
      <c r="L233" s="203" t="s">
        <v>474</v>
      </c>
    </row>
    <row r="234" spans="1:12">
      <c r="A234" s="203">
        <v>5</v>
      </c>
      <c r="B234" s="203">
        <v>88291424</v>
      </c>
      <c r="C234" s="203" t="s">
        <v>862</v>
      </c>
      <c r="D234" s="203" t="s">
        <v>18</v>
      </c>
      <c r="E234" s="203" t="s">
        <v>20</v>
      </c>
      <c r="F234" s="204">
        <v>0.372753</v>
      </c>
      <c r="G234" s="204">
        <v>-6.2644000000000005E-2</v>
      </c>
      <c r="H234" s="204">
        <v>7.7019999999999996E-3</v>
      </c>
      <c r="I234" s="171">
        <v>1.8300000000000002E-15</v>
      </c>
      <c r="J234" s="170">
        <v>0.52261299999999999</v>
      </c>
      <c r="K234" s="203">
        <v>9</v>
      </c>
      <c r="L234" s="203" t="s">
        <v>474</v>
      </c>
    </row>
    <row r="235" spans="1:12">
      <c r="A235" s="203">
        <v>5</v>
      </c>
      <c r="B235" s="203">
        <v>88297500</v>
      </c>
      <c r="C235" s="203" t="s">
        <v>861</v>
      </c>
      <c r="D235" s="203" t="s">
        <v>14</v>
      </c>
      <c r="E235" s="203" t="s">
        <v>20</v>
      </c>
      <c r="F235" s="204">
        <v>0.37410599999999999</v>
      </c>
      <c r="G235" s="204">
        <v>-6.1794000000000002E-2</v>
      </c>
      <c r="H235" s="204">
        <v>7.7010000000000004E-3</v>
      </c>
      <c r="I235" s="171">
        <v>4.2899999999999999E-15</v>
      </c>
      <c r="J235" s="170">
        <v>0.53195400000000004</v>
      </c>
      <c r="K235" s="203">
        <v>9</v>
      </c>
      <c r="L235" s="203" t="s">
        <v>474</v>
      </c>
    </row>
    <row r="236" spans="1:12">
      <c r="A236" s="203">
        <v>5</v>
      </c>
      <c r="B236" s="203">
        <v>88297792</v>
      </c>
      <c r="C236" s="203" t="s">
        <v>860</v>
      </c>
      <c r="D236" s="203" t="s">
        <v>15</v>
      </c>
      <c r="E236" s="203" t="s">
        <v>18</v>
      </c>
      <c r="F236" s="204">
        <v>0.37307600000000002</v>
      </c>
      <c r="G236" s="204">
        <v>-6.2993999999999994E-2</v>
      </c>
      <c r="H236" s="204">
        <v>7.7140000000000004E-3</v>
      </c>
      <c r="I236" s="171">
        <v>1.41E-15</v>
      </c>
      <c r="J236" s="170">
        <v>0.51805199999999996</v>
      </c>
      <c r="K236" s="203">
        <v>9</v>
      </c>
      <c r="L236" s="203" t="s">
        <v>474</v>
      </c>
    </row>
    <row r="237" spans="1:12">
      <c r="A237" s="203">
        <v>5</v>
      </c>
      <c r="B237" s="203">
        <v>88298156</v>
      </c>
      <c r="C237" s="203" t="s">
        <v>859</v>
      </c>
      <c r="D237" s="203" t="s">
        <v>15</v>
      </c>
      <c r="E237" s="203" t="s">
        <v>14</v>
      </c>
      <c r="F237" s="204">
        <v>0.37296800000000002</v>
      </c>
      <c r="G237" s="204">
        <v>-6.1726000000000003E-2</v>
      </c>
      <c r="H237" s="204">
        <v>7.7070000000000003E-3</v>
      </c>
      <c r="I237" s="171">
        <v>4.8399999999999998E-15</v>
      </c>
      <c r="J237" s="170">
        <v>0.53052299999999997</v>
      </c>
      <c r="K237" s="203">
        <v>9</v>
      </c>
      <c r="L237" s="203" t="s">
        <v>474</v>
      </c>
    </row>
    <row r="238" spans="1:12">
      <c r="A238" s="203">
        <v>5</v>
      </c>
      <c r="B238" s="203">
        <v>88298786</v>
      </c>
      <c r="C238" s="203" t="s">
        <v>858</v>
      </c>
      <c r="D238" s="203" t="s">
        <v>15</v>
      </c>
      <c r="E238" s="203" t="s">
        <v>14</v>
      </c>
      <c r="F238" s="204">
        <v>0.37302000000000002</v>
      </c>
      <c r="G238" s="204">
        <v>-6.2209E-2</v>
      </c>
      <c r="H238" s="204">
        <v>7.7089999999999997E-3</v>
      </c>
      <c r="I238" s="171">
        <v>3.0200000000000002E-15</v>
      </c>
      <c r="J238" s="170">
        <v>0.52246999999999999</v>
      </c>
      <c r="K238" s="203">
        <v>9</v>
      </c>
      <c r="L238" s="203" t="s">
        <v>474</v>
      </c>
    </row>
    <row r="239" spans="1:12">
      <c r="A239" s="203">
        <v>5</v>
      </c>
      <c r="B239" s="203">
        <v>88299267</v>
      </c>
      <c r="C239" s="203" t="s">
        <v>857</v>
      </c>
      <c r="D239" s="203" t="s">
        <v>14</v>
      </c>
      <c r="E239" s="203" t="s">
        <v>20</v>
      </c>
      <c r="F239" s="204">
        <v>0.36582599999999998</v>
      </c>
      <c r="G239" s="204">
        <v>-5.2888999999999999E-2</v>
      </c>
      <c r="H239" s="204">
        <v>8.3110000000000007E-3</v>
      </c>
      <c r="I239" s="171">
        <v>4.9099999999999996E-10</v>
      </c>
      <c r="J239" s="170">
        <v>0.498504</v>
      </c>
      <c r="K239" s="203">
        <v>7</v>
      </c>
      <c r="L239" s="203" t="s">
        <v>692</v>
      </c>
    </row>
    <row r="240" spans="1:12">
      <c r="A240" s="203">
        <v>5</v>
      </c>
      <c r="B240" s="203">
        <v>88299985</v>
      </c>
      <c r="C240" s="203" t="s">
        <v>856</v>
      </c>
      <c r="D240" s="203" t="s">
        <v>20</v>
      </c>
      <c r="E240" s="203" t="s">
        <v>15</v>
      </c>
      <c r="F240" s="204">
        <v>0.37287500000000001</v>
      </c>
      <c r="G240" s="204">
        <v>-6.1628000000000002E-2</v>
      </c>
      <c r="H240" s="204">
        <v>7.7210000000000004E-3</v>
      </c>
      <c r="I240" s="171">
        <v>5.9700000000000004E-15</v>
      </c>
      <c r="J240" s="170">
        <v>0.53557299999999997</v>
      </c>
      <c r="K240" s="203">
        <v>9</v>
      </c>
      <c r="L240" s="203" t="s">
        <v>474</v>
      </c>
    </row>
    <row r="241" spans="1:12">
      <c r="A241" s="203">
        <v>5</v>
      </c>
      <c r="B241" s="203">
        <v>88300117</v>
      </c>
      <c r="C241" s="203" t="s">
        <v>855</v>
      </c>
      <c r="D241" s="203" t="s">
        <v>20</v>
      </c>
      <c r="E241" s="203" t="s">
        <v>18</v>
      </c>
      <c r="F241" s="204">
        <v>0.372525</v>
      </c>
      <c r="G241" s="204">
        <v>-6.2551999999999996E-2</v>
      </c>
      <c r="H241" s="204">
        <v>7.7099999999999998E-3</v>
      </c>
      <c r="I241" s="171">
        <v>2.1400000000000001E-15</v>
      </c>
      <c r="J241" s="170">
        <v>0.52976100000000004</v>
      </c>
      <c r="K241" s="203">
        <v>9</v>
      </c>
      <c r="L241" s="203" t="s">
        <v>474</v>
      </c>
    </row>
    <row r="242" spans="1:12">
      <c r="A242" s="203">
        <v>5</v>
      </c>
      <c r="B242" s="203">
        <v>88300954</v>
      </c>
      <c r="C242" s="203" t="s">
        <v>854</v>
      </c>
      <c r="D242" s="203" t="s">
        <v>18</v>
      </c>
      <c r="E242" s="203" t="s">
        <v>20</v>
      </c>
      <c r="F242" s="204">
        <v>0.373201</v>
      </c>
      <c r="G242" s="204">
        <v>-6.1779000000000001E-2</v>
      </c>
      <c r="H242" s="204">
        <v>7.705E-3</v>
      </c>
      <c r="I242" s="171">
        <v>4.5299999999999999E-15</v>
      </c>
      <c r="J242" s="170">
        <v>0.52953700000000004</v>
      </c>
      <c r="K242" s="203">
        <v>9</v>
      </c>
      <c r="L242" s="203" t="s">
        <v>474</v>
      </c>
    </row>
    <row r="243" spans="1:12">
      <c r="A243" s="203">
        <v>5</v>
      </c>
      <c r="B243" s="203">
        <v>88302330</v>
      </c>
      <c r="C243" s="203" t="s">
        <v>853</v>
      </c>
      <c r="D243" s="203" t="s">
        <v>14</v>
      </c>
      <c r="E243" s="203" t="s">
        <v>18</v>
      </c>
      <c r="F243" s="204">
        <v>0.37232799999999999</v>
      </c>
      <c r="G243" s="204">
        <v>-6.2408999999999999E-2</v>
      </c>
      <c r="H243" s="204">
        <v>7.7130000000000002E-3</v>
      </c>
      <c r="I243" s="171">
        <v>2.55E-15</v>
      </c>
      <c r="J243" s="170">
        <v>0.52057600000000004</v>
      </c>
      <c r="K243" s="203">
        <v>9</v>
      </c>
      <c r="L243" s="203" t="s">
        <v>474</v>
      </c>
    </row>
    <row r="244" spans="1:12">
      <c r="A244" s="203">
        <v>5</v>
      </c>
      <c r="B244" s="203">
        <v>88305813</v>
      </c>
      <c r="C244" s="203" t="s">
        <v>852</v>
      </c>
      <c r="D244" s="203" t="s">
        <v>18</v>
      </c>
      <c r="E244" s="203" t="s">
        <v>20</v>
      </c>
      <c r="F244" s="204">
        <v>0.372639</v>
      </c>
      <c r="G244" s="204">
        <v>-6.2705999999999998E-2</v>
      </c>
      <c r="H244" s="204">
        <v>7.7079999999999996E-3</v>
      </c>
      <c r="I244" s="171">
        <v>1.8000000000000001E-15</v>
      </c>
      <c r="J244" s="170">
        <v>0.53287799999999996</v>
      </c>
      <c r="K244" s="203">
        <v>9</v>
      </c>
      <c r="L244" s="203" t="s">
        <v>474</v>
      </c>
    </row>
    <row r="245" spans="1:12">
      <c r="A245" s="203">
        <v>5</v>
      </c>
      <c r="B245" s="203">
        <v>88306561</v>
      </c>
      <c r="C245" s="203" t="s">
        <v>851</v>
      </c>
      <c r="D245" s="203" t="s">
        <v>14</v>
      </c>
      <c r="E245" s="203" t="s">
        <v>15</v>
      </c>
      <c r="F245" s="204">
        <v>0.46360499999999999</v>
      </c>
      <c r="G245" s="204">
        <v>-7.4690000000000006E-2</v>
      </c>
      <c r="H245" s="204">
        <v>7.5500000000000003E-3</v>
      </c>
      <c r="I245" s="171">
        <v>3.9100000000000001E-22</v>
      </c>
      <c r="J245" s="170">
        <v>0.67825500000000005</v>
      </c>
      <c r="K245" s="203">
        <v>9</v>
      </c>
      <c r="L245" s="203" t="s">
        <v>474</v>
      </c>
    </row>
    <row r="246" spans="1:12">
      <c r="A246" s="203">
        <v>5</v>
      </c>
      <c r="B246" s="203">
        <v>88307285</v>
      </c>
      <c r="C246" s="203" t="s">
        <v>850</v>
      </c>
      <c r="D246" s="203" t="s">
        <v>14</v>
      </c>
      <c r="E246" s="203" t="s">
        <v>15</v>
      </c>
      <c r="F246" s="204">
        <v>0.372475</v>
      </c>
      <c r="G246" s="204">
        <v>-6.2495000000000002E-2</v>
      </c>
      <c r="H246" s="204">
        <v>7.711E-3</v>
      </c>
      <c r="I246" s="171">
        <v>2.2900000000000001E-15</v>
      </c>
      <c r="J246" s="170">
        <v>0.53162299999999996</v>
      </c>
      <c r="K246" s="203">
        <v>9</v>
      </c>
      <c r="L246" s="203" t="s">
        <v>474</v>
      </c>
    </row>
    <row r="247" spans="1:12">
      <c r="A247" s="203">
        <v>5</v>
      </c>
      <c r="B247" s="203">
        <v>88309724</v>
      </c>
      <c r="C247" s="203" t="s">
        <v>849</v>
      </c>
      <c r="D247" s="203" t="s">
        <v>18</v>
      </c>
      <c r="E247" s="203" t="s">
        <v>20</v>
      </c>
      <c r="F247" s="204">
        <v>0.37230400000000002</v>
      </c>
      <c r="G247" s="204">
        <v>-6.2879000000000004E-2</v>
      </c>
      <c r="H247" s="204">
        <v>7.7149999999999996E-3</v>
      </c>
      <c r="I247" s="171">
        <v>1.6099999999999999E-15</v>
      </c>
      <c r="J247" s="170">
        <v>0.52486299999999997</v>
      </c>
      <c r="K247" s="203">
        <v>9</v>
      </c>
      <c r="L247" s="203" t="s">
        <v>474</v>
      </c>
    </row>
    <row r="248" spans="1:12">
      <c r="A248" s="203">
        <v>5</v>
      </c>
      <c r="B248" s="203">
        <v>88310142</v>
      </c>
      <c r="C248" s="203" t="s">
        <v>848</v>
      </c>
      <c r="D248" s="203" t="s">
        <v>18</v>
      </c>
      <c r="E248" s="203" t="s">
        <v>20</v>
      </c>
      <c r="F248" s="204">
        <v>0.37235600000000002</v>
      </c>
      <c r="G248" s="204">
        <v>-6.2620999999999996E-2</v>
      </c>
      <c r="H248" s="204">
        <v>7.7120000000000001E-3</v>
      </c>
      <c r="I248" s="171">
        <v>2.04E-15</v>
      </c>
      <c r="J248" s="170">
        <v>0.52359299999999998</v>
      </c>
      <c r="K248" s="203">
        <v>9</v>
      </c>
      <c r="L248" s="203" t="s">
        <v>474</v>
      </c>
    </row>
    <row r="249" spans="1:12">
      <c r="A249" s="203">
        <v>5</v>
      </c>
      <c r="B249" s="203">
        <v>88313158</v>
      </c>
      <c r="C249" s="203" t="s">
        <v>847</v>
      </c>
      <c r="D249" s="203" t="s">
        <v>18</v>
      </c>
      <c r="E249" s="203" t="s">
        <v>14</v>
      </c>
      <c r="F249" s="204">
        <v>0.37304599999999999</v>
      </c>
      <c r="G249" s="204">
        <v>-6.3070000000000001E-2</v>
      </c>
      <c r="H249" s="204">
        <v>7.7079999999999996E-3</v>
      </c>
      <c r="I249" s="171">
        <v>1.24E-15</v>
      </c>
      <c r="J249" s="170">
        <v>0.517536</v>
      </c>
      <c r="K249" s="203">
        <v>9</v>
      </c>
      <c r="L249" s="203" t="s">
        <v>474</v>
      </c>
    </row>
    <row r="250" spans="1:12">
      <c r="A250" s="203">
        <v>5</v>
      </c>
      <c r="B250" s="203">
        <v>88313885</v>
      </c>
      <c r="C250" s="203" t="s">
        <v>846</v>
      </c>
      <c r="D250" s="203" t="s">
        <v>15</v>
      </c>
      <c r="E250" s="203" t="s">
        <v>18</v>
      </c>
      <c r="F250" s="204">
        <v>0.373112</v>
      </c>
      <c r="G250" s="204">
        <v>-6.1998999999999999E-2</v>
      </c>
      <c r="H250" s="204">
        <v>7.7070000000000003E-3</v>
      </c>
      <c r="I250" s="171">
        <v>3.6799999999999998E-15</v>
      </c>
      <c r="J250" s="170">
        <v>0.54027800000000004</v>
      </c>
      <c r="K250" s="203">
        <v>9</v>
      </c>
      <c r="L250" s="203" t="s">
        <v>474</v>
      </c>
    </row>
    <row r="251" spans="1:12">
      <c r="A251" s="203">
        <v>5</v>
      </c>
      <c r="B251" s="203">
        <v>88318058</v>
      </c>
      <c r="C251" s="203" t="s">
        <v>8300</v>
      </c>
      <c r="D251" s="203" t="s">
        <v>18</v>
      </c>
      <c r="E251" s="203" t="s">
        <v>20</v>
      </c>
      <c r="F251" s="204">
        <v>0.37213299999999999</v>
      </c>
      <c r="G251" s="204">
        <v>-5.7174999999999997E-2</v>
      </c>
      <c r="H251" s="204">
        <v>7.8829999999999994E-3</v>
      </c>
      <c r="I251" s="171">
        <v>1.1599999999999999E-12</v>
      </c>
      <c r="J251" s="170">
        <v>0.42282700000000001</v>
      </c>
      <c r="K251" s="203">
        <v>9</v>
      </c>
      <c r="L251" s="203" t="s">
        <v>8299</v>
      </c>
    </row>
    <row r="252" spans="1:12">
      <c r="A252" s="203">
        <v>5</v>
      </c>
      <c r="B252" s="203">
        <v>88319572</v>
      </c>
      <c r="C252" s="203" t="s">
        <v>844</v>
      </c>
      <c r="D252" s="203" t="s">
        <v>18</v>
      </c>
      <c r="E252" s="203" t="s">
        <v>20</v>
      </c>
      <c r="F252" s="204">
        <v>0.37268299999999999</v>
      </c>
      <c r="G252" s="204">
        <v>-6.2712000000000004E-2</v>
      </c>
      <c r="H252" s="204">
        <v>7.7019999999999996E-3</v>
      </c>
      <c r="I252" s="171">
        <v>1.7E-15</v>
      </c>
      <c r="J252" s="170">
        <v>0.499641</v>
      </c>
      <c r="K252" s="203">
        <v>9</v>
      </c>
      <c r="L252" s="203" t="s">
        <v>474</v>
      </c>
    </row>
    <row r="253" spans="1:12">
      <c r="A253" s="203">
        <v>5</v>
      </c>
      <c r="B253" s="203">
        <v>88319907</v>
      </c>
      <c r="C253" s="203" t="s">
        <v>843</v>
      </c>
      <c r="D253" s="203" t="s">
        <v>15</v>
      </c>
      <c r="E253" s="203" t="s">
        <v>14</v>
      </c>
      <c r="F253" s="204">
        <v>0.37279200000000001</v>
      </c>
      <c r="G253" s="204">
        <v>-6.1768999999999998E-2</v>
      </c>
      <c r="H253" s="204">
        <v>7.705E-3</v>
      </c>
      <c r="I253" s="171">
        <v>4.5699999999999997E-15</v>
      </c>
      <c r="J253" s="170">
        <v>0.52515299999999998</v>
      </c>
      <c r="K253" s="203">
        <v>9</v>
      </c>
      <c r="L253" s="203" t="s">
        <v>474</v>
      </c>
    </row>
    <row r="254" spans="1:12">
      <c r="A254" s="203">
        <v>5</v>
      </c>
      <c r="B254" s="203">
        <v>88322892</v>
      </c>
      <c r="C254" s="203" t="s">
        <v>842</v>
      </c>
      <c r="D254" s="203" t="s">
        <v>14</v>
      </c>
      <c r="E254" s="203" t="s">
        <v>15</v>
      </c>
      <c r="F254" s="204">
        <v>0.37305700000000003</v>
      </c>
      <c r="G254" s="204">
        <v>-6.0516E-2</v>
      </c>
      <c r="H254" s="204">
        <v>7.7060000000000002E-3</v>
      </c>
      <c r="I254" s="171">
        <v>1.62E-14</v>
      </c>
      <c r="J254" s="170">
        <v>0.52431399999999995</v>
      </c>
      <c r="K254" s="203">
        <v>9</v>
      </c>
      <c r="L254" s="203" t="s">
        <v>474</v>
      </c>
    </row>
    <row r="255" spans="1:12">
      <c r="A255" s="203">
        <v>5</v>
      </c>
      <c r="B255" s="203">
        <v>88323496</v>
      </c>
      <c r="C255" s="203" t="s">
        <v>841</v>
      </c>
      <c r="D255" s="203" t="s">
        <v>18</v>
      </c>
      <c r="E255" s="203" t="s">
        <v>20</v>
      </c>
      <c r="F255" s="204">
        <v>0.37317699999999998</v>
      </c>
      <c r="G255" s="204">
        <v>-6.2267000000000003E-2</v>
      </c>
      <c r="H255" s="204">
        <v>7.6990000000000001E-3</v>
      </c>
      <c r="I255" s="171">
        <v>2.62E-15</v>
      </c>
      <c r="J255" s="170">
        <v>0.50654600000000005</v>
      </c>
      <c r="K255" s="203">
        <v>9</v>
      </c>
      <c r="L255" s="203" t="s">
        <v>474</v>
      </c>
    </row>
    <row r="256" spans="1:12">
      <c r="A256" s="203">
        <v>5</v>
      </c>
      <c r="B256" s="203">
        <v>88325307</v>
      </c>
      <c r="C256" s="203" t="s">
        <v>840</v>
      </c>
      <c r="D256" s="203" t="s">
        <v>15</v>
      </c>
      <c r="E256" s="203" t="s">
        <v>14</v>
      </c>
      <c r="F256" s="204">
        <v>0.37168400000000001</v>
      </c>
      <c r="G256" s="204">
        <v>-6.0666999999999999E-2</v>
      </c>
      <c r="H256" s="204">
        <v>7.6940000000000003E-3</v>
      </c>
      <c r="I256" s="171">
        <v>1.27E-14</v>
      </c>
      <c r="J256" s="170">
        <v>0.53240799999999999</v>
      </c>
      <c r="K256" s="203">
        <v>9</v>
      </c>
      <c r="L256" s="203" t="s">
        <v>474</v>
      </c>
    </row>
    <row r="257" spans="1:12">
      <c r="A257" s="203">
        <v>5</v>
      </c>
      <c r="B257" s="203">
        <v>88327207</v>
      </c>
      <c r="C257" s="203" t="s">
        <v>839</v>
      </c>
      <c r="D257" s="203" t="s">
        <v>15</v>
      </c>
      <c r="E257" s="203" t="s">
        <v>18</v>
      </c>
      <c r="F257" s="204">
        <v>0.37276799999999999</v>
      </c>
      <c r="G257" s="204">
        <v>-6.2054999999999999E-2</v>
      </c>
      <c r="H257" s="204">
        <v>7.7099999999999998E-3</v>
      </c>
      <c r="I257" s="171">
        <v>3.57E-15</v>
      </c>
      <c r="J257" s="170">
        <v>0.52211099999999999</v>
      </c>
      <c r="K257" s="203">
        <v>9</v>
      </c>
      <c r="L257" s="203" t="s">
        <v>474</v>
      </c>
    </row>
    <row r="258" spans="1:12">
      <c r="A258" s="203">
        <v>5</v>
      </c>
      <c r="B258" s="203">
        <v>88327782</v>
      </c>
      <c r="C258" s="203" t="s">
        <v>838</v>
      </c>
      <c r="D258" s="203" t="s">
        <v>20</v>
      </c>
      <c r="E258" s="203" t="s">
        <v>14</v>
      </c>
      <c r="F258" s="204">
        <v>0.45999499999999999</v>
      </c>
      <c r="G258" s="204">
        <v>-7.7077000000000007E-2</v>
      </c>
      <c r="H258" s="204">
        <v>7.5319999999999996E-3</v>
      </c>
      <c r="I258" s="171">
        <v>1.43E-23</v>
      </c>
      <c r="J258" s="170">
        <v>0.66780499999999998</v>
      </c>
      <c r="K258" s="203">
        <v>9</v>
      </c>
      <c r="L258" s="203" t="s">
        <v>474</v>
      </c>
    </row>
    <row r="259" spans="1:12">
      <c r="A259" s="203">
        <v>5</v>
      </c>
      <c r="B259" s="203">
        <v>88328566</v>
      </c>
      <c r="C259" s="203" t="s">
        <v>837</v>
      </c>
      <c r="D259" s="203" t="s">
        <v>18</v>
      </c>
      <c r="E259" s="203" t="s">
        <v>15</v>
      </c>
      <c r="F259" s="204">
        <v>0.370444</v>
      </c>
      <c r="G259" s="204">
        <v>-6.3078999999999996E-2</v>
      </c>
      <c r="H259" s="204">
        <v>7.7159999999999998E-3</v>
      </c>
      <c r="I259" s="171">
        <v>1.31E-15</v>
      </c>
      <c r="J259" s="170">
        <v>0.48391899999999999</v>
      </c>
      <c r="K259" s="203">
        <v>9</v>
      </c>
      <c r="L259" s="203" t="s">
        <v>474</v>
      </c>
    </row>
    <row r="260" spans="1:12">
      <c r="A260" s="203">
        <v>5</v>
      </c>
      <c r="B260" s="203">
        <v>88329164</v>
      </c>
      <c r="C260" s="203" t="s">
        <v>836</v>
      </c>
      <c r="D260" s="203" t="s">
        <v>18</v>
      </c>
      <c r="E260" s="203" t="s">
        <v>20</v>
      </c>
      <c r="F260" s="204">
        <v>0.371002</v>
      </c>
      <c r="G260" s="204">
        <v>-6.3004000000000004E-2</v>
      </c>
      <c r="H260" s="204">
        <v>7.7079999999999996E-3</v>
      </c>
      <c r="I260" s="171">
        <v>1.32E-15</v>
      </c>
      <c r="J260" s="170">
        <v>0.45923000000000003</v>
      </c>
      <c r="K260" s="203">
        <v>9</v>
      </c>
      <c r="L260" s="203" t="s">
        <v>474</v>
      </c>
    </row>
    <row r="261" spans="1:12">
      <c r="A261" s="203">
        <v>5</v>
      </c>
      <c r="B261" s="203">
        <v>88330246</v>
      </c>
      <c r="C261" s="203" t="s">
        <v>835</v>
      </c>
      <c r="D261" s="203" t="s">
        <v>18</v>
      </c>
      <c r="E261" s="203" t="s">
        <v>20</v>
      </c>
      <c r="F261" s="204">
        <v>0.37107699999999999</v>
      </c>
      <c r="G261" s="204">
        <v>-6.2590000000000007E-2</v>
      </c>
      <c r="H261" s="204">
        <v>7.705E-3</v>
      </c>
      <c r="I261" s="171">
        <v>1.99E-15</v>
      </c>
      <c r="J261" s="170">
        <v>0.51441400000000004</v>
      </c>
      <c r="K261" s="203">
        <v>9</v>
      </c>
      <c r="L261" s="203" t="s">
        <v>474</v>
      </c>
    </row>
    <row r="262" spans="1:12">
      <c r="A262" s="203">
        <v>5</v>
      </c>
      <c r="B262" s="203">
        <v>88331749</v>
      </c>
      <c r="C262" s="203" t="s">
        <v>834</v>
      </c>
      <c r="D262" s="203" t="s">
        <v>18</v>
      </c>
      <c r="E262" s="203" t="s">
        <v>15</v>
      </c>
      <c r="F262" s="204">
        <v>0.37049399999999999</v>
      </c>
      <c r="G262" s="204">
        <v>-6.4341999999999996E-2</v>
      </c>
      <c r="H262" s="204">
        <v>7.7229999999999998E-3</v>
      </c>
      <c r="I262" s="171">
        <v>3.79E-16</v>
      </c>
      <c r="J262" s="170">
        <v>0.409862</v>
      </c>
      <c r="K262" s="203">
        <v>9</v>
      </c>
      <c r="L262" s="203" t="s">
        <v>474</v>
      </c>
    </row>
    <row r="263" spans="1:12">
      <c r="A263" s="203">
        <v>5</v>
      </c>
      <c r="B263" s="203">
        <v>88331965</v>
      </c>
      <c r="C263" s="203" t="s">
        <v>833</v>
      </c>
      <c r="D263" s="203" t="s">
        <v>14</v>
      </c>
      <c r="E263" s="203" t="s">
        <v>20</v>
      </c>
      <c r="F263" s="204">
        <v>0.37074800000000002</v>
      </c>
      <c r="G263" s="204">
        <v>-6.3146999999999995E-2</v>
      </c>
      <c r="H263" s="204">
        <v>7.7070000000000003E-3</v>
      </c>
      <c r="I263" s="171">
        <v>1.13E-15</v>
      </c>
      <c r="J263" s="170">
        <v>0.47662700000000002</v>
      </c>
      <c r="K263" s="203">
        <v>9</v>
      </c>
      <c r="L263" s="203" t="s">
        <v>474</v>
      </c>
    </row>
    <row r="264" spans="1:12">
      <c r="A264" s="203">
        <v>5</v>
      </c>
      <c r="B264" s="203">
        <v>88332044</v>
      </c>
      <c r="C264" s="203" t="s">
        <v>832</v>
      </c>
      <c r="D264" s="203" t="s">
        <v>18</v>
      </c>
      <c r="E264" s="203" t="s">
        <v>20</v>
      </c>
      <c r="F264" s="204">
        <v>0.37054999999999999</v>
      </c>
      <c r="G264" s="204">
        <v>-6.3038999999999998E-2</v>
      </c>
      <c r="H264" s="204">
        <v>7.7089999999999997E-3</v>
      </c>
      <c r="I264" s="171">
        <v>1.2900000000000001E-15</v>
      </c>
      <c r="J264" s="170">
        <v>0.48142299999999999</v>
      </c>
      <c r="K264" s="203">
        <v>9</v>
      </c>
      <c r="L264" s="203" t="s">
        <v>474</v>
      </c>
    </row>
    <row r="265" spans="1:12">
      <c r="A265" s="203">
        <v>5</v>
      </c>
      <c r="B265" s="203">
        <v>88332144</v>
      </c>
      <c r="C265" s="203" t="s">
        <v>831</v>
      </c>
      <c r="D265" s="203" t="s">
        <v>14</v>
      </c>
      <c r="E265" s="203" t="s">
        <v>20</v>
      </c>
      <c r="F265" s="204">
        <v>0.37046000000000001</v>
      </c>
      <c r="G265" s="204">
        <v>-6.3124E-2</v>
      </c>
      <c r="H265" s="204">
        <v>7.7089999999999997E-3</v>
      </c>
      <c r="I265" s="171">
        <v>1.18E-15</v>
      </c>
      <c r="J265" s="170">
        <v>0.47392699999999999</v>
      </c>
      <c r="K265" s="203">
        <v>9</v>
      </c>
      <c r="L265" s="203" t="s">
        <v>474</v>
      </c>
    </row>
    <row r="266" spans="1:12">
      <c r="A266" s="203">
        <v>5</v>
      </c>
      <c r="B266" s="203">
        <v>88332162</v>
      </c>
      <c r="C266" s="203" t="s">
        <v>830</v>
      </c>
      <c r="D266" s="203" t="s">
        <v>18</v>
      </c>
      <c r="E266" s="203" t="s">
        <v>20</v>
      </c>
      <c r="F266" s="204">
        <v>0.37107299999999999</v>
      </c>
      <c r="G266" s="204">
        <v>-6.2192999999999998E-2</v>
      </c>
      <c r="H266" s="204">
        <v>7.7089999999999997E-3</v>
      </c>
      <c r="I266" s="171">
        <v>3.06E-15</v>
      </c>
      <c r="J266" s="170">
        <v>0.48011399999999999</v>
      </c>
      <c r="K266" s="203">
        <v>9</v>
      </c>
      <c r="L266" s="203" t="s">
        <v>474</v>
      </c>
    </row>
    <row r="267" spans="1:12">
      <c r="A267" s="203">
        <v>5</v>
      </c>
      <c r="B267" s="203">
        <v>88332171</v>
      </c>
      <c r="C267" s="203" t="s">
        <v>829</v>
      </c>
      <c r="D267" s="203" t="s">
        <v>14</v>
      </c>
      <c r="E267" s="203" t="s">
        <v>15</v>
      </c>
      <c r="F267" s="204">
        <v>0.37110399999999999</v>
      </c>
      <c r="G267" s="204">
        <v>-6.2178999999999998E-2</v>
      </c>
      <c r="H267" s="204">
        <v>7.7079999999999996E-3</v>
      </c>
      <c r="I267" s="171">
        <v>3.0900000000000001E-15</v>
      </c>
      <c r="J267" s="170">
        <v>0.48049199999999997</v>
      </c>
      <c r="K267" s="203">
        <v>9</v>
      </c>
      <c r="L267" s="203" t="s">
        <v>474</v>
      </c>
    </row>
    <row r="268" spans="1:12">
      <c r="A268" s="203">
        <v>5</v>
      </c>
      <c r="B268" s="203">
        <v>88332380</v>
      </c>
      <c r="C268" s="203" t="s">
        <v>828</v>
      </c>
      <c r="D268" s="203" t="s">
        <v>20</v>
      </c>
      <c r="E268" s="203" t="s">
        <v>18</v>
      </c>
      <c r="F268" s="204">
        <v>0.37061300000000003</v>
      </c>
      <c r="G268" s="204">
        <v>-6.4117999999999994E-2</v>
      </c>
      <c r="H268" s="204">
        <v>7.7099999999999998E-3</v>
      </c>
      <c r="I268" s="171">
        <v>4.2600000000000002E-16</v>
      </c>
      <c r="J268" s="170">
        <v>0.44900299999999999</v>
      </c>
      <c r="K268" s="203">
        <v>9</v>
      </c>
      <c r="L268" s="203" t="s">
        <v>474</v>
      </c>
    </row>
    <row r="269" spans="1:12">
      <c r="A269" s="203">
        <v>5</v>
      </c>
      <c r="B269" s="203">
        <v>88332690</v>
      </c>
      <c r="C269" s="203" t="s">
        <v>827</v>
      </c>
      <c r="D269" s="203" t="s">
        <v>18</v>
      </c>
      <c r="E269" s="203" t="s">
        <v>20</v>
      </c>
      <c r="F269" s="204">
        <v>0.37115399999999998</v>
      </c>
      <c r="G269" s="204">
        <v>-6.2341000000000001E-2</v>
      </c>
      <c r="H269" s="204">
        <v>7.7039999999999999E-3</v>
      </c>
      <c r="I269" s="171">
        <v>2.5399999999999999E-15</v>
      </c>
      <c r="J269" s="170">
        <v>0.47636400000000001</v>
      </c>
      <c r="K269" s="203">
        <v>9</v>
      </c>
      <c r="L269" s="203" t="s">
        <v>474</v>
      </c>
    </row>
    <row r="270" spans="1:12">
      <c r="A270" s="203">
        <v>5</v>
      </c>
      <c r="B270" s="203">
        <v>88333916</v>
      </c>
      <c r="C270" s="203" t="s">
        <v>826</v>
      </c>
      <c r="D270" s="203" t="s">
        <v>14</v>
      </c>
      <c r="E270" s="203" t="s">
        <v>15</v>
      </c>
      <c r="F270" s="204">
        <v>0.37140800000000002</v>
      </c>
      <c r="G270" s="204">
        <v>-6.4596000000000001E-2</v>
      </c>
      <c r="H270" s="204">
        <v>7.7060000000000002E-3</v>
      </c>
      <c r="I270" s="171">
        <v>2.49E-16</v>
      </c>
      <c r="J270" s="170">
        <v>0.47539300000000001</v>
      </c>
      <c r="K270" s="203">
        <v>9</v>
      </c>
      <c r="L270" s="203" t="s">
        <v>474</v>
      </c>
    </row>
    <row r="271" spans="1:12">
      <c r="A271" s="203">
        <v>5</v>
      </c>
      <c r="B271" s="203">
        <v>88334952</v>
      </c>
      <c r="C271" s="203" t="s">
        <v>825</v>
      </c>
      <c r="D271" s="203" t="s">
        <v>14</v>
      </c>
      <c r="E271" s="203" t="s">
        <v>15</v>
      </c>
      <c r="F271" s="204">
        <v>0.37066399999999999</v>
      </c>
      <c r="G271" s="204">
        <v>-6.4895999999999995E-2</v>
      </c>
      <c r="H271" s="204">
        <v>7.7169999999999999E-3</v>
      </c>
      <c r="I271" s="171">
        <v>2E-16</v>
      </c>
      <c r="J271" s="170">
        <v>0.45621</v>
      </c>
      <c r="K271" s="203">
        <v>9</v>
      </c>
      <c r="L271" s="203" t="s">
        <v>474</v>
      </c>
    </row>
    <row r="272" spans="1:12">
      <c r="A272" s="203">
        <v>5</v>
      </c>
      <c r="B272" s="203">
        <v>88334993</v>
      </c>
      <c r="C272" s="203" t="s">
        <v>824</v>
      </c>
      <c r="D272" s="203" t="s">
        <v>20</v>
      </c>
      <c r="E272" s="203" t="s">
        <v>18</v>
      </c>
      <c r="F272" s="204">
        <v>0.371529</v>
      </c>
      <c r="G272" s="204">
        <v>-6.3996999999999998E-2</v>
      </c>
      <c r="H272" s="204">
        <v>7.7060000000000002E-3</v>
      </c>
      <c r="I272" s="171">
        <v>4.67E-16</v>
      </c>
      <c r="J272" s="170">
        <v>0.46001799999999998</v>
      </c>
      <c r="K272" s="203">
        <v>9</v>
      </c>
      <c r="L272" s="203" t="s">
        <v>474</v>
      </c>
    </row>
    <row r="273" spans="1:12">
      <c r="A273" s="203">
        <v>5</v>
      </c>
      <c r="B273" s="203">
        <v>88337110</v>
      </c>
      <c r="C273" s="203" t="s">
        <v>823</v>
      </c>
      <c r="D273" s="203" t="s">
        <v>18</v>
      </c>
      <c r="E273" s="203" t="s">
        <v>20</v>
      </c>
      <c r="F273" s="204">
        <v>0.37357899999999999</v>
      </c>
      <c r="G273" s="204">
        <v>-6.4044000000000004E-2</v>
      </c>
      <c r="H273" s="204">
        <v>7.7019999999999996E-3</v>
      </c>
      <c r="I273" s="171">
        <v>4.2900000000000002E-16</v>
      </c>
      <c r="J273" s="170">
        <v>0.43807800000000002</v>
      </c>
      <c r="K273" s="203">
        <v>9</v>
      </c>
      <c r="L273" s="203" t="s">
        <v>474</v>
      </c>
    </row>
    <row r="274" spans="1:12">
      <c r="A274" s="203">
        <v>5</v>
      </c>
      <c r="B274" s="203">
        <v>88337272</v>
      </c>
      <c r="C274" s="203" t="s">
        <v>822</v>
      </c>
      <c r="D274" s="203" t="s">
        <v>15</v>
      </c>
      <c r="E274" s="203" t="s">
        <v>14</v>
      </c>
      <c r="F274" s="204">
        <v>0.37192199999999997</v>
      </c>
      <c r="G274" s="204">
        <v>-6.3814999999999997E-2</v>
      </c>
      <c r="H274" s="204">
        <v>7.7010000000000004E-3</v>
      </c>
      <c r="I274" s="171">
        <v>5.4E-16</v>
      </c>
      <c r="J274" s="170">
        <v>0.463287</v>
      </c>
      <c r="K274" s="203">
        <v>9</v>
      </c>
      <c r="L274" s="203" t="s">
        <v>474</v>
      </c>
    </row>
    <row r="275" spans="1:12">
      <c r="A275" s="203">
        <v>5</v>
      </c>
      <c r="B275" s="203">
        <v>88338622</v>
      </c>
      <c r="C275" s="203" t="s">
        <v>821</v>
      </c>
      <c r="D275" s="203" t="s">
        <v>15</v>
      </c>
      <c r="E275" s="203" t="s">
        <v>14</v>
      </c>
      <c r="F275" s="204">
        <v>0.37237399999999998</v>
      </c>
      <c r="G275" s="204">
        <v>-6.3828999999999997E-2</v>
      </c>
      <c r="H275" s="204">
        <v>7.7010000000000004E-3</v>
      </c>
      <c r="I275" s="171">
        <v>5.3000000000000003E-16</v>
      </c>
      <c r="J275" s="170">
        <v>0.486734</v>
      </c>
      <c r="K275" s="203">
        <v>9</v>
      </c>
      <c r="L275" s="203" t="s">
        <v>474</v>
      </c>
    </row>
    <row r="276" spans="1:12">
      <c r="A276" s="203">
        <v>5</v>
      </c>
      <c r="B276" s="203">
        <v>88338789</v>
      </c>
      <c r="C276" s="203" t="s">
        <v>820</v>
      </c>
      <c r="D276" s="203" t="s">
        <v>18</v>
      </c>
      <c r="E276" s="203" t="s">
        <v>20</v>
      </c>
      <c r="F276" s="204">
        <v>0.27763199999999999</v>
      </c>
      <c r="G276" s="204">
        <v>-5.0907000000000001E-2</v>
      </c>
      <c r="H276" s="204">
        <v>8.3569999999999998E-3</v>
      </c>
      <c r="I276" s="171">
        <v>2.5899999999999999E-9</v>
      </c>
      <c r="J276" s="170">
        <v>0.41179199999999999</v>
      </c>
      <c r="K276" s="203">
        <v>9</v>
      </c>
      <c r="L276" s="203" t="s">
        <v>474</v>
      </c>
    </row>
    <row r="277" spans="1:12">
      <c r="A277" s="203">
        <v>5</v>
      </c>
      <c r="B277" s="203">
        <v>88340667</v>
      </c>
      <c r="C277" s="203" t="s">
        <v>819</v>
      </c>
      <c r="D277" s="203" t="s">
        <v>20</v>
      </c>
      <c r="E277" s="203" t="s">
        <v>18</v>
      </c>
      <c r="F277" s="204">
        <v>0.37257899999999999</v>
      </c>
      <c r="G277" s="204">
        <v>-6.3562999999999995E-2</v>
      </c>
      <c r="H277" s="204">
        <v>7.6990000000000001E-3</v>
      </c>
      <c r="I277" s="171">
        <v>6.92E-16</v>
      </c>
      <c r="J277" s="170">
        <v>0.50745700000000005</v>
      </c>
      <c r="K277" s="203">
        <v>9</v>
      </c>
      <c r="L277" s="203" t="s">
        <v>474</v>
      </c>
    </row>
    <row r="278" spans="1:12">
      <c r="A278" s="203">
        <v>5</v>
      </c>
      <c r="B278" s="203">
        <v>88340769</v>
      </c>
      <c r="C278" s="203" t="s">
        <v>818</v>
      </c>
      <c r="D278" s="203" t="s">
        <v>20</v>
      </c>
      <c r="E278" s="203" t="s">
        <v>18</v>
      </c>
      <c r="F278" s="204">
        <v>0.37096299999999999</v>
      </c>
      <c r="G278" s="204">
        <v>-6.4446000000000003E-2</v>
      </c>
      <c r="H278" s="204">
        <v>7.7099999999999998E-3</v>
      </c>
      <c r="I278" s="171">
        <v>3.0100000000000001E-16</v>
      </c>
      <c r="J278" s="170">
        <v>0.48267500000000002</v>
      </c>
      <c r="K278" s="203">
        <v>9</v>
      </c>
      <c r="L278" s="203" t="s">
        <v>474</v>
      </c>
    </row>
    <row r="279" spans="1:12">
      <c r="A279" s="203">
        <v>5</v>
      </c>
      <c r="B279" s="203">
        <v>88341173</v>
      </c>
      <c r="C279" s="203" t="s">
        <v>817</v>
      </c>
      <c r="D279" s="203" t="s">
        <v>20</v>
      </c>
      <c r="E279" s="203" t="s">
        <v>18</v>
      </c>
      <c r="F279" s="204">
        <v>0.37141099999999999</v>
      </c>
      <c r="G279" s="204">
        <v>-6.4884999999999998E-2</v>
      </c>
      <c r="H279" s="204">
        <v>7.705E-3</v>
      </c>
      <c r="I279" s="171">
        <v>1.82E-16</v>
      </c>
      <c r="J279" s="170">
        <v>0.46704899999999999</v>
      </c>
      <c r="K279" s="203">
        <v>9</v>
      </c>
      <c r="L279" s="203" t="s">
        <v>474</v>
      </c>
    </row>
    <row r="280" spans="1:12">
      <c r="A280" s="203">
        <v>5</v>
      </c>
      <c r="B280" s="203">
        <v>88342592</v>
      </c>
      <c r="C280" s="203" t="s">
        <v>816</v>
      </c>
      <c r="D280" s="203" t="s">
        <v>14</v>
      </c>
      <c r="E280" s="203" t="s">
        <v>15</v>
      </c>
      <c r="F280" s="204">
        <v>0.37174299999999999</v>
      </c>
      <c r="G280" s="204">
        <v>-6.4627000000000004E-2</v>
      </c>
      <c r="H280" s="204">
        <v>7.705E-3</v>
      </c>
      <c r="I280" s="171">
        <v>2.3899999999999999E-16</v>
      </c>
      <c r="J280" s="170">
        <v>0.48463499999999998</v>
      </c>
      <c r="K280" s="203">
        <v>9</v>
      </c>
      <c r="L280" s="203" t="s">
        <v>474</v>
      </c>
    </row>
    <row r="281" spans="1:12">
      <c r="A281" s="203">
        <v>5</v>
      </c>
      <c r="B281" s="203">
        <v>88344778</v>
      </c>
      <c r="C281" s="203" t="s">
        <v>815</v>
      </c>
      <c r="D281" s="203" t="s">
        <v>20</v>
      </c>
      <c r="E281" s="203" t="s">
        <v>15</v>
      </c>
      <c r="F281" s="204">
        <v>0.37146200000000001</v>
      </c>
      <c r="G281" s="204">
        <v>-6.4260999999999999E-2</v>
      </c>
      <c r="H281" s="204">
        <v>7.7079999999999996E-3</v>
      </c>
      <c r="I281" s="171">
        <v>3.61E-16</v>
      </c>
      <c r="J281" s="170">
        <v>0.47646699999999997</v>
      </c>
      <c r="K281" s="203">
        <v>9</v>
      </c>
      <c r="L281" s="203" t="s">
        <v>474</v>
      </c>
    </row>
    <row r="282" spans="1:12">
      <c r="A282" s="203">
        <v>5</v>
      </c>
      <c r="B282" s="203">
        <v>88344918</v>
      </c>
      <c r="C282" s="203" t="s">
        <v>814</v>
      </c>
      <c r="D282" s="203" t="s">
        <v>20</v>
      </c>
      <c r="E282" s="203" t="s">
        <v>14</v>
      </c>
      <c r="F282" s="204">
        <v>0.37141800000000003</v>
      </c>
      <c r="G282" s="204">
        <v>-6.4788999999999999E-2</v>
      </c>
      <c r="H282" s="204">
        <v>7.7039999999999999E-3</v>
      </c>
      <c r="I282" s="171">
        <v>2E-16</v>
      </c>
      <c r="J282" s="170">
        <v>0.463862</v>
      </c>
      <c r="K282" s="203">
        <v>9</v>
      </c>
      <c r="L282" s="203" t="s">
        <v>474</v>
      </c>
    </row>
    <row r="283" spans="1:12">
      <c r="A283" s="203">
        <v>5</v>
      </c>
      <c r="B283" s="203">
        <v>88345745</v>
      </c>
      <c r="C283" s="203" t="s">
        <v>813</v>
      </c>
      <c r="D283" s="203" t="s">
        <v>14</v>
      </c>
      <c r="E283" s="203" t="s">
        <v>15</v>
      </c>
      <c r="F283" s="204">
        <v>0.37086599999999997</v>
      </c>
      <c r="G283" s="204">
        <v>-6.5354999999999996E-2</v>
      </c>
      <c r="H283" s="204">
        <v>7.7169999999999999E-3</v>
      </c>
      <c r="I283" s="171">
        <v>1.2200000000000001E-16</v>
      </c>
      <c r="J283" s="170">
        <v>0.46677999999999997</v>
      </c>
      <c r="K283" s="203">
        <v>9</v>
      </c>
      <c r="L283" s="203" t="s">
        <v>474</v>
      </c>
    </row>
    <row r="284" spans="1:12">
      <c r="A284" s="203">
        <v>5</v>
      </c>
      <c r="B284" s="203">
        <v>88345764</v>
      </c>
      <c r="C284" s="203" t="s">
        <v>812</v>
      </c>
      <c r="D284" s="203" t="s">
        <v>18</v>
      </c>
      <c r="E284" s="203" t="s">
        <v>14</v>
      </c>
      <c r="F284" s="204">
        <v>0.37089100000000003</v>
      </c>
      <c r="G284" s="204">
        <v>-6.5348000000000003E-2</v>
      </c>
      <c r="H284" s="204">
        <v>7.7159999999999998E-3</v>
      </c>
      <c r="I284" s="171">
        <v>1.23E-16</v>
      </c>
      <c r="J284" s="170">
        <v>0.46397100000000002</v>
      </c>
      <c r="K284" s="203">
        <v>9</v>
      </c>
      <c r="L284" s="203" t="s">
        <v>474</v>
      </c>
    </row>
    <row r="285" spans="1:12">
      <c r="A285" s="203">
        <v>5</v>
      </c>
      <c r="B285" s="203">
        <v>88346367</v>
      </c>
      <c r="C285" s="203" t="s">
        <v>811</v>
      </c>
      <c r="D285" s="203" t="s">
        <v>15</v>
      </c>
      <c r="E285" s="203" t="s">
        <v>20</v>
      </c>
      <c r="F285" s="204">
        <v>0.372226</v>
      </c>
      <c r="G285" s="204">
        <v>-6.3523999999999997E-2</v>
      </c>
      <c r="H285" s="204">
        <v>7.7039999999999999E-3</v>
      </c>
      <c r="I285" s="171">
        <v>7.4999999999999996E-16</v>
      </c>
      <c r="J285" s="170">
        <v>0.49435099999999998</v>
      </c>
      <c r="K285" s="203">
        <v>9</v>
      </c>
      <c r="L285" s="203" t="s">
        <v>474</v>
      </c>
    </row>
    <row r="286" spans="1:12">
      <c r="A286" s="203">
        <v>5</v>
      </c>
      <c r="B286" s="203">
        <v>88346579</v>
      </c>
      <c r="C286" s="203" t="s">
        <v>810</v>
      </c>
      <c r="D286" s="203" t="s">
        <v>14</v>
      </c>
      <c r="E286" s="203" t="s">
        <v>20</v>
      </c>
      <c r="F286" s="204">
        <v>0.37075200000000003</v>
      </c>
      <c r="G286" s="204">
        <v>-6.4496999999999999E-2</v>
      </c>
      <c r="H286" s="204">
        <v>7.7149999999999996E-3</v>
      </c>
      <c r="I286" s="171">
        <v>2.9800000000000001E-16</v>
      </c>
      <c r="J286" s="170">
        <v>0.46067399999999997</v>
      </c>
      <c r="K286" s="203">
        <v>9</v>
      </c>
      <c r="L286" s="203" t="s">
        <v>474</v>
      </c>
    </row>
    <row r="287" spans="1:12">
      <c r="A287" s="203">
        <v>5</v>
      </c>
      <c r="B287" s="203">
        <v>88347729</v>
      </c>
      <c r="C287" s="203" t="s">
        <v>809</v>
      </c>
      <c r="D287" s="203" t="s">
        <v>15</v>
      </c>
      <c r="E287" s="203" t="s">
        <v>18</v>
      </c>
      <c r="F287" s="204">
        <v>0.37134600000000001</v>
      </c>
      <c r="G287" s="204">
        <v>-6.4575999999999995E-2</v>
      </c>
      <c r="H287" s="204">
        <v>7.7120000000000001E-3</v>
      </c>
      <c r="I287" s="171">
        <v>2.6800000000000002E-16</v>
      </c>
      <c r="J287" s="170">
        <v>0.48925999999999997</v>
      </c>
      <c r="K287" s="203">
        <v>9</v>
      </c>
      <c r="L287" s="203" t="s">
        <v>474</v>
      </c>
    </row>
    <row r="288" spans="1:12">
      <c r="A288" s="203">
        <v>5</v>
      </c>
      <c r="B288" s="203">
        <v>88348122</v>
      </c>
      <c r="C288" s="203" t="s">
        <v>808</v>
      </c>
      <c r="D288" s="203" t="s">
        <v>20</v>
      </c>
      <c r="E288" s="203" t="s">
        <v>18</v>
      </c>
      <c r="F288" s="204">
        <v>0.37318800000000002</v>
      </c>
      <c r="G288" s="204">
        <v>-6.2655000000000002E-2</v>
      </c>
      <c r="H288" s="204">
        <v>7.698E-3</v>
      </c>
      <c r="I288" s="171">
        <v>1.75E-15</v>
      </c>
      <c r="J288" s="170">
        <v>0.46946900000000003</v>
      </c>
      <c r="K288" s="203">
        <v>9</v>
      </c>
      <c r="L288" s="203" t="s">
        <v>474</v>
      </c>
    </row>
    <row r="289" spans="1:12">
      <c r="A289" s="203">
        <v>5</v>
      </c>
      <c r="B289" s="203">
        <v>88348715</v>
      </c>
      <c r="C289" s="203" t="s">
        <v>807</v>
      </c>
      <c r="D289" s="203" t="s">
        <v>18</v>
      </c>
      <c r="E289" s="203" t="s">
        <v>20</v>
      </c>
      <c r="F289" s="204">
        <v>0.37218400000000001</v>
      </c>
      <c r="G289" s="204">
        <v>-6.3529000000000002E-2</v>
      </c>
      <c r="H289" s="204">
        <v>7.7019999999999996E-3</v>
      </c>
      <c r="I289" s="171">
        <v>7.34E-16</v>
      </c>
      <c r="J289" s="170">
        <v>0.47477200000000003</v>
      </c>
      <c r="K289" s="203">
        <v>9</v>
      </c>
      <c r="L289" s="203" t="s">
        <v>474</v>
      </c>
    </row>
    <row r="290" spans="1:12">
      <c r="A290" s="203">
        <v>5</v>
      </c>
      <c r="B290" s="203">
        <v>88349622</v>
      </c>
      <c r="C290" s="203" t="s">
        <v>806</v>
      </c>
      <c r="D290" s="203" t="s">
        <v>18</v>
      </c>
      <c r="E290" s="203" t="s">
        <v>20</v>
      </c>
      <c r="F290" s="204">
        <v>0.37163400000000002</v>
      </c>
      <c r="G290" s="204">
        <v>-6.4252000000000004E-2</v>
      </c>
      <c r="H290" s="204">
        <v>7.7039999999999999E-3</v>
      </c>
      <c r="I290" s="171">
        <v>3.52E-16</v>
      </c>
      <c r="J290" s="170">
        <v>0.459978</v>
      </c>
      <c r="K290" s="203">
        <v>9</v>
      </c>
      <c r="L290" s="203" t="s">
        <v>474</v>
      </c>
    </row>
    <row r="291" spans="1:12">
      <c r="A291" s="203">
        <v>5</v>
      </c>
      <c r="B291" s="203">
        <v>88351067</v>
      </c>
      <c r="C291" s="203" t="s">
        <v>805</v>
      </c>
      <c r="D291" s="203" t="s">
        <v>15</v>
      </c>
      <c r="E291" s="203" t="s">
        <v>14</v>
      </c>
      <c r="F291" s="204">
        <v>0.37137300000000001</v>
      </c>
      <c r="G291" s="204">
        <v>-6.4570000000000002E-2</v>
      </c>
      <c r="H291" s="204">
        <v>7.7120000000000001E-3</v>
      </c>
      <c r="I291" s="171">
        <v>2.7E-16</v>
      </c>
      <c r="J291" s="170">
        <v>0.46981099999999998</v>
      </c>
      <c r="K291" s="203">
        <v>9</v>
      </c>
      <c r="L291" s="203" t="s">
        <v>474</v>
      </c>
    </row>
    <row r="292" spans="1:12">
      <c r="A292" s="203">
        <v>5</v>
      </c>
      <c r="B292" s="203">
        <v>88353029</v>
      </c>
      <c r="C292" s="203" t="s">
        <v>804</v>
      </c>
      <c r="D292" s="203" t="s">
        <v>15</v>
      </c>
      <c r="E292" s="203" t="s">
        <v>14</v>
      </c>
      <c r="F292" s="204">
        <v>0.37243999999999999</v>
      </c>
      <c r="G292" s="204">
        <v>-6.3979999999999995E-2</v>
      </c>
      <c r="H292" s="204">
        <v>7.7149999999999996E-3</v>
      </c>
      <c r="I292" s="171">
        <v>5.1200000000000004E-16</v>
      </c>
      <c r="J292" s="170">
        <v>0.48169000000000001</v>
      </c>
      <c r="K292" s="203">
        <v>9</v>
      </c>
      <c r="L292" s="203" t="s">
        <v>474</v>
      </c>
    </row>
    <row r="293" spans="1:12">
      <c r="A293" s="203">
        <v>5</v>
      </c>
      <c r="B293" s="203">
        <v>88354597</v>
      </c>
      <c r="C293" s="203" t="s">
        <v>803</v>
      </c>
      <c r="D293" s="203" t="s">
        <v>20</v>
      </c>
      <c r="E293" s="203" t="s">
        <v>18</v>
      </c>
      <c r="F293" s="204">
        <v>0.37160399999999999</v>
      </c>
      <c r="G293" s="204">
        <v>-6.5261E-2</v>
      </c>
      <c r="H293" s="204">
        <v>7.7140000000000004E-3</v>
      </c>
      <c r="I293" s="171">
        <v>1.32E-16</v>
      </c>
      <c r="J293" s="170">
        <v>0.418715</v>
      </c>
      <c r="K293" s="203">
        <v>9</v>
      </c>
      <c r="L293" s="203" t="s">
        <v>474</v>
      </c>
    </row>
    <row r="294" spans="1:12">
      <c r="A294" s="203">
        <v>5</v>
      </c>
      <c r="B294" s="203">
        <v>88354675</v>
      </c>
      <c r="C294" s="203" t="s">
        <v>802</v>
      </c>
      <c r="D294" s="203" t="s">
        <v>15</v>
      </c>
      <c r="E294" s="203" t="s">
        <v>14</v>
      </c>
      <c r="F294" s="204">
        <v>0.45978000000000002</v>
      </c>
      <c r="G294" s="204">
        <v>-7.9029000000000002E-2</v>
      </c>
      <c r="H294" s="204">
        <v>7.5420000000000001E-3</v>
      </c>
      <c r="I294" s="171">
        <v>1.23E-24</v>
      </c>
      <c r="J294" s="170">
        <v>0.61729100000000003</v>
      </c>
      <c r="K294" s="203">
        <v>9</v>
      </c>
      <c r="L294" s="203" t="s">
        <v>474</v>
      </c>
    </row>
    <row r="295" spans="1:12">
      <c r="A295" s="203">
        <v>5</v>
      </c>
      <c r="B295" s="203">
        <v>88355993</v>
      </c>
      <c r="C295" s="203" t="s">
        <v>801</v>
      </c>
      <c r="D295" s="203" t="s">
        <v>15</v>
      </c>
      <c r="E295" s="203" t="s">
        <v>14</v>
      </c>
      <c r="F295" s="204">
        <v>0.37154100000000001</v>
      </c>
      <c r="G295" s="204">
        <v>-6.5100000000000005E-2</v>
      </c>
      <c r="H295" s="204">
        <v>7.711E-3</v>
      </c>
      <c r="I295" s="171">
        <v>1.53E-16</v>
      </c>
      <c r="J295" s="170">
        <v>0.45158700000000002</v>
      </c>
      <c r="K295" s="203">
        <v>9</v>
      </c>
      <c r="L295" s="203" t="s">
        <v>474</v>
      </c>
    </row>
    <row r="296" spans="1:12">
      <c r="A296" s="203">
        <v>5</v>
      </c>
      <c r="B296" s="203">
        <v>88357473</v>
      </c>
      <c r="C296" s="203" t="s">
        <v>800</v>
      </c>
      <c r="D296" s="203" t="s">
        <v>18</v>
      </c>
      <c r="E296" s="203" t="s">
        <v>20</v>
      </c>
      <c r="F296" s="204">
        <v>0.37199100000000002</v>
      </c>
      <c r="G296" s="204">
        <v>-6.4662999999999998E-2</v>
      </c>
      <c r="H296" s="204">
        <v>7.7079999999999996E-3</v>
      </c>
      <c r="I296" s="171">
        <v>2.3700000000000001E-16</v>
      </c>
      <c r="J296" s="170">
        <v>0.47262900000000002</v>
      </c>
      <c r="K296" s="203">
        <v>9</v>
      </c>
      <c r="L296" s="203" t="s">
        <v>474</v>
      </c>
    </row>
    <row r="297" spans="1:12">
      <c r="A297" s="203">
        <v>5</v>
      </c>
      <c r="B297" s="203">
        <v>88358279</v>
      </c>
      <c r="C297" s="203" t="s">
        <v>799</v>
      </c>
      <c r="D297" s="203" t="s">
        <v>18</v>
      </c>
      <c r="E297" s="203" t="s">
        <v>20</v>
      </c>
      <c r="F297" s="204">
        <v>0.36820700000000001</v>
      </c>
      <c r="G297" s="204">
        <v>-6.7719000000000001E-2</v>
      </c>
      <c r="H297" s="204">
        <v>7.7920000000000003E-3</v>
      </c>
      <c r="I297" s="171">
        <v>1.9399999999999998E-17</v>
      </c>
      <c r="J297" s="170">
        <v>0.39818599999999998</v>
      </c>
      <c r="K297" s="203">
        <v>9</v>
      </c>
      <c r="L297" s="203" t="s">
        <v>474</v>
      </c>
    </row>
    <row r="298" spans="1:12">
      <c r="A298" s="203">
        <v>5</v>
      </c>
      <c r="B298" s="203">
        <v>88359704</v>
      </c>
      <c r="C298" s="203" t="s">
        <v>798</v>
      </c>
      <c r="D298" s="203" t="s">
        <v>20</v>
      </c>
      <c r="E298" s="203" t="s">
        <v>14</v>
      </c>
      <c r="F298" s="204">
        <v>0.37206899999999998</v>
      </c>
      <c r="G298" s="204">
        <v>-6.5214999999999995E-2</v>
      </c>
      <c r="H298" s="204">
        <v>7.7060000000000002E-3</v>
      </c>
      <c r="I298" s="171">
        <v>1.29E-16</v>
      </c>
      <c r="J298" s="170">
        <v>0.44563900000000001</v>
      </c>
      <c r="K298" s="203">
        <v>9</v>
      </c>
      <c r="L298" s="203" t="s">
        <v>474</v>
      </c>
    </row>
    <row r="299" spans="1:12">
      <c r="A299" s="203">
        <v>5</v>
      </c>
      <c r="B299" s="203">
        <v>88361186</v>
      </c>
      <c r="C299" s="203" t="s">
        <v>797</v>
      </c>
      <c r="D299" s="203" t="s">
        <v>20</v>
      </c>
      <c r="E299" s="203" t="s">
        <v>18</v>
      </c>
      <c r="F299" s="204">
        <v>0.37215100000000001</v>
      </c>
      <c r="G299" s="204">
        <v>-6.4762E-2</v>
      </c>
      <c r="H299" s="204">
        <v>7.7029999999999998E-3</v>
      </c>
      <c r="I299" s="171">
        <v>2.03E-16</v>
      </c>
      <c r="J299" s="170">
        <v>0.465866</v>
      </c>
      <c r="K299" s="203">
        <v>9</v>
      </c>
      <c r="L299" s="203" t="s">
        <v>474</v>
      </c>
    </row>
    <row r="300" spans="1:12">
      <c r="A300" s="203">
        <v>5</v>
      </c>
      <c r="B300" s="203">
        <v>88363333</v>
      </c>
      <c r="C300" s="203" t="s">
        <v>796</v>
      </c>
      <c r="D300" s="203" t="s">
        <v>18</v>
      </c>
      <c r="E300" s="203" t="s">
        <v>20</v>
      </c>
      <c r="F300" s="204">
        <v>0.37199199999999999</v>
      </c>
      <c r="G300" s="204">
        <v>-6.5357999999999999E-2</v>
      </c>
      <c r="H300" s="204">
        <v>7.705E-3</v>
      </c>
      <c r="I300" s="171">
        <v>1.1E-16</v>
      </c>
      <c r="J300" s="170">
        <v>0.49735000000000001</v>
      </c>
      <c r="K300" s="203">
        <v>9</v>
      </c>
      <c r="L300" s="203" t="s">
        <v>474</v>
      </c>
    </row>
    <row r="301" spans="1:12">
      <c r="A301" s="203">
        <v>5</v>
      </c>
      <c r="B301" s="203">
        <v>88364958</v>
      </c>
      <c r="C301" s="203" t="s">
        <v>795</v>
      </c>
      <c r="D301" s="203" t="s">
        <v>14</v>
      </c>
      <c r="E301" s="203" t="s">
        <v>15</v>
      </c>
      <c r="F301" s="204">
        <v>0.46068100000000001</v>
      </c>
      <c r="G301" s="204">
        <v>-7.8600000000000003E-2</v>
      </c>
      <c r="H301" s="204">
        <v>7.535E-3</v>
      </c>
      <c r="I301" s="171">
        <v>1.9699999999999999E-24</v>
      </c>
      <c r="J301" s="170">
        <v>0.67247999999999997</v>
      </c>
      <c r="K301" s="203">
        <v>9</v>
      </c>
      <c r="L301" s="203" t="s">
        <v>474</v>
      </c>
    </row>
    <row r="302" spans="1:12">
      <c r="A302" s="203">
        <v>5</v>
      </c>
      <c r="B302" s="203">
        <v>88365778</v>
      </c>
      <c r="C302" s="203" t="s">
        <v>794</v>
      </c>
      <c r="D302" s="203" t="s">
        <v>18</v>
      </c>
      <c r="E302" s="203" t="s">
        <v>20</v>
      </c>
      <c r="F302" s="204">
        <v>0.37140099999999998</v>
      </c>
      <c r="G302" s="204">
        <v>-6.5128000000000005E-2</v>
      </c>
      <c r="H302" s="204">
        <v>7.7099999999999998E-3</v>
      </c>
      <c r="I302" s="171">
        <v>1.47E-16</v>
      </c>
      <c r="J302" s="170">
        <v>0.48543799999999998</v>
      </c>
      <c r="K302" s="203">
        <v>9</v>
      </c>
      <c r="L302" s="203" t="s">
        <v>474</v>
      </c>
    </row>
    <row r="303" spans="1:12">
      <c r="A303" s="203">
        <v>5</v>
      </c>
      <c r="B303" s="203">
        <v>88370560</v>
      </c>
      <c r="C303" s="203" t="s">
        <v>793</v>
      </c>
      <c r="D303" s="203" t="s">
        <v>14</v>
      </c>
      <c r="E303" s="203" t="s">
        <v>15</v>
      </c>
      <c r="F303" s="204">
        <v>0.37204100000000001</v>
      </c>
      <c r="G303" s="204">
        <v>-6.5329999999999999E-2</v>
      </c>
      <c r="H303" s="204">
        <v>7.7140000000000004E-3</v>
      </c>
      <c r="I303" s="171">
        <v>1.23E-16</v>
      </c>
      <c r="J303" s="170">
        <v>0.46032400000000001</v>
      </c>
      <c r="K303" s="203">
        <v>9</v>
      </c>
      <c r="L303" s="203" t="s">
        <v>474</v>
      </c>
    </row>
    <row r="304" spans="1:12">
      <c r="A304" s="203">
        <v>5</v>
      </c>
      <c r="B304" s="203">
        <v>88371651</v>
      </c>
      <c r="C304" s="203" t="s">
        <v>792</v>
      </c>
      <c r="D304" s="203" t="s">
        <v>15</v>
      </c>
      <c r="E304" s="203" t="s">
        <v>14</v>
      </c>
      <c r="F304" s="204">
        <v>0.37183100000000002</v>
      </c>
      <c r="G304" s="204">
        <v>-6.5201999999999996E-2</v>
      </c>
      <c r="H304" s="204">
        <v>7.7089999999999997E-3</v>
      </c>
      <c r="I304" s="171">
        <v>1.3400000000000001E-16</v>
      </c>
      <c r="J304" s="170">
        <v>0.44524000000000002</v>
      </c>
      <c r="K304" s="203">
        <v>9</v>
      </c>
      <c r="L304" s="203" t="s">
        <v>474</v>
      </c>
    </row>
    <row r="305" spans="1:12">
      <c r="A305" s="203">
        <v>5</v>
      </c>
      <c r="B305" s="203">
        <v>88374038</v>
      </c>
      <c r="C305" s="203" t="s">
        <v>791</v>
      </c>
      <c r="D305" s="203" t="s">
        <v>18</v>
      </c>
      <c r="E305" s="203" t="s">
        <v>15</v>
      </c>
      <c r="F305" s="204">
        <v>0.37179299999999998</v>
      </c>
      <c r="G305" s="204">
        <v>-6.4967999999999998E-2</v>
      </c>
      <c r="H305" s="204">
        <v>7.7029999999999998E-3</v>
      </c>
      <c r="I305" s="171">
        <v>1.64E-16</v>
      </c>
      <c r="J305" s="170">
        <v>0.463727</v>
      </c>
      <c r="K305" s="203">
        <v>9</v>
      </c>
      <c r="L305" s="203" t="s">
        <v>474</v>
      </c>
    </row>
    <row r="306" spans="1:12">
      <c r="A306" s="203">
        <v>5</v>
      </c>
      <c r="B306" s="203">
        <v>88374227</v>
      </c>
      <c r="C306" s="203" t="s">
        <v>790</v>
      </c>
      <c r="D306" s="203" t="s">
        <v>15</v>
      </c>
      <c r="E306" s="203" t="s">
        <v>20</v>
      </c>
      <c r="F306" s="204">
        <v>0.37204900000000002</v>
      </c>
      <c r="G306" s="204">
        <v>-6.5263000000000002E-2</v>
      </c>
      <c r="H306" s="204">
        <v>7.7019999999999996E-3</v>
      </c>
      <c r="I306" s="171">
        <v>1.1799999999999999E-16</v>
      </c>
      <c r="J306" s="170">
        <v>0.45795799999999998</v>
      </c>
      <c r="K306" s="203">
        <v>9</v>
      </c>
      <c r="L306" s="203" t="s">
        <v>474</v>
      </c>
    </row>
    <row r="307" spans="1:12">
      <c r="A307" s="203">
        <v>5</v>
      </c>
      <c r="B307" s="203">
        <v>88376061</v>
      </c>
      <c r="C307" s="203" t="s">
        <v>387</v>
      </c>
      <c r="D307" s="203" t="s">
        <v>15</v>
      </c>
      <c r="E307" s="203" t="s">
        <v>18</v>
      </c>
      <c r="F307" s="204">
        <v>0.461982</v>
      </c>
      <c r="G307" s="204">
        <v>-7.9452999999999996E-2</v>
      </c>
      <c r="H307" s="204">
        <v>7.5249999999999996E-3</v>
      </c>
      <c r="I307" s="171">
        <v>5.4400000000000002E-25</v>
      </c>
      <c r="J307" s="170">
        <v>0.65340100000000001</v>
      </c>
      <c r="K307" s="203">
        <v>9</v>
      </c>
      <c r="L307" s="203" t="s">
        <v>474</v>
      </c>
    </row>
    <row r="308" spans="1:12">
      <c r="A308" s="203">
        <v>5</v>
      </c>
      <c r="B308" s="203">
        <v>88377644</v>
      </c>
      <c r="C308" s="203" t="s">
        <v>789</v>
      </c>
      <c r="D308" s="203" t="s">
        <v>18</v>
      </c>
      <c r="E308" s="203" t="s">
        <v>20</v>
      </c>
      <c r="F308" s="204">
        <v>0.37126399999999998</v>
      </c>
      <c r="G308" s="204">
        <v>-6.6161999999999999E-2</v>
      </c>
      <c r="H308" s="204">
        <v>7.711E-3</v>
      </c>
      <c r="I308" s="171">
        <v>4.9000000000000001E-17</v>
      </c>
      <c r="J308" s="170">
        <v>0.42058099999999998</v>
      </c>
      <c r="K308" s="203">
        <v>9</v>
      </c>
      <c r="L308" s="203" t="s">
        <v>474</v>
      </c>
    </row>
    <row r="309" spans="1:12">
      <c r="A309" s="203">
        <v>5</v>
      </c>
      <c r="B309" s="203">
        <v>88380316</v>
      </c>
      <c r="C309" s="203" t="s">
        <v>788</v>
      </c>
      <c r="D309" s="203" t="s">
        <v>14</v>
      </c>
      <c r="E309" s="203" t="s">
        <v>15</v>
      </c>
      <c r="F309" s="204">
        <v>0.37074299999999999</v>
      </c>
      <c r="G309" s="204">
        <v>-6.4140000000000003E-2</v>
      </c>
      <c r="H309" s="204">
        <v>7.7260000000000002E-3</v>
      </c>
      <c r="I309" s="171">
        <v>4.7600000000000004E-16</v>
      </c>
      <c r="J309" s="170">
        <v>0.44752999999999998</v>
      </c>
      <c r="K309" s="203">
        <v>9</v>
      </c>
      <c r="L309" s="203" t="s">
        <v>474</v>
      </c>
    </row>
    <row r="310" spans="1:12">
      <c r="A310" s="203">
        <v>5</v>
      </c>
      <c r="B310" s="203">
        <v>88381894</v>
      </c>
      <c r="C310" s="203" t="s">
        <v>787</v>
      </c>
      <c r="D310" s="203" t="s">
        <v>18</v>
      </c>
      <c r="E310" s="203" t="s">
        <v>20</v>
      </c>
      <c r="F310" s="204">
        <v>0.37013800000000002</v>
      </c>
      <c r="G310" s="204">
        <v>-6.4908999999999994E-2</v>
      </c>
      <c r="H310" s="204">
        <v>7.7210000000000004E-3</v>
      </c>
      <c r="I310" s="171">
        <v>2.03E-16</v>
      </c>
      <c r="J310" s="170">
        <v>0.46202700000000002</v>
      </c>
      <c r="K310" s="203">
        <v>9</v>
      </c>
      <c r="L310" s="203" t="s">
        <v>474</v>
      </c>
    </row>
    <row r="311" spans="1:12">
      <c r="A311" s="203">
        <v>5</v>
      </c>
      <c r="B311" s="203">
        <v>88387127</v>
      </c>
      <c r="C311" s="203" t="s">
        <v>786</v>
      </c>
      <c r="D311" s="203" t="s">
        <v>14</v>
      </c>
      <c r="E311" s="203" t="s">
        <v>15</v>
      </c>
      <c r="F311" s="204">
        <v>0.37064000000000002</v>
      </c>
      <c r="G311" s="204">
        <v>-6.5884999999999999E-2</v>
      </c>
      <c r="H311" s="204">
        <v>7.7159999999999998E-3</v>
      </c>
      <c r="I311" s="171">
        <v>6.9299999999999999E-17</v>
      </c>
      <c r="J311" s="170">
        <v>0.44352599999999998</v>
      </c>
      <c r="K311" s="203">
        <v>9</v>
      </c>
      <c r="L311" s="203" t="s">
        <v>474</v>
      </c>
    </row>
    <row r="312" spans="1:12">
      <c r="A312" s="203">
        <v>5</v>
      </c>
      <c r="B312" s="203">
        <v>88388207</v>
      </c>
      <c r="C312" s="203" t="s">
        <v>785</v>
      </c>
      <c r="D312" s="203" t="s">
        <v>20</v>
      </c>
      <c r="E312" s="203" t="s">
        <v>14</v>
      </c>
      <c r="F312" s="204">
        <v>0.37009199999999998</v>
      </c>
      <c r="G312" s="204">
        <v>-6.5483E-2</v>
      </c>
      <c r="H312" s="204">
        <v>7.7159999999999998E-3</v>
      </c>
      <c r="I312" s="171">
        <v>1.06E-16</v>
      </c>
      <c r="J312" s="170">
        <v>0.44767899999999999</v>
      </c>
      <c r="K312" s="203">
        <v>9</v>
      </c>
      <c r="L312" s="203" t="s">
        <v>474</v>
      </c>
    </row>
    <row r="313" spans="1:12">
      <c r="A313" s="203">
        <v>5</v>
      </c>
      <c r="B313" s="203">
        <v>88390545</v>
      </c>
      <c r="C313" s="203" t="s">
        <v>784</v>
      </c>
      <c r="D313" s="203" t="s">
        <v>18</v>
      </c>
      <c r="E313" s="203" t="s">
        <v>15</v>
      </c>
      <c r="F313" s="204">
        <v>0.37060799999999999</v>
      </c>
      <c r="G313" s="204">
        <v>-6.5113000000000004E-2</v>
      </c>
      <c r="H313" s="204">
        <v>7.7120000000000001E-3</v>
      </c>
      <c r="I313" s="171">
        <v>1.52E-16</v>
      </c>
      <c r="J313" s="170">
        <v>0.45861400000000002</v>
      </c>
      <c r="K313" s="203">
        <v>9</v>
      </c>
      <c r="L313" s="203" t="s">
        <v>474</v>
      </c>
    </row>
    <row r="314" spans="1:12">
      <c r="A314" s="203">
        <v>5</v>
      </c>
      <c r="B314" s="203">
        <v>88391507</v>
      </c>
      <c r="C314" s="203" t="s">
        <v>783</v>
      </c>
      <c r="D314" s="203" t="s">
        <v>15</v>
      </c>
      <c r="E314" s="203" t="s">
        <v>14</v>
      </c>
      <c r="F314" s="204">
        <v>0.370612</v>
      </c>
      <c r="G314" s="204">
        <v>-6.5614000000000006E-2</v>
      </c>
      <c r="H314" s="204">
        <v>7.7140000000000004E-3</v>
      </c>
      <c r="I314" s="171">
        <v>9.0500000000000004E-17</v>
      </c>
      <c r="J314" s="170">
        <v>0.44394</v>
      </c>
      <c r="K314" s="203">
        <v>9</v>
      </c>
      <c r="L314" s="203" t="s">
        <v>474</v>
      </c>
    </row>
    <row r="315" spans="1:12">
      <c r="A315" s="203">
        <v>5</v>
      </c>
      <c r="B315" s="203">
        <v>88392641</v>
      </c>
      <c r="C315" s="203" t="s">
        <v>782</v>
      </c>
      <c r="D315" s="203" t="s">
        <v>20</v>
      </c>
      <c r="E315" s="203" t="s">
        <v>18</v>
      </c>
      <c r="F315" s="204">
        <v>0.370674</v>
      </c>
      <c r="G315" s="204">
        <v>-6.5120999999999998E-2</v>
      </c>
      <c r="H315" s="204">
        <v>7.7089999999999997E-3</v>
      </c>
      <c r="I315" s="171">
        <v>1.4600000000000001E-16</v>
      </c>
      <c r="J315" s="170">
        <v>0.45933299999999999</v>
      </c>
      <c r="K315" s="203">
        <v>9</v>
      </c>
      <c r="L315" s="203" t="s">
        <v>474</v>
      </c>
    </row>
    <row r="316" spans="1:12">
      <c r="A316" s="203">
        <v>5</v>
      </c>
      <c r="B316" s="203">
        <v>88393124</v>
      </c>
      <c r="C316" s="203" t="s">
        <v>781</v>
      </c>
      <c r="D316" s="203" t="s">
        <v>14</v>
      </c>
      <c r="E316" s="203" t="s">
        <v>15</v>
      </c>
      <c r="F316" s="204">
        <v>0.370641</v>
      </c>
      <c r="G316" s="204">
        <v>-6.5194000000000002E-2</v>
      </c>
      <c r="H316" s="204">
        <v>7.7079999999999996E-3</v>
      </c>
      <c r="I316" s="171">
        <v>1.3400000000000001E-16</v>
      </c>
      <c r="J316" s="170">
        <v>0.45887299999999998</v>
      </c>
      <c r="K316" s="203">
        <v>9</v>
      </c>
      <c r="L316" s="203" t="s">
        <v>474</v>
      </c>
    </row>
    <row r="317" spans="1:12">
      <c r="A317" s="203">
        <v>5</v>
      </c>
      <c r="B317" s="203">
        <v>88394278</v>
      </c>
      <c r="C317" s="203" t="s">
        <v>780</v>
      </c>
      <c r="D317" s="203" t="s">
        <v>15</v>
      </c>
      <c r="E317" s="203" t="s">
        <v>14</v>
      </c>
      <c r="F317" s="204">
        <v>0.36859500000000001</v>
      </c>
      <c r="G317" s="204">
        <v>-6.5239000000000005E-2</v>
      </c>
      <c r="H317" s="204">
        <v>7.7470000000000004E-3</v>
      </c>
      <c r="I317" s="171">
        <v>1.8100000000000001E-16</v>
      </c>
      <c r="J317" s="170">
        <v>0.45814500000000002</v>
      </c>
      <c r="K317" s="203">
        <v>9</v>
      </c>
      <c r="L317" s="203" t="s">
        <v>474</v>
      </c>
    </row>
    <row r="318" spans="1:12">
      <c r="A318" s="203">
        <v>5</v>
      </c>
      <c r="B318" s="203">
        <v>88394669</v>
      </c>
      <c r="C318" s="203" t="s">
        <v>779</v>
      </c>
      <c r="D318" s="203" t="s">
        <v>18</v>
      </c>
      <c r="E318" s="203" t="s">
        <v>20</v>
      </c>
      <c r="F318" s="204">
        <v>0.371361</v>
      </c>
      <c r="G318" s="204">
        <v>-6.4457E-2</v>
      </c>
      <c r="H318" s="204">
        <v>7.7079999999999996E-3</v>
      </c>
      <c r="I318" s="171">
        <v>2.9200000000000001E-16</v>
      </c>
      <c r="J318" s="170">
        <v>0.46133800000000003</v>
      </c>
      <c r="K318" s="203">
        <v>9</v>
      </c>
      <c r="L318" s="203" t="s">
        <v>474</v>
      </c>
    </row>
    <row r="319" spans="1:12">
      <c r="A319" s="203">
        <v>5</v>
      </c>
      <c r="B319" s="203">
        <v>88398602</v>
      </c>
      <c r="C319" s="203" t="s">
        <v>778</v>
      </c>
      <c r="D319" s="203" t="s">
        <v>18</v>
      </c>
      <c r="E319" s="203" t="s">
        <v>14</v>
      </c>
      <c r="F319" s="204">
        <v>0.37065599999999999</v>
      </c>
      <c r="G319" s="204">
        <v>-6.4363000000000004E-2</v>
      </c>
      <c r="H319" s="204">
        <v>7.7159999999999998E-3</v>
      </c>
      <c r="I319" s="171">
        <v>3.46E-16</v>
      </c>
      <c r="J319" s="170">
        <v>0.485016</v>
      </c>
      <c r="K319" s="203">
        <v>9</v>
      </c>
      <c r="L319" s="203" t="s">
        <v>474</v>
      </c>
    </row>
    <row r="320" spans="1:12">
      <c r="A320" s="203">
        <v>5</v>
      </c>
      <c r="B320" s="203">
        <v>88398648</v>
      </c>
      <c r="C320" s="203" t="s">
        <v>777</v>
      </c>
      <c r="D320" s="203" t="s">
        <v>15</v>
      </c>
      <c r="E320" s="203" t="s">
        <v>18</v>
      </c>
      <c r="F320" s="204">
        <v>0.37095400000000001</v>
      </c>
      <c r="G320" s="204">
        <v>-6.4769999999999994E-2</v>
      </c>
      <c r="H320" s="204">
        <v>7.7120000000000001E-3</v>
      </c>
      <c r="I320" s="171">
        <v>2.17E-16</v>
      </c>
      <c r="J320" s="170">
        <v>0.45358500000000002</v>
      </c>
      <c r="K320" s="203">
        <v>9</v>
      </c>
      <c r="L320" s="203" t="s">
        <v>474</v>
      </c>
    </row>
    <row r="321" spans="1:12">
      <c r="A321" s="203">
        <v>5</v>
      </c>
      <c r="B321" s="203">
        <v>88398723</v>
      </c>
      <c r="C321" s="203" t="s">
        <v>776</v>
      </c>
      <c r="D321" s="203" t="s">
        <v>20</v>
      </c>
      <c r="E321" s="203" t="s">
        <v>18</v>
      </c>
      <c r="F321" s="204">
        <v>0.33716600000000002</v>
      </c>
      <c r="G321" s="204">
        <v>-6.5609000000000001E-2</v>
      </c>
      <c r="H321" s="204">
        <v>8.6529999999999992E-3</v>
      </c>
      <c r="I321" s="171">
        <v>1.2300000000000001E-13</v>
      </c>
      <c r="J321" s="170">
        <v>0.33137499999999998</v>
      </c>
      <c r="K321" s="203">
        <v>7</v>
      </c>
      <c r="L321" s="203" t="s">
        <v>692</v>
      </c>
    </row>
    <row r="322" spans="1:12">
      <c r="A322" s="203">
        <v>5</v>
      </c>
      <c r="B322" s="203">
        <v>88398727</v>
      </c>
      <c r="C322" s="203" t="s">
        <v>775</v>
      </c>
      <c r="D322" s="203" t="s">
        <v>20</v>
      </c>
      <c r="E322" s="203" t="s">
        <v>18</v>
      </c>
      <c r="F322" s="204">
        <v>0.34103099999999997</v>
      </c>
      <c r="G322" s="204">
        <v>-6.5014000000000002E-2</v>
      </c>
      <c r="H322" s="204">
        <v>8.6099999999999996E-3</v>
      </c>
      <c r="I322" s="171">
        <v>1.55E-13</v>
      </c>
      <c r="J322" s="170">
        <v>0.399704</v>
      </c>
      <c r="K322" s="203">
        <v>7</v>
      </c>
      <c r="L322" s="203" t="s">
        <v>692</v>
      </c>
    </row>
    <row r="323" spans="1:12">
      <c r="A323" s="203">
        <v>5</v>
      </c>
      <c r="B323" s="203">
        <v>88401770</v>
      </c>
      <c r="C323" s="203" t="s">
        <v>774</v>
      </c>
      <c r="D323" s="203" t="s">
        <v>15</v>
      </c>
      <c r="E323" s="203" t="s">
        <v>14</v>
      </c>
      <c r="F323" s="204">
        <v>0.37069299999999999</v>
      </c>
      <c r="G323" s="204">
        <v>-6.4754999999999993E-2</v>
      </c>
      <c r="H323" s="204">
        <v>7.7130000000000002E-3</v>
      </c>
      <c r="I323" s="171">
        <v>2.2399999999999999E-16</v>
      </c>
      <c r="J323" s="170">
        <v>0.44811000000000001</v>
      </c>
      <c r="K323" s="203">
        <v>9</v>
      </c>
      <c r="L323" s="203" t="s">
        <v>474</v>
      </c>
    </row>
    <row r="324" spans="1:12">
      <c r="A324" s="203">
        <v>5</v>
      </c>
      <c r="B324" s="203">
        <v>88402973</v>
      </c>
      <c r="C324" s="203" t="s">
        <v>773</v>
      </c>
      <c r="D324" s="203" t="s">
        <v>20</v>
      </c>
      <c r="E324" s="203" t="s">
        <v>18</v>
      </c>
      <c r="F324" s="204">
        <v>0.37068899999999999</v>
      </c>
      <c r="G324" s="204">
        <v>-6.4494999999999997E-2</v>
      </c>
      <c r="H324" s="204">
        <v>7.718E-3</v>
      </c>
      <c r="I324" s="171">
        <v>3.0899999999999999E-16</v>
      </c>
      <c r="J324" s="170">
        <v>0.45609</v>
      </c>
      <c r="K324" s="203">
        <v>9</v>
      </c>
      <c r="L324" s="203" t="s">
        <v>474</v>
      </c>
    </row>
    <row r="325" spans="1:12">
      <c r="A325" s="203">
        <v>5</v>
      </c>
      <c r="B325" s="203">
        <v>88411214</v>
      </c>
      <c r="C325" s="203" t="s">
        <v>772</v>
      </c>
      <c r="D325" s="203" t="s">
        <v>14</v>
      </c>
      <c r="E325" s="203" t="s">
        <v>15</v>
      </c>
      <c r="F325" s="204">
        <v>0.37090899999999999</v>
      </c>
      <c r="G325" s="204">
        <v>-6.4871999999999999E-2</v>
      </c>
      <c r="H325" s="204">
        <v>7.724E-3</v>
      </c>
      <c r="I325" s="171">
        <v>2.1799999999999999E-16</v>
      </c>
      <c r="J325" s="170">
        <v>0.50222699999999998</v>
      </c>
      <c r="K325" s="203">
        <v>9</v>
      </c>
      <c r="L325" s="203" t="s">
        <v>474</v>
      </c>
    </row>
    <row r="326" spans="1:12">
      <c r="A326" s="203">
        <v>5</v>
      </c>
      <c r="B326" s="203">
        <v>88416354</v>
      </c>
      <c r="C326" s="203" t="s">
        <v>8296</v>
      </c>
      <c r="D326" s="203" t="s">
        <v>14</v>
      </c>
      <c r="E326" s="203" t="s">
        <v>15</v>
      </c>
      <c r="F326" s="204">
        <v>0.370724</v>
      </c>
      <c r="G326" s="204">
        <v>-6.1610999999999999E-2</v>
      </c>
      <c r="H326" s="204">
        <v>7.7539999999999996E-3</v>
      </c>
      <c r="I326" s="171">
        <v>6.7200000000000003E-15</v>
      </c>
      <c r="J326" s="170">
        <v>0.358072</v>
      </c>
      <c r="K326" s="203">
        <v>10</v>
      </c>
      <c r="L326" s="203" t="s">
        <v>8294</v>
      </c>
    </row>
    <row r="327" spans="1:12">
      <c r="A327" s="203">
        <v>6</v>
      </c>
      <c r="B327" s="203">
        <v>151855376</v>
      </c>
      <c r="C327" s="203" t="s">
        <v>770</v>
      </c>
      <c r="D327" s="203" t="s">
        <v>20</v>
      </c>
      <c r="E327" s="203" t="s">
        <v>18</v>
      </c>
      <c r="F327" s="204">
        <v>0.51000800000000002</v>
      </c>
      <c r="G327" s="204">
        <v>-4.7197999999999997E-2</v>
      </c>
      <c r="H327" s="204">
        <v>7.6629999999999997E-3</v>
      </c>
      <c r="I327" s="171">
        <v>1.73E-9</v>
      </c>
      <c r="J327" s="170">
        <v>0</v>
      </c>
      <c r="K327" s="203">
        <v>9</v>
      </c>
      <c r="L327" s="203" t="s">
        <v>474</v>
      </c>
    </row>
    <row r="328" spans="1:12">
      <c r="A328" s="203">
        <v>6</v>
      </c>
      <c r="B328" s="203">
        <v>151855593</v>
      </c>
      <c r="C328" s="203" t="s">
        <v>769</v>
      </c>
      <c r="D328" s="203" t="s">
        <v>20</v>
      </c>
      <c r="E328" s="203" t="s">
        <v>14</v>
      </c>
      <c r="F328" s="204">
        <v>0.50731899999999996</v>
      </c>
      <c r="G328" s="204">
        <v>-4.8911999999999997E-2</v>
      </c>
      <c r="H328" s="204">
        <v>7.6620000000000004E-3</v>
      </c>
      <c r="I328" s="171">
        <v>4.34E-10</v>
      </c>
      <c r="J328" s="170">
        <v>0</v>
      </c>
      <c r="K328" s="203">
        <v>9</v>
      </c>
      <c r="L328" s="203" t="s">
        <v>474</v>
      </c>
    </row>
    <row r="329" spans="1:12">
      <c r="A329" s="203">
        <v>6</v>
      </c>
      <c r="B329" s="203">
        <v>151857594</v>
      </c>
      <c r="C329" s="203" t="s">
        <v>8258</v>
      </c>
      <c r="D329" s="203" t="s">
        <v>20</v>
      </c>
      <c r="E329" s="203" t="s">
        <v>18</v>
      </c>
      <c r="F329" s="204">
        <v>0.488645</v>
      </c>
      <c r="G329" s="204">
        <v>5.0333000000000003E-2</v>
      </c>
      <c r="H329" s="204">
        <v>7.4139999999999996E-3</v>
      </c>
      <c r="I329" s="171">
        <v>2.8299999999999999E-11</v>
      </c>
      <c r="J329" s="170">
        <v>4.2344E-2</v>
      </c>
      <c r="K329" s="203">
        <v>13</v>
      </c>
      <c r="L329" s="203" t="s">
        <v>8285</v>
      </c>
    </row>
    <row r="330" spans="1:12">
      <c r="A330" s="203">
        <v>6</v>
      </c>
      <c r="B330" s="203">
        <v>151857713</v>
      </c>
      <c r="C330" s="203" t="s">
        <v>8263</v>
      </c>
      <c r="D330" s="203" t="s">
        <v>15</v>
      </c>
      <c r="E330" s="203" t="s">
        <v>20</v>
      </c>
      <c r="F330" s="204">
        <v>0.51148400000000005</v>
      </c>
      <c r="G330" s="204">
        <v>-5.4448000000000003E-2</v>
      </c>
      <c r="H330" s="204">
        <v>7.6660000000000001E-3</v>
      </c>
      <c r="I330" s="171">
        <v>3.3399999999999999E-12</v>
      </c>
      <c r="J330" s="170">
        <v>0</v>
      </c>
      <c r="K330" s="203">
        <v>10</v>
      </c>
      <c r="L330" s="203" t="s">
        <v>8294</v>
      </c>
    </row>
    <row r="331" spans="1:12">
      <c r="A331" s="203">
        <v>6</v>
      </c>
      <c r="B331" s="203">
        <v>151872090</v>
      </c>
      <c r="C331" s="203" t="s">
        <v>766</v>
      </c>
      <c r="D331" s="203" t="s">
        <v>15</v>
      </c>
      <c r="E331" s="203" t="s">
        <v>14</v>
      </c>
      <c r="F331" s="204">
        <v>0.10388799999999999</v>
      </c>
      <c r="G331" s="204">
        <v>-7.1953000000000003E-2</v>
      </c>
      <c r="H331" s="204">
        <v>1.2165E-2</v>
      </c>
      <c r="I331" s="171">
        <v>7.3300000000000001E-9</v>
      </c>
      <c r="J331" s="170">
        <v>0.42132199999999997</v>
      </c>
      <c r="K331" s="203">
        <v>9</v>
      </c>
      <c r="L331" s="203" t="s">
        <v>474</v>
      </c>
    </row>
    <row r="332" spans="1:12">
      <c r="A332" s="203">
        <v>6</v>
      </c>
      <c r="B332" s="203">
        <v>151872324</v>
      </c>
      <c r="C332" s="203" t="s">
        <v>765</v>
      </c>
      <c r="D332" s="203" t="s">
        <v>18</v>
      </c>
      <c r="E332" s="203" t="s">
        <v>20</v>
      </c>
      <c r="F332" s="204">
        <v>0.10323400000000001</v>
      </c>
      <c r="G332" s="204">
        <v>-7.2250999999999996E-2</v>
      </c>
      <c r="H332" s="204">
        <v>1.2104E-2</v>
      </c>
      <c r="I332" s="171">
        <v>5.3400000000000002E-9</v>
      </c>
      <c r="J332" s="170">
        <v>0.41946499999999998</v>
      </c>
      <c r="K332" s="203">
        <v>9</v>
      </c>
      <c r="L332" s="203" t="s">
        <v>474</v>
      </c>
    </row>
    <row r="333" spans="1:12">
      <c r="A333" s="203">
        <v>6</v>
      </c>
      <c r="B333" s="203">
        <v>151872448</v>
      </c>
      <c r="C333" s="203" t="s">
        <v>764</v>
      </c>
      <c r="D333" s="203" t="s">
        <v>20</v>
      </c>
      <c r="E333" s="203" t="s">
        <v>14</v>
      </c>
      <c r="F333" s="204">
        <v>0.51061500000000004</v>
      </c>
      <c r="G333" s="204">
        <v>-5.2086E-2</v>
      </c>
      <c r="H333" s="204">
        <v>7.6010000000000001E-3</v>
      </c>
      <c r="I333" s="171">
        <v>2.09E-11</v>
      </c>
      <c r="J333" s="170">
        <v>0</v>
      </c>
      <c r="K333" s="203">
        <v>9</v>
      </c>
      <c r="L333" s="203" t="s">
        <v>474</v>
      </c>
    </row>
    <row r="334" spans="1:12">
      <c r="A334" s="203">
        <v>6</v>
      </c>
      <c r="B334" s="203">
        <v>151872500</v>
      </c>
      <c r="C334" s="203" t="s">
        <v>763</v>
      </c>
      <c r="D334" s="203" t="s">
        <v>15</v>
      </c>
      <c r="E334" s="203" t="s">
        <v>14</v>
      </c>
      <c r="F334" s="204">
        <v>0.103532</v>
      </c>
      <c r="G334" s="204">
        <v>-7.2378999999999999E-2</v>
      </c>
      <c r="H334" s="204">
        <v>1.2090999999999999E-2</v>
      </c>
      <c r="I334" s="171">
        <v>4.8399999999999998E-9</v>
      </c>
      <c r="J334" s="170">
        <v>0.42692799999999997</v>
      </c>
      <c r="K334" s="203">
        <v>9</v>
      </c>
      <c r="L334" s="203" t="s">
        <v>474</v>
      </c>
    </row>
    <row r="335" spans="1:12">
      <c r="A335" s="203">
        <v>6</v>
      </c>
      <c r="B335" s="203">
        <v>151872567</v>
      </c>
      <c r="C335" s="203" t="s">
        <v>762</v>
      </c>
      <c r="D335" s="203" t="s">
        <v>15</v>
      </c>
      <c r="E335" s="203" t="s">
        <v>14</v>
      </c>
      <c r="F335" s="204">
        <v>0.51191900000000001</v>
      </c>
      <c r="G335" s="204">
        <v>-5.2318000000000003E-2</v>
      </c>
      <c r="H335" s="204">
        <v>7.6049999999999998E-3</v>
      </c>
      <c r="I335" s="171">
        <v>1.7500000000000001E-11</v>
      </c>
      <c r="J335" s="170">
        <v>0</v>
      </c>
      <c r="K335" s="203">
        <v>9</v>
      </c>
      <c r="L335" s="203" t="s">
        <v>474</v>
      </c>
    </row>
    <row r="336" spans="1:12">
      <c r="A336" s="203">
        <v>6</v>
      </c>
      <c r="B336" s="203">
        <v>151872791</v>
      </c>
      <c r="C336" s="203" t="s">
        <v>761</v>
      </c>
      <c r="D336" s="203" t="s">
        <v>14</v>
      </c>
      <c r="E336" s="203" t="s">
        <v>15</v>
      </c>
      <c r="F336" s="204">
        <v>0.10374899999999999</v>
      </c>
      <c r="G336" s="204">
        <v>-7.2388999999999995E-2</v>
      </c>
      <c r="H336" s="204">
        <v>1.2071999999999999E-2</v>
      </c>
      <c r="I336" s="171">
        <v>4.5500000000000002E-9</v>
      </c>
      <c r="J336" s="170">
        <v>0.42463400000000001</v>
      </c>
      <c r="K336" s="203">
        <v>9</v>
      </c>
      <c r="L336" s="203" t="s">
        <v>474</v>
      </c>
    </row>
    <row r="337" spans="1:12">
      <c r="A337" s="203">
        <v>6</v>
      </c>
      <c r="B337" s="203">
        <v>151872963</v>
      </c>
      <c r="C337" s="203" t="s">
        <v>760</v>
      </c>
      <c r="D337" s="203" t="s">
        <v>14</v>
      </c>
      <c r="E337" s="203" t="s">
        <v>18</v>
      </c>
      <c r="F337" s="204">
        <v>0.103701</v>
      </c>
      <c r="G337" s="204">
        <v>-7.2443999999999995E-2</v>
      </c>
      <c r="H337" s="204">
        <v>1.2071E-2</v>
      </c>
      <c r="I337" s="171">
        <v>4.42E-9</v>
      </c>
      <c r="J337" s="170">
        <v>0.42254799999999998</v>
      </c>
      <c r="K337" s="203">
        <v>9</v>
      </c>
      <c r="L337" s="203" t="s">
        <v>474</v>
      </c>
    </row>
    <row r="338" spans="1:12">
      <c r="A338" s="203">
        <v>6</v>
      </c>
      <c r="B338" s="203">
        <v>151873024</v>
      </c>
      <c r="C338" s="203" t="s">
        <v>759</v>
      </c>
      <c r="D338" s="203" t="s">
        <v>14</v>
      </c>
      <c r="E338" s="203" t="s">
        <v>20</v>
      </c>
      <c r="F338" s="204">
        <v>0.103698</v>
      </c>
      <c r="G338" s="204">
        <v>-7.2217000000000003E-2</v>
      </c>
      <c r="H338" s="204">
        <v>1.2075000000000001E-2</v>
      </c>
      <c r="I338" s="171">
        <v>4.9900000000000003E-9</v>
      </c>
      <c r="J338" s="170">
        <v>0.42363699999999999</v>
      </c>
      <c r="K338" s="203">
        <v>9</v>
      </c>
      <c r="L338" s="203" t="s">
        <v>474</v>
      </c>
    </row>
    <row r="339" spans="1:12">
      <c r="A339" s="203">
        <v>6</v>
      </c>
      <c r="B339" s="203">
        <v>151873358</v>
      </c>
      <c r="C339" s="203" t="s">
        <v>758</v>
      </c>
      <c r="D339" s="203" t="s">
        <v>14</v>
      </c>
      <c r="E339" s="203" t="s">
        <v>15</v>
      </c>
      <c r="F339" s="204">
        <v>0.103932</v>
      </c>
      <c r="G339" s="204">
        <v>-7.1698999999999999E-2</v>
      </c>
      <c r="H339" s="204">
        <v>1.2066E-2</v>
      </c>
      <c r="I339" s="171">
        <v>6.2499999999999997E-9</v>
      </c>
      <c r="J339" s="170">
        <v>0.39718999999999999</v>
      </c>
      <c r="K339" s="203">
        <v>9</v>
      </c>
      <c r="L339" s="203" t="s">
        <v>474</v>
      </c>
    </row>
    <row r="340" spans="1:12">
      <c r="A340" s="203">
        <v>6</v>
      </c>
      <c r="B340" s="203">
        <v>151873896</v>
      </c>
      <c r="C340" s="203" t="s">
        <v>757</v>
      </c>
      <c r="D340" s="203" t="s">
        <v>14</v>
      </c>
      <c r="E340" s="203" t="s">
        <v>15</v>
      </c>
      <c r="F340" s="204">
        <v>0.103752</v>
      </c>
      <c r="G340" s="204">
        <v>-7.3039000000000007E-2</v>
      </c>
      <c r="H340" s="204">
        <v>1.2089000000000001E-2</v>
      </c>
      <c r="I340" s="171">
        <v>3.48E-9</v>
      </c>
      <c r="J340" s="170">
        <v>0.43492999999999998</v>
      </c>
      <c r="K340" s="203">
        <v>9</v>
      </c>
      <c r="L340" s="203" t="s">
        <v>474</v>
      </c>
    </row>
    <row r="341" spans="1:12">
      <c r="A341" s="203">
        <v>6</v>
      </c>
      <c r="B341" s="203">
        <v>151874122</v>
      </c>
      <c r="C341" s="203" t="s">
        <v>385</v>
      </c>
      <c r="D341" s="203" t="s">
        <v>18</v>
      </c>
      <c r="E341" s="203" t="s">
        <v>20</v>
      </c>
      <c r="F341" s="204">
        <v>0.50958000000000003</v>
      </c>
      <c r="G341" s="204">
        <v>-5.2735999999999998E-2</v>
      </c>
      <c r="H341" s="204">
        <v>7.6080000000000002E-3</v>
      </c>
      <c r="I341" s="171">
        <v>1.23E-11</v>
      </c>
      <c r="J341" s="170">
        <v>0</v>
      </c>
      <c r="K341" s="203">
        <v>9</v>
      </c>
      <c r="L341" s="203" t="s">
        <v>474</v>
      </c>
    </row>
    <row r="342" spans="1:12">
      <c r="A342" s="203">
        <v>6</v>
      </c>
      <c r="B342" s="203">
        <v>151875034</v>
      </c>
      <c r="C342" s="203" t="s">
        <v>756</v>
      </c>
      <c r="D342" s="203" t="s">
        <v>20</v>
      </c>
      <c r="E342" s="203" t="s">
        <v>18</v>
      </c>
      <c r="F342" s="204">
        <v>0.102323</v>
      </c>
      <c r="G342" s="204">
        <v>-7.2824E-2</v>
      </c>
      <c r="H342" s="204">
        <v>1.2177E-2</v>
      </c>
      <c r="I342" s="171">
        <v>5.0000000000000001E-9</v>
      </c>
      <c r="J342" s="170">
        <v>0.44531599999999999</v>
      </c>
      <c r="K342" s="203">
        <v>9</v>
      </c>
      <c r="L342" s="203" t="s">
        <v>474</v>
      </c>
    </row>
    <row r="343" spans="1:12">
      <c r="A343" s="203">
        <v>6</v>
      </c>
      <c r="B343" s="203">
        <v>151875067</v>
      </c>
      <c r="C343" s="203" t="s">
        <v>755</v>
      </c>
      <c r="D343" s="203" t="s">
        <v>18</v>
      </c>
      <c r="E343" s="203" t="s">
        <v>20</v>
      </c>
      <c r="F343" s="204">
        <v>0.10080699999999999</v>
      </c>
      <c r="G343" s="204">
        <v>-7.3788000000000006E-2</v>
      </c>
      <c r="H343" s="204">
        <v>1.2267E-2</v>
      </c>
      <c r="I343" s="171">
        <v>4.08E-9</v>
      </c>
      <c r="J343" s="170">
        <v>0.42641899999999999</v>
      </c>
      <c r="K343" s="203">
        <v>9</v>
      </c>
      <c r="L343" s="203" t="s">
        <v>474</v>
      </c>
    </row>
    <row r="344" spans="1:12">
      <c r="A344" s="203">
        <v>6</v>
      </c>
      <c r="B344" s="203">
        <v>151875080</v>
      </c>
      <c r="C344" s="203" t="s">
        <v>754</v>
      </c>
      <c r="D344" s="203" t="s">
        <v>20</v>
      </c>
      <c r="E344" s="203" t="s">
        <v>14</v>
      </c>
      <c r="F344" s="204">
        <v>0.100882</v>
      </c>
      <c r="G344" s="204">
        <v>-7.3286000000000004E-2</v>
      </c>
      <c r="H344" s="204">
        <v>1.2258E-2</v>
      </c>
      <c r="I344" s="171">
        <v>5.0499999999999997E-9</v>
      </c>
      <c r="J344" s="170">
        <v>0.43065199999999998</v>
      </c>
      <c r="K344" s="203">
        <v>9</v>
      </c>
      <c r="L344" s="203" t="s">
        <v>474</v>
      </c>
    </row>
    <row r="345" spans="1:12">
      <c r="A345" s="203">
        <v>6</v>
      </c>
      <c r="B345" s="203">
        <v>151875122</v>
      </c>
      <c r="C345" s="203" t="s">
        <v>753</v>
      </c>
      <c r="D345" s="203" t="s">
        <v>14</v>
      </c>
      <c r="E345" s="203" t="s">
        <v>15</v>
      </c>
      <c r="F345" s="204">
        <v>0.101146</v>
      </c>
      <c r="G345" s="204">
        <v>-7.3641999999999999E-2</v>
      </c>
      <c r="H345" s="204">
        <v>1.2276E-2</v>
      </c>
      <c r="I345" s="171">
        <v>4.4800000000000002E-9</v>
      </c>
      <c r="J345" s="170">
        <v>0.38056299999999998</v>
      </c>
      <c r="K345" s="203">
        <v>9</v>
      </c>
      <c r="L345" s="203" t="s">
        <v>474</v>
      </c>
    </row>
    <row r="346" spans="1:12">
      <c r="A346" s="203">
        <v>6</v>
      </c>
      <c r="B346" s="203">
        <v>151876216</v>
      </c>
      <c r="C346" s="203" t="s">
        <v>752</v>
      </c>
      <c r="D346" s="203" t="s">
        <v>15</v>
      </c>
      <c r="E346" s="203" t="s">
        <v>18</v>
      </c>
      <c r="F346" s="204">
        <v>0.102243</v>
      </c>
      <c r="G346" s="204">
        <v>-7.3953000000000005E-2</v>
      </c>
      <c r="H346" s="204">
        <v>1.2201999999999999E-2</v>
      </c>
      <c r="I346" s="171">
        <v>3.1099999999999998E-9</v>
      </c>
      <c r="J346" s="170">
        <v>0.41644799999999998</v>
      </c>
      <c r="K346" s="203">
        <v>9</v>
      </c>
      <c r="L346" s="203" t="s">
        <v>474</v>
      </c>
    </row>
    <row r="347" spans="1:12">
      <c r="A347" s="203">
        <v>6</v>
      </c>
      <c r="B347" s="203">
        <v>151876252</v>
      </c>
      <c r="C347" s="203" t="s">
        <v>751</v>
      </c>
      <c r="D347" s="203" t="s">
        <v>15</v>
      </c>
      <c r="E347" s="203" t="s">
        <v>14</v>
      </c>
      <c r="F347" s="204">
        <v>0.50876699999999997</v>
      </c>
      <c r="G347" s="204">
        <v>-5.2849E-2</v>
      </c>
      <c r="H347" s="204">
        <v>7.6239999999999997E-3</v>
      </c>
      <c r="I347" s="171">
        <v>1.23E-11</v>
      </c>
      <c r="J347" s="170">
        <v>0</v>
      </c>
      <c r="K347" s="203">
        <v>9</v>
      </c>
      <c r="L347" s="203" t="s">
        <v>474</v>
      </c>
    </row>
    <row r="348" spans="1:12">
      <c r="A348" s="203">
        <v>6</v>
      </c>
      <c r="B348" s="203">
        <v>151876256</v>
      </c>
      <c r="C348" s="203" t="s">
        <v>750</v>
      </c>
      <c r="D348" s="203" t="s">
        <v>18</v>
      </c>
      <c r="E348" s="203" t="s">
        <v>20</v>
      </c>
      <c r="F348" s="204">
        <v>9.9532999999999996E-2</v>
      </c>
      <c r="G348" s="204">
        <v>-7.3098999999999997E-2</v>
      </c>
      <c r="H348" s="204">
        <v>1.2377000000000001E-2</v>
      </c>
      <c r="I348" s="171">
        <v>7.7200000000000006E-9</v>
      </c>
      <c r="J348" s="170">
        <v>0.37978200000000001</v>
      </c>
      <c r="K348" s="203">
        <v>9</v>
      </c>
      <c r="L348" s="203" t="s">
        <v>474</v>
      </c>
    </row>
    <row r="349" spans="1:12">
      <c r="A349" s="203">
        <v>6</v>
      </c>
      <c r="B349" s="203">
        <v>151876387</v>
      </c>
      <c r="C349" s="203" t="s">
        <v>749</v>
      </c>
      <c r="D349" s="203" t="s">
        <v>18</v>
      </c>
      <c r="E349" s="203" t="s">
        <v>20</v>
      </c>
      <c r="F349" s="204">
        <v>0.102938</v>
      </c>
      <c r="G349" s="204">
        <v>-7.3152999999999996E-2</v>
      </c>
      <c r="H349" s="204">
        <v>1.2163999999999999E-2</v>
      </c>
      <c r="I349" s="171">
        <v>4.1100000000000001E-9</v>
      </c>
      <c r="J349" s="170">
        <v>0.38563500000000001</v>
      </c>
      <c r="K349" s="203">
        <v>9</v>
      </c>
      <c r="L349" s="203" t="s">
        <v>474</v>
      </c>
    </row>
    <row r="350" spans="1:12">
      <c r="A350" s="203">
        <v>6</v>
      </c>
      <c r="B350" s="203">
        <v>151876413</v>
      </c>
      <c r="C350" s="203" t="s">
        <v>748</v>
      </c>
      <c r="D350" s="203" t="s">
        <v>15</v>
      </c>
      <c r="E350" s="203" t="s">
        <v>14</v>
      </c>
      <c r="F350" s="204">
        <v>0.51023600000000002</v>
      </c>
      <c r="G350" s="204">
        <v>-5.2144000000000003E-2</v>
      </c>
      <c r="H350" s="204">
        <v>7.6179999999999998E-3</v>
      </c>
      <c r="I350" s="171">
        <v>2.19E-11</v>
      </c>
      <c r="J350" s="170">
        <v>0</v>
      </c>
      <c r="K350" s="203">
        <v>9</v>
      </c>
      <c r="L350" s="203" t="s">
        <v>474</v>
      </c>
    </row>
    <row r="351" spans="1:12">
      <c r="A351" s="203">
        <v>6</v>
      </c>
      <c r="B351" s="203">
        <v>151876486</v>
      </c>
      <c r="C351" s="203" t="s">
        <v>747</v>
      </c>
      <c r="D351" s="203" t="s">
        <v>18</v>
      </c>
      <c r="E351" s="203" t="s">
        <v>20</v>
      </c>
      <c r="F351" s="204">
        <v>0.102017</v>
      </c>
      <c r="G351" s="204">
        <v>-7.3168999999999998E-2</v>
      </c>
      <c r="H351" s="204">
        <v>1.2203E-2</v>
      </c>
      <c r="I351" s="171">
        <v>4.5699999999999997E-9</v>
      </c>
      <c r="J351" s="170">
        <v>0.37760500000000002</v>
      </c>
      <c r="K351" s="203">
        <v>9</v>
      </c>
      <c r="L351" s="203" t="s">
        <v>474</v>
      </c>
    </row>
    <row r="352" spans="1:12">
      <c r="A352" s="203">
        <v>6</v>
      </c>
      <c r="B352" s="203">
        <v>151876494</v>
      </c>
      <c r="C352" s="203" t="s">
        <v>746</v>
      </c>
      <c r="D352" s="203" t="s">
        <v>20</v>
      </c>
      <c r="E352" s="203" t="s">
        <v>14</v>
      </c>
      <c r="F352" s="204">
        <v>0.101949</v>
      </c>
      <c r="G352" s="204">
        <v>-7.3136000000000007E-2</v>
      </c>
      <c r="H352" s="204">
        <v>1.2208E-2</v>
      </c>
      <c r="I352" s="171">
        <v>4.6999999999999999E-9</v>
      </c>
      <c r="J352" s="170">
        <v>0.38143500000000002</v>
      </c>
      <c r="K352" s="203">
        <v>9</v>
      </c>
      <c r="L352" s="203" t="s">
        <v>474</v>
      </c>
    </row>
    <row r="353" spans="1:12">
      <c r="A353" s="203">
        <v>6</v>
      </c>
      <c r="B353" s="203">
        <v>151876661</v>
      </c>
      <c r="C353" s="203" t="s">
        <v>745</v>
      </c>
      <c r="D353" s="203" t="s">
        <v>20</v>
      </c>
      <c r="E353" s="203" t="s">
        <v>18</v>
      </c>
      <c r="F353" s="204">
        <v>0.103223</v>
      </c>
      <c r="G353" s="204">
        <v>-7.2986999999999996E-2</v>
      </c>
      <c r="H353" s="204">
        <v>1.2130999999999999E-2</v>
      </c>
      <c r="I353" s="171">
        <v>4.0400000000000001E-9</v>
      </c>
      <c r="J353" s="170">
        <v>0.38941100000000001</v>
      </c>
      <c r="K353" s="203">
        <v>9</v>
      </c>
      <c r="L353" s="203" t="s">
        <v>474</v>
      </c>
    </row>
    <row r="354" spans="1:12">
      <c r="A354" s="203">
        <v>6</v>
      </c>
      <c r="B354" s="203">
        <v>151876730</v>
      </c>
      <c r="C354" s="203" t="s">
        <v>744</v>
      </c>
      <c r="D354" s="203" t="s">
        <v>15</v>
      </c>
      <c r="E354" s="203" t="s">
        <v>14</v>
      </c>
      <c r="F354" s="204">
        <v>0.103149</v>
      </c>
      <c r="G354" s="204">
        <v>-7.2914999999999994E-2</v>
      </c>
      <c r="H354" s="204">
        <v>1.2137999999999999E-2</v>
      </c>
      <c r="I354" s="171">
        <v>4.2700000000000004E-9</v>
      </c>
      <c r="J354" s="170">
        <v>0.393565</v>
      </c>
      <c r="K354" s="203">
        <v>9</v>
      </c>
      <c r="L354" s="203" t="s">
        <v>474</v>
      </c>
    </row>
    <row r="355" spans="1:12">
      <c r="A355" s="203">
        <v>6</v>
      </c>
      <c r="B355" s="203">
        <v>151876815</v>
      </c>
      <c r="C355" s="203" t="s">
        <v>743</v>
      </c>
      <c r="D355" s="203" t="s">
        <v>20</v>
      </c>
      <c r="E355" s="203" t="s">
        <v>18</v>
      </c>
      <c r="F355" s="204">
        <v>0.51033200000000001</v>
      </c>
      <c r="G355" s="204">
        <v>-5.2164000000000002E-2</v>
      </c>
      <c r="H355" s="204">
        <v>7.6160000000000004E-3</v>
      </c>
      <c r="I355" s="171">
        <v>2.1399999999999998E-11</v>
      </c>
      <c r="J355" s="170">
        <v>0</v>
      </c>
      <c r="K355" s="203">
        <v>9</v>
      </c>
      <c r="L355" s="203" t="s">
        <v>474</v>
      </c>
    </row>
    <row r="356" spans="1:12">
      <c r="A356" s="203">
        <v>6</v>
      </c>
      <c r="B356" s="203">
        <v>151876909</v>
      </c>
      <c r="C356" s="203" t="s">
        <v>742</v>
      </c>
      <c r="D356" s="203" t="s">
        <v>15</v>
      </c>
      <c r="E356" s="203" t="s">
        <v>14</v>
      </c>
      <c r="F356" s="204">
        <v>0.103159</v>
      </c>
      <c r="G356" s="204">
        <v>-7.3100999999999999E-2</v>
      </c>
      <c r="H356" s="204">
        <v>1.2135999999999999E-2</v>
      </c>
      <c r="I356" s="171">
        <v>3.8799999999999998E-9</v>
      </c>
      <c r="J356" s="170">
        <v>0.39256999999999997</v>
      </c>
      <c r="K356" s="203">
        <v>9</v>
      </c>
      <c r="L356" s="203" t="s">
        <v>474</v>
      </c>
    </row>
    <row r="357" spans="1:12">
      <c r="A357" s="203">
        <v>6</v>
      </c>
      <c r="B357" s="203">
        <v>151877569</v>
      </c>
      <c r="C357" s="203" t="s">
        <v>741</v>
      </c>
      <c r="D357" s="203" t="s">
        <v>18</v>
      </c>
      <c r="E357" s="203" t="s">
        <v>20</v>
      </c>
      <c r="F357" s="204">
        <v>0.103162</v>
      </c>
      <c r="G357" s="204">
        <v>-7.3108999999999993E-2</v>
      </c>
      <c r="H357" s="204">
        <v>1.2142999999999999E-2</v>
      </c>
      <c r="I357" s="171">
        <v>3.94E-9</v>
      </c>
      <c r="J357" s="170">
        <v>0.39472099999999999</v>
      </c>
      <c r="K357" s="203">
        <v>9</v>
      </c>
      <c r="L357" s="203" t="s">
        <v>474</v>
      </c>
    </row>
    <row r="358" spans="1:12">
      <c r="A358" s="203">
        <v>6</v>
      </c>
      <c r="B358" s="203">
        <v>151881805</v>
      </c>
      <c r="C358" s="203" t="s">
        <v>740</v>
      </c>
      <c r="D358" s="203" t="s">
        <v>14</v>
      </c>
      <c r="E358" s="203" t="s">
        <v>20</v>
      </c>
      <c r="F358" s="204">
        <v>0.103834</v>
      </c>
      <c r="G358" s="204">
        <v>-7.2696999999999998E-2</v>
      </c>
      <c r="H358" s="204">
        <v>1.2106E-2</v>
      </c>
      <c r="I358" s="171">
        <v>4.3299999999999997E-9</v>
      </c>
      <c r="J358" s="170">
        <v>0.411688</v>
      </c>
      <c r="K358" s="203">
        <v>9</v>
      </c>
      <c r="L358" s="203" t="s">
        <v>474</v>
      </c>
    </row>
    <row r="359" spans="1:12">
      <c r="A359" s="203">
        <v>6</v>
      </c>
      <c r="B359" s="203">
        <v>151882362</v>
      </c>
      <c r="C359" s="203" t="s">
        <v>739</v>
      </c>
      <c r="D359" s="203" t="s">
        <v>14</v>
      </c>
      <c r="E359" s="203" t="s">
        <v>20</v>
      </c>
      <c r="F359" s="204">
        <v>0.51027299999999998</v>
      </c>
      <c r="G359" s="204">
        <v>-5.0807999999999999E-2</v>
      </c>
      <c r="H359" s="204">
        <v>7.6080000000000002E-3</v>
      </c>
      <c r="I359" s="171">
        <v>6.6000000000000005E-11</v>
      </c>
      <c r="J359" s="170">
        <v>0</v>
      </c>
      <c r="K359" s="203">
        <v>9</v>
      </c>
      <c r="L359" s="203" t="s">
        <v>474</v>
      </c>
    </row>
    <row r="360" spans="1:12">
      <c r="A360" s="203">
        <v>6</v>
      </c>
      <c r="B360" s="203">
        <v>151883930</v>
      </c>
      <c r="C360" s="203" t="s">
        <v>738</v>
      </c>
      <c r="D360" s="203" t="s">
        <v>14</v>
      </c>
      <c r="E360" s="203" t="s">
        <v>15</v>
      </c>
      <c r="F360" s="204">
        <v>0.103669</v>
      </c>
      <c r="G360" s="204">
        <v>-7.2033E-2</v>
      </c>
      <c r="H360" s="204">
        <v>1.2111E-2</v>
      </c>
      <c r="I360" s="171">
        <v>6.0600000000000002E-9</v>
      </c>
      <c r="J360" s="170">
        <v>0.437388</v>
      </c>
      <c r="K360" s="203">
        <v>9</v>
      </c>
      <c r="L360" s="203" t="s">
        <v>474</v>
      </c>
    </row>
    <row r="361" spans="1:12">
      <c r="A361" s="203">
        <v>6</v>
      </c>
      <c r="B361" s="203">
        <v>151885986</v>
      </c>
      <c r="C361" s="203" t="s">
        <v>737</v>
      </c>
      <c r="D361" s="203" t="s">
        <v>18</v>
      </c>
      <c r="E361" s="203" t="s">
        <v>15</v>
      </c>
      <c r="F361" s="204">
        <v>0.10402500000000001</v>
      </c>
      <c r="G361" s="204">
        <v>-7.1835999999999997E-2</v>
      </c>
      <c r="H361" s="204">
        <v>1.2104999999999999E-2</v>
      </c>
      <c r="I361" s="171">
        <v>6.5400000000000002E-9</v>
      </c>
      <c r="J361" s="170">
        <v>0.45173099999999999</v>
      </c>
      <c r="K361" s="203">
        <v>9</v>
      </c>
      <c r="L361" s="203" t="s">
        <v>474</v>
      </c>
    </row>
    <row r="362" spans="1:12">
      <c r="A362" s="203">
        <v>6</v>
      </c>
      <c r="B362" s="203">
        <v>151887150</v>
      </c>
      <c r="C362" s="203" t="s">
        <v>736</v>
      </c>
      <c r="D362" s="203" t="s">
        <v>18</v>
      </c>
      <c r="E362" s="203" t="s">
        <v>20</v>
      </c>
      <c r="F362" s="204">
        <v>0.10409599999999999</v>
      </c>
      <c r="G362" s="204">
        <v>-7.1703000000000003E-2</v>
      </c>
      <c r="H362" s="204">
        <v>1.2102999999999999E-2</v>
      </c>
      <c r="I362" s="171">
        <v>6.9399999999999996E-9</v>
      </c>
      <c r="J362" s="170">
        <v>0.43044700000000002</v>
      </c>
      <c r="K362" s="203">
        <v>9</v>
      </c>
      <c r="L362" s="203" t="s">
        <v>474</v>
      </c>
    </row>
    <row r="363" spans="1:12">
      <c r="A363" s="203">
        <v>6</v>
      </c>
      <c r="B363" s="203">
        <v>151888053</v>
      </c>
      <c r="C363" s="203" t="s">
        <v>735</v>
      </c>
      <c r="D363" s="203" t="s">
        <v>15</v>
      </c>
      <c r="E363" s="203" t="s">
        <v>20</v>
      </c>
      <c r="F363" s="204">
        <v>0.10029299999999999</v>
      </c>
      <c r="G363" s="204">
        <v>-7.4807999999999999E-2</v>
      </c>
      <c r="H363" s="204">
        <v>1.2295E-2</v>
      </c>
      <c r="I363" s="171">
        <v>2.7000000000000002E-9</v>
      </c>
      <c r="J363" s="170">
        <v>0.41035700000000003</v>
      </c>
      <c r="K363" s="203">
        <v>9</v>
      </c>
      <c r="L363" s="203" t="s">
        <v>474</v>
      </c>
    </row>
    <row r="364" spans="1:12">
      <c r="A364" s="203">
        <v>6</v>
      </c>
      <c r="B364" s="203">
        <v>151890603</v>
      </c>
      <c r="C364" s="203" t="s">
        <v>734</v>
      </c>
      <c r="D364" s="203" t="s">
        <v>14</v>
      </c>
      <c r="E364" s="203" t="s">
        <v>18</v>
      </c>
      <c r="F364" s="204">
        <v>0.10405499999999999</v>
      </c>
      <c r="G364" s="204">
        <v>-7.2312000000000001E-2</v>
      </c>
      <c r="H364" s="204">
        <v>1.2087000000000001E-2</v>
      </c>
      <c r="I364" s="171">
        <v>4.9399999999999999E-9</v>
      </c>
      <c r="J364" s="170">
        <v>0.44444600000000001</v>
      </c>
      <c r="K364" s="203">
        <v>9</v>
      </c>
      <c r="L364" s="203" t="s">
        <v>474</v>
      </c>
    </row>
    <row r="365" spans="1:12">
      <c r="A365" s="203">
        <v>6</v>
      </c>
      <c r="B365" s="203">
        <v>151890789</v>
      </c>
      <c r="C365" s="203" t="s">
        <v>733</v>
      </c>
      <c r="D365" s="203" t="s">
        <v>15</v>
      </c>
      <c r="E365" s="203" t="s">
        <v>14</v>
      </c>
      <c r="F365" s="204">
        <v>0.51064399999999999</v>
      </c>
      <c r="G365" s="204">
        <v>-5.2128000000000001E-2</v>
      </c>
      <c r="H365" s="204">
        <v>7.5950000000000002E-3</v>
      </c>
      <c r="I365" s="171">
        <v>1.9399999999999999E-11</v>
      </c>
      <c r="J365" s="170">
        <v>0</v>
      </c>
      <c r="K365" s="203">
        <v>9</v>
      </c>
      <c r="L365" s="203" t="s">
        <v>474</v>
      </c>
    </row>
    <row r="366" spans="1:12">
      <c r="A366" s="203">
        <v>6</v>
      </c>
      <c r="B366" s="203">
        <v>151893073</v>
      </c>
      <c r="C366" s="203" t="s">
        <v>732</v>
      </c>
      <c r="D366" s="203" t="s">
        <v>14</v>
      </c>
      <c r="E366" s="203" t="s">
        <v>20</v>
      </c>
      <c r="F366" s="204">
        <v>0.51080599999999998</v>
      </c>
      <c r="G366" s="204">
        <v>-5.1443000000000003E-2</v>
      </c>
      <c r="H366" s="204">
        <v>7.6030000000000004E-3</v>
      </c>
      <c r="I366" s="171">
        <v>3.71E-11</v>
      </c>
      <c r="J366" s="170">
        <v>0</v>
      </c>
      <c r="K366" s="203">
        <v>9</v>
      </c>
      <c r="L366" s="203" t="s">
        <v>474</v>
      </c>
    </row>
    <row r="367" spans="1:12">
      <c r="A367" s="203">
        <v>6</v>
      </c>
      <c r="B367" s="203">
        <v>151895456</v>
      </c>
      <c r="C367" s="203" t="s">
        <v>731</v>
      </c>
      <c r="D367" s="203" t="s">
        <v>20</v>
      </c>
      <c r="E367" s="203" t="s">
        <v>15</v>
      </c>
      <c r="F367" s="204">
        <v>0.50994200000000001</v>
      </c>
      <c r="G367" s="204">
        <v>-5.0741000000000001E-2</v>
      </c>
      <c r="H367" s="204">
        <v>7.633E-3</v>
      </c>
      <c r="I367" s="171">
        <v>8.0700000000000003E-11</v>
      </c>
      <c r="J367" s="170">
        <v>0</v>
      </c>
      <c r="K367" s="203">
        <v>9</v>
      </c>
      <c r="L367" s="203" t="s">
        <v>474</v>
      </c>
    </row>
    <row r="368" spans="1:12">
      <c r="A368" s="203">
        <v>6</v>
      </c>
      <c r="B368" s="203">
        <v>151895777</v>
      </c>
      <c r="C368" s="203" t="s">
        <v>730</v>
      </c>
      <c r="D368" s="203" t="s">
        <v>15</v>
      </c>
      <c r="E368" s="203" t="s">
        <v>14</v>
      </c>
      <c r="F368" s="204">
        <v>0.50989399999999996</v>
      </c>
      <c r="G368" s="204">
        <v>-4.9353000000000001E-2</v>
      </c>
      <c r="H368" s="204">
        <v>7.6239999999999997E-3</v>
      </c>
      <c r="I368" s="171">
        <v>2.4599999999999998E-10</v>
      </c>
      <c r="J368" s="170">
        <v>0</v>
      </c>
      <c r="K368" s="203">
        <v>9</v>
      </c>
      <c r="L368" s="203" t="s">
        <v>474</v>
      </c>
    </row>
    <row r="369" spans="1:12">
      <c r="A369" s="203">
        <v>6</v>
      </c>
      <c r="B369" s="203">
        <v>151896235</v>
      </c>
      <c r="C369" s="203" t="s">
        <v>729</v>
      </c>
      <c r="D369" s="203" t="s">
        <v>20</v>
      </c>
      <c r="E369" s="203" t="s">
        <v>18</v>
      </c>
      <c r="F369" s="204">
        <v>0.51179799999999998</v>
      </c>
      <c r="G369" s="204">
        <v>-4.9084000000000003E-2</v>
      </c>
      <c r="H369" s="204">
        <v>7.639E-3</v>
      </c>
      <c r="I369" s="171">
        <v>3.3299999999999999E-10</v>
      </c>
      <c r="J369" s="170">
        <v>0</v>
      </c>
      <c r="K369" s="203">
        <v>9</v>
      </c>
      <c r="L369" s="203" t="s">
        <v>474</v>
      </c>
    </row>
    <row r="370" spans="1:12">
      <c r="A370" s="203">
        <v>6</v>
      </c>
      <c r="B370" s="203">
        <v>151896523</v>
      </c>
      <c r="C370" s="203" t="s">
        <v>728</v>
      </c>
      <c r="D370" s="203" t="s">
        <v>20</v>
      </c>
      <c r="E370" s="203" t="s">
        <v>18</v>
      </c>
      <c r="F370" s="204">
        <v>0.51110999999999995</v>
      </c>
      <c r="G370" s="204">
        <v>-4.9034000000000001E-2</v>
      </c>
      <c r="H370" s="204">
        <v>7.646E-3</v>
      </c>
      <c r="I370" s="171">
        <v>3.6E-10</v>
      </c>
      <c r="J370" s="170">
        <v>0</v>
      </c>
      <c r="K370" s="203">
        <v>9</v>
      </c>
      <c r="L370" s="203" t="s">
        <v>474</v>
      </c>
    </row>
    <row r="371" spans="1:12">
      <c r="A371" s="203">
        <v>6</v>
      </c>
      <c r="B371" s="203">
        <v>151899392</v>
      </c>
      <c r="C371" s="203" t="s">
        <v>727</v>
      </c>
      <c r="D371" s="203" t="s">
        <v>15</v>
      </c>
      <c r="E371" s="203" t="s">
        <v>18</v>
      </c>
      <c r="F371" s="204">
        <v>0.51190199999999997</v>
      </c>
      <c r="G371" s="204">
        <v>-4.9718999999999999E-2</v>
      </c>
      <c r="H371" s="204">
        <v>7.639E-3</v>
      </c>
      <c r="I371" s="171">
        <v>1.9799999999999999E-10</v>
      </c>
      <c r="J371" s="170">
        <v>0</v>
      </c>
      <c r="K371" s="203">
        <v>9</v>
      </c>
      <c r="L371" s="203" t="s">
        <v>474</v>
      </c>
    </row>
    <row r="372" spans="1:12">
      <c r="A372" s="203">
        <v>6</v>
      </c>
      <c r="B372" s="203">
        <v>151900047</v>
      </c>
      <c r="C372" s="203" t="s">
        <v>726</v>
      </c>
      <c r="D372" s="203" t="s">
        <v>18</v>
      </c>
      <c r="E372" s="203" t="s">
        <v>14</v>
      </c>
      <c r="F372" s="204">
        <v>0.29433100000000001</v>
      </c>
      <c r="G372" s="204">
        <v>-5.4280000000000002E-2</v>
      </c>
      <c r="H372" s="204">
        <v>8.7670000000000005E-3</v>
      </c>
      <c r="I372" s="171">
        <v>1.4200000000000001E-9</v>
      </c>
      <c r="J372" s="170">
        <v>0.31558000000000003</v>
      </c>
      <c r="K372" s="203">
        <v>8</v>
      </c>
      <c r="L372" s="203" t="s">
        <v>713</v>
      </c>
    </row>
    <row r="373" spans="1:12">
      <c r="A373" s="203">
        <v>6</v>
      </c>
      <c r="B373" s="203">
        <v>151900579</v>
      </c>
      <c r="C373" s="203" t="s">
        <v>725</v>
      </c>
      <c r="D373" s="203" t="s">
        <v>20</v>
      </c>
      <c r="E373" s="203" t="s">
        <v>18</v>
      </c>
      <c r="F373" s="204">
        <v>0.51193</v>
      </c>
      <c r="G373" s="204">
        <v>-4.9495999999999998E-2</v>
      </c>
      <c r="H373" s="204">
        <v>7.639E-3</v>
      </c>
      <c r="I373" s="171">
        <v>2.3700000000000001E-10</v>
      </c>
      <c r="J373" s="170">
        <v>0</v>
      </c>
      <c r="K373" s="203">
        <v>9</v>
      </c>
      <c r="L373" s="203" t="s">
        <v>474</v>
      </c>
    </row>
    <row r="374" spans="1:12">
      <c r="A374" s="203">
        <v>6</v>
      </c>
      <c r="B374" s="203">
        <v>151901337</v>
      </c>
      <c r="C374" s="203" t="s">
        <v>724</v>
      </c>
      <c r="D374" s="203" t="s">
        <v>15</v>
      </c>
      <c r="E374" s="203" t="s">
        <v>14</v>
      </c>
      <c r="F374" s="204">
        <v>0.512297</v>
      </c>
      <c r="G374" s="204">
        <v>-4.9431999999999997E-2</v>
      </c>
      <c r="H374" s="204">
        <v>7.6439999999999998E-3</v>
      </c>
      <c r="I374" s="171">
        <v>2.5799999999999999E-10</v>
      </c>
      <c r="J374" s="170">
        <v>0</v>
      </c>
      <c r="K374" s="203">
        <v>9</v>
      </c>
      <c r="L374" s="203" t="s">
        <v>474</v>
      </c>
    </row>
    <row r="375" spans="1:12">
      <c r="A375" s="203">
        <v>6</v>
      </c>
      <c r="B375" s="203">
        <v>151901409</v>
      </c>
      <c r="C375" s="203" t="s">
        <v>723</v>
      </c>
      <c r="D375" s="203" t="s">
        <v>14</v>
      </c>
      <c r="E375" s="203" t="s">
        <v>15</v>
      </c>
      <c r="F375" s="204">
        <v>0.294543</v>
      </c>
      <c r="G375" s="204">
        <v>-5.4253000000000003E-2</v>
      </c>
      <c r="H375" s="204">
        <v>8.7600000000000004E-3</v>
      </c>
      <c r="I375" s="171">
        <v>1.3999999999999999E-9</v>
      </c>
      <c r="J375" s="170">
        <v>0.311552</v>
      </c>
      <c r="K375" s="203">
        <v>8</v>
      </c>
      <c r="L375" s="203" t="s">
        <v>713</v>
      </c>
    </row>
    <row r="376" spans="1:12">
      <c r="A376" s="203">
        <v>6</v>
      </c>
      <c r="B376" s="203">
        <v>151901802</v>
      </c>
      <c r="C376" s="203" t="s">
        <v>722</v>
      </c>
      <c r="D376" s="203" t="s">
        <v>14</v>
      </c>
      <c r="E376" s="203" t="s">
        <v>18</v>
      </c>
      <c r="F376" s="204">
        <v>0.29428300000000002</v>
      </c>
      <c r="G376" s="204">
        <v>-5.4244000000000001E-2</v>
      </c>
      <c r="H376" s="204">
        <v>8.77E-3</v>
      </c>
      <c r="I376" s="171">
        <v>1.4700000000000001E-9</v>
      </c>
      <c r="J376" s="170">
        <v>0.284333</v>
      </c>
      <c r="K376" s="203">
        <v>8</v>
      </c>
      <c r="L376" s="203" t="s">
        <v>713</v>
      </c>
    </row>
    <row r="377" spans="1:12">
      <c r="A377" s="203">
        <v>6</v>
      </c>
      <c r="B377" s="203">
        <v>151903719</v>
      </c>
      <c r="C377" s="203" t="s">
        <v>721</v>
      </c>
      <c r="D377" s="203" t="s">
        <v>18</v>
      </c>
      <c r="E377" s="203" t="s">
        <v>20</v>
      </c>
      <c r="F377" s="204">
        <v>0.51212000000000002</v>
      </c>
      <c r="G377" s="204">
        <v>-4.9265999999999997E-2</v>
      </c>
      <c r="H377" s="204">
        <v>7.6420000000000004E-3</v>
      </c>
      <c r="I377" s="171">
        <v>2.9300000000000002E-10</v>
      </c>
      <c r="J377" s="170">
        <v>0</v>
      </c>
      <c r="K377" s="203">
        <v>9</v>
      </c>
      <c r="L377" s="203" t="s">
        <v>474</v>
      </c>
    </row>
    <row r="378" spans="1:12">
      <c r="A378" s="203">
        <v>6</v>
      </c>
      <c r="B378" s="203">
        <v>151905125</v>
      </c>
      <c r="C378" s="203" t="s">
        <v>720</v>
      </c>
      <c r="D378" s="203" t="s">
        <v>15</v>
      </c>
      <c r="E378" s="203" t="s">
        <v>14</v>
      </c>
      <c r="F378" s="204">
        <v>0.51190100000000005</v>
      </c>
      <c r="G378" s="204">
        <v>-4.8800999999999997E-2</v>
      </c>
      <c r="H378" s="204">
        <v>7.6509999999999998E-3</v>
      </c>
      <c r="I378" s="171">
        <v>4.49E-10</v>
      </c>
      <c r="J378" s="170">
        <v>0</v>
      </c>
      <c r="K378" s="203">
        <v>9</v>
      </c>
      <c r="L378" s="203" t="s">
        <v>474</v>
      </c>
    </row>
    <row r="379" spans="1:12">
      <c r="A379" s="203">
        <v>6</v>
      </c>
      <c r="B379" s="203">
        <v>151906293</v>
      </c>
      <c r="C379" s="203" t="s">
        <v>719</v>
      </c>
      <c r="D379" s="203" t="s">
        <v>15</v>
      </c>
      <c r="E379" s="203" t="s">
        <v>14</v>
      </c>
      <c r="F379" s="204">
        <v>0.29455799999999999</v>
      </c>
      <c r="G379" s="204">
        <v>-5.3251E-2</v>
      </c>
      <c r="H379" s="204">
        <v>8.7790000000000003E-3</v>
      </c>
      <c r="I379" s="171">
        <v>3.0199999999999999E-9</v>
      </c>
      <c r="J379" s="170">
        <v>0.34356999999999999</v>
      </c>
      <c r="K379" s="203">
        <v>8</v>
      </c>
      <c r="L379" s="203" t="s">
        <v>713</v>
      </c>
    </row>
    <row r="380" spans="1:12">
      <c r="A380" s="203">
        <v>6</v>
      </c>
      <c r="B380" s="203">
        <v>151907958</v>
      </c>
      <c r="C380" s="203" t="s">
        <v>717</v>
      </c>
      <c r="D380" s="203" t="s">
        <v>15</v>
      </c>
      <c r="E380" s="203" t="s">
        <v>14</v>
      </c>
      <c r="F380" s="204">
        <v>0.29375699999999999</v>
      </c>
      <c r="G380" s="204">
        <v>-5.2699000000000003E-2</v>
      </c>
      <c r="H380" s="204">
        <v>8.8009999999999998E-3</v>
      </c>
      <c r="I380" s="171">
        <v>4.7900000000000002E-9</v>
      </c>
      <c r="J380" s="170">
        <v>0.37202000000000002</v>
      </c>
      <c r="K380" s="203">
        <v>8</v>
      </c>
      <c r="L380" s="203" t="s">
        <v>713</v>
      </c>
    </row>
    <row r="381" spans="1:12">
      <c r="A381" s="203">
        <v>6</v>
      </c>
      <c r="B381" s="203">
        <v>151908012</v>
      </c>
      <c r="C381" s="203" t="s">
        <v>716</v>
      </c>
      <c r="D381" s="203" t="s">
        <v>15</v>
      </c>
      <c r="E381" s="203" t="s">
        <v>14</v>
      </c>
      <c r="F381" s="204">
        <v>0.29314800000000002</v>
      </c>
      <c r="G381" s="204">
        <v>-5.2865000000000002E-2</v>
      </c>
      <c r="H381" s="204">
        <v>8.8120000000000004E-3</v>
      </c>
      <c r="I381" s="171">
        <v>4.4800000000000002E-9</v>
      </c>
      <c r="J381" s="170">
        <v>0.37092599999999998</v>
      </c>
      <c r="K381" s="203">
        <v>8</v>
      </c>
      <c r="L381" s="203" t="s">
        <v>713</v>
      </c>
    </row>
    <row r="382" spans="1:12">
      <c r="A382" s="203">
        <v>6</v>
      </c>
      <c r="B382" s="203">
        <v>151908047</v>
      </c>
      <c r="C382" s="203" t="s">
        <v>715</v>
      </c>
      <c r="D382" s="203" t="s">
        <v>18</v>
      </c>
      <c r="E382" s="203" t="s">
        <v>20</v>
      </c>
      <c r="F382" s="204">
        <v>0.29358000000000001</v>
      </c>
      <c r="G382" s="204">
        <v>-5.2752E-2</v>
      </c>
      <c r="H382" s="204">
        <v>8.8129999999999997E-3</v>
      </c>
      <c r="I382" s="171">
        <v>4.8499999999999996E-9</v>
      </c>
      <c r="J382" s="170">
        <v>0.33563399999999999</v>
      </c>
      <c r="K382" s="203">
        <v>8</v>
      </c>
      <c r="L382" s="203" t="s">
        <v>713</v>
      </c>
    </row>
    <row r="383" spans="1:12">
      <c r="A383" s="203">
        <v>6</v>
      </c>
      <c r="B383" s="203">
        <v>151908076</v>
      </c>
      <c r="C383" s="203" t="s">
        <v>714</v>
      </c>
      <c r="D383" s="203" t="s">
        <v>14</v>
      </c>
      <c r="E383" s="203" t="s">
        <v>15</v>
      </c>
      <c r="F383" s="204">
        <v>0.29303099999999999</v>
      </c>
      <c r="G383" s="204">
        <v>-5.3853999999999999E-2</v>
      </c>
      <c r="H383" s="204">
        <v>8.8190000000000004E-3</v>
      </c>
      <c r="I383" s="171">
        <v>2.3699999999999999E-9</v>
      </c>
      <c r="J383" s="170">
        <v>0.30619200000000002</v>
      </c>
      <c r="K383" s="203">
        <v>8</v>
      </c>
      <c r="L383" s="203" t="s">
        <v>713</v>
      </c>
    </row>
    <row r="384" spans="1:12">
      <c r="A384" s="203">
        <v>6</v>
      </c>
      <c r="B384" s="203">
        <v>151910126</v>
      </c>
      <c r="C384" s="203" t="s">
        <v>712</v>
      </c>
      <c r="D384" s="203" t="s">
        <v>14</v>
      </c>
      <c r="E384" s="203" t="s">
        <v>20</v>
      </c>
      <c r="F384" s="204">
        <v>0.51166500000000004</v>
      </c>
      <c r="G384" s="204">
        <v>-4.9021000000000002E-2</v>
      </c>
      <c r="H384" s="204">
        <v>7.7190000000000002E-3</v>
      </c>
      <c r="I384" s="171">
        <v>5.3200000000000002E-10</v>
      </c>
      <c r="J384" s="170">
        <v>0</v>
      </c>
      <c r="K384" s="203">
        <v>9</v>
      </c>
      <c r="L384" s="203" t="s">
        <v>474</v>
      </c>
    </row>
    <row r="385" spans="1:12">
      <c r="A385" s="203">
        <v>6</v>
      </c>
      <c r="B385" s="203">
        <v>151932778</v>
      </c>
      <c r="C385" s="203" t="s">
        <v>360</v>
      </c>
      <c r="D385" s="203" t="s">
        <v>18</v>
      </c>
      <c r="E385" s="203" t="s">
        <v>20</v>
      </c>
      <c r="F385" s="204">
        <v>0.50619700000000001</v>
      </c>
      <c r="G385" s="204">
        <v>4.5359999999999998E-2</v>
      </c>
      <c r="H385" s="204">
        <v>7.5170000000000002E-3</v>
      </c>
      <c r="I385" s="171">
        <v>3.6399999999999998E-9</v>
      </c>
      <c r="J385" s="170">
        <v>0</v>
      </c>
      <c r="K385" s="203">
        <v>9</v>
      </c>
      <c r="L385" s="203" t="s">
        <v>505</v>
      </c>
    </row>
    <row r="386" spans="1:12">
      <c r="A386" s="203">
        <v>6</v>
      </c>
      <c r="B386" s="203">
        <v>151933175</v>
      </c>
      <c r="C386" s="203" t="s">
        <v>711</v>
      </c>
      <c r="D386" s="203" t="s">
        <v>18</v>
      </c>
      <c r="E386" s="203" t="s">
        <v>20</v>
      </c>
      <c r="F386" s="204">
        <v>0.50403399999999998</v>
      </c>
      <c r="G386" s="204">
        <v>4.4131999999999998E-2</v>
      </c>
      <c r="H386" s="204">
        <v>7.4970000000000002E-3</v>
      </c>
      <c r="I386" s="171">
        <v>8.6499999999999997E-9</v>
      </c>
      <c r="J386" s="170">
        <v>0</v>
      </c>
      <c r="K386" s="203">
        <v>9</v>
      </c>
      <c r="L386" s="203" t="s">
        <v>505</v>
      </c>
    </row>
    <row r="387" spans="1:12">
      <c r="A387" s="203">
        <v>7</v>
      </c>
      <c r="B387" s="203">
        <v>2394991</v>
      </c>
      <c r="C387" s="203" t="s">
        <v>8292</v>
      </c>
      <c r="D387" s="203" t="s">
        <v>15</v>
      </c>
      <c r="E387" s="203" t="s">
        <v>14</v>
      </c>
      <c r="F387" s="204">
        <v>0.74295500000000003</v>
      </c>
      <c r="G387" s="204">
        <v>-0.193353</v>
      </c>
      <c r="H387" s="204">
        <v>5.7749999999999998E-3</v>
      </c>
      <c r="I387" s="171">
        <v>1.45E-236</v>
      </c>
      <c r="J387" s="170">
        <v>0.98942399999999997</v>
      </c>
      <c r="K387" s="203">
        <v>11</v>
      </c>
      <c r="L387" s="203" t="s">
        <v>8293</v>
      </c>
    </row>
    <row r="388" spans="1:12">
      <c r="A388" s="203">
        <v>7</v>
      </c>
      <c r="B388" s="203">
        <v>38065770</v>
      </c>
      <c r="C388" s="203" t="s">
        <v>710</v>
      </c>
      <c r="D388" s="203" t="s">
        <v>14</v>
      </c>
      <c r="E388" s="203" t="s">
        <v>15</v>
      </c>
      <c r="F388" s="204">
        <v>0.191219</v>
      </c>
      <c r="G388" s="204">
        <v>5.5981000000000003E-2</v>
      </c>
      <c r="H388" s="204">
        <v>9.58E-3</v>
      </c>
      <c r="I388" s="171">
        <v>1.11E-8</v>
      </c>
      <c r="J388" s="170">
        <v>0.55220499999999995</v>
      </c>
      <c r="K388" s="203">
        <v>9</v>
      </c>
      <c r="L388" s="203" t="s">
        <v>401</v>
      </c>
    </row>
    <row r="389" spans="1:12">
      <c r="A389" s="203">
        <v>7</v>
      </c>
      <c r="B389" s="203">
        <v>38066534</v>
      </c>
      <c r="C389" s="203" t="s">
        <v>709</v>
      </c>
      <c r="D389" s="203" t="s">
        <v>14</v>
      </c>
      <c r="E389" s="203" t="s">
        <v>15</v>
      </c>
      <c r="F389" s="204">
        <v>0.19194800000000001</v>
      </c>
      <c r="G389" s="204">
        <v>5.6057999999999997E-2</v>
      </c>
      <c r="H389" s="204">
        <v>9.5659999999999999E-3</v>
      </c>
      <c r="I389" s="171">
        <v>1.0099999999999999E-8</v>
      </c>
      <c r="J389" s="170">
        <v>0.55367599999999995</v>
      </c>
      <c r="K389" s="203">
        <v>9</v>
      </c>
      <c r="L389" s="203" t="s">
        <v>401</v>
      </c>
    </row>
    <row r="390" spans="1:12">
      <c r="A390" s="203">
        <v>7</v>
      </c>
      <c r="B390" s="203">
        <v>38089139</v>
      </c>
      <c r="C390" s="203" t="s">
        <v>708</v>
      </c>
      <c r="D390" s="203" t="s">
        <v>15</v>
      </c>
      <c r="E390" s="203" t="s">
        <v>20</v>
      </c>
      <c r="F390" s="204">
        <v>0.19173100000000001</v>
      </c>
      <c r="G390" s="204">
        <v>5.5744000000000002E-2</v>
      </c>
      <c r="H390" s="204">
        <v>9.5630000000000003E-3</v>
      </c>
      <c r="I390" s="171">
        <v>1.2E-8</v>
      </c>
      <c r="J390" s="170">
        <v>0.52515199999999995</v>
      </c>
      <c r="K390" s="203">
        <v>9</v>
      </c>
      <c r="L390" s="203" t="s">
        <v>401</v>
      </c>
    </row>
    <row r="391" spans="1:12">
      <c r="A391" s="203">
        <v>7</v>
      </c>
      <c r="B391" s="203">
        <v>38153390</v>
      </c>
      <c r="C391" s="203" t="s">
        <v>707</v>
      </c>
      <c r="D391" s="203" t="s">
        <v>14</v>
      </c>
      <c r="E391" s="203" t="s">
        <v>15</v>
      </c>
      <c r="F391" s="204">
        <v>0.206758</v>
      </c>
      <c r="G391" s="204">
        <v>5.6703999999999997E-2</v>
      </c>
      <c r="H391" s="204">
        <v>9.3519999999999992E-3</v>
      </c>
      <c r="I391" s="171">
        <v>3.0600000000000002E-9</v>
      </c>
      <c r="J391" s="170">
        <v>0.37818099999999999</v>
      </c>
      <c r="K391" s="203">
        <v>9</v>
      </c>
      <c r="L391" s="203" t="s">
        <v>401</v>
      </c>
    </row>
    <row r="392" spans="1:12">
      <c r="A392" s="203">
        <v>7</v>
      </c>
      <c r="B392" s="203">
        <v>38153650</v>
      </c>
      <c r="C392" s="203" t="s">
        <v>384</v>
      </c>
      <c r="D392" s="203" t="s">
        <v>18</v>
      </c>
      <c r="E392" s="203" t="s">
        <v>15</v>
      </c>
      <c r="F392" s="204">
        <v>0.20712</v>
      </c>
      <c r="G392" s="204">
        <v>5.6815999999999998E-2</v>
      </c>
      <c r="H392" s="204">
        <v>9.3609999999999995E-3</v>
      </c>
      <c r="I392" s="171">
        <v>2.9600000000000001E-9</v>
      </c>
      <c r="J392" s="170">
        <v>0.38244899999999998</v>
      </c>
      <c r="K392" s="203">
        <v>9</v>
      </c>
      <c r="L392" s="203" t="s">
        <v>401</v>
      </c>
    </row>
    <row r="393" spans="1:12">
      <c r="A393" s="203">
        <v>7</v>
      </c>
      <c r="B393" s="203">
        <v>38153747</v>
      </c>
      <c r="C393" s="203" t="s">
        <v>706</v>
      </c>
      <c r="D393" s="203" t="s">
        <v>14</v>
      </c>
      <c r="E393" s="203" t="s">
        <v>15</v>
      </c>
      <c r="F393" s="204">
        <v>0.20497599999999999</v>
      </c>
      <c r="G393" s="204">
        <v>5.6793000000000003E-2</v>
      </c>
      <c r="H393" s="204">
        <v>9.4509999999999993E-3</v>
      </c>
      <c r="I393" s="171">
        <v>4.2199999999999999E-9</v>
      </c>
      <c r="J393" s="170">
        <v>0.40102900000000002</v>
      </c>
      <c r="K393" s="203">
        <v>9</v>
      </c>
      <c r="L393" s="203" t="s">
        <v>401</v>
      </c>
    </row>
    <row r="394" spans="1:12">
      <c r="A394" s="203">
        <v>7</v>
      </c>
      <c r="B394" s="203">
        <v>38153760</v>
      </c>
      <c r="C394" s="203" t="s">
        <v>705</v>
      </c>
      <c r="D394" s="203" t="s">
        <v>14</v>
      </c>
      <c r="E394" s="203" t="s">
        <v>15</v>
      </c>
      <c r="F394" s="204">
        <v>0.20540900000000001</v>
      </c>
      <c r="G394" s="204">
        <v>5.6748E-2</v>
      </c>
      <c r="H394" s="204">
        <v>9.4400000000000005E-3</v>
      </c>
      <c r="I394" s="171">
        <v>4.1700000000000003E-9</v>
      </c>
      <c r="J394" s="170">
        <v>0.39387100000000003</v>
      </c>
      <c r="K394" s="203">
        <v>9</v>
      </c>
      <c r="L394" s="203" t="s">
        <v>401</v>
      </c>
    </row>
    <row r="395" spans="1:12">
      <c r="A395" s="203">
        <v>7</v>
      </c>
      <c r="B395" s="203">
        <v>96117918</v>
      </c>
      <c r="C395" s="203" t="s">
        <v>704</v>
      </c>
      <c r="D395" s="203" t="s">
        <v>20</v>
      </c>
      <c r="E395" s="203" t="s">
        <v>15</v>
      </c>
      <c r="F395" s="204">
        <v>0.52500199999999997</v>
      </c>
      <c r="G395" s="204">
        <v>-6.2391000000000002E-2</v>
      </c>
      <c r="H395" s="204">
        <v>7.9340000000000001E-3</v>
      </c>
      <c r="I395" s="171">
        <v>1.4900000000000002E-14</v>
      </c>
      <c r="J395" s="170">
        <v>0.32166800000000001</v>
      </c>
      <c r="K395" s="203">
        <v>9</v>
      </c>
      <c r="L395" s="203" t="s">
        <v>474</v>
      </c>
    </row>
    <row r="396" spans="1:12">
      <c r="A396" s="203">
        <v>7</v>
      </c>
      <c r="B396" s="203">
        <v>96120675</v>
      </c>
      <c r="C396" s="203" t="s">
        <v>703</v>
      </c>
      <c r="D396" s="203" t="s">
        <v>20</v>
      </c>
      <c r="E396" s="203" t="s">
        <v>15</v>
      </c>
      <c r="F396" s="204">
        <v>0.52452799999999999</v>
      </c>
      <c r="G396" s="204">
        <v>-6.3366000000000006E-2</v>
      </c>
      <c r="H396" s="204">
        <v>7.9159999999999994E-3</v>
      </c>
      <c r="I396" s="171">
        <v>5E-15</v>
      </c>
      <c r="J396" s="170">
        <v>0.40331600000000001</v>
      </c>
      <c r="K396" s="203">
        <v>9</v>
      </c>
      <c r="L396" s="203" t="s">
        <v>474</v>
      </c>
    </row>
    <row r="397" spans="1:12">
      <c r="A397" s="203">
        <v>7</v>
      </c>
      <c r="B397" s="203">
        <v>96121636</v>
      </c>
      <c r="C397" s="203" t="s">
        <v>702</v>
      </c>
      <c r="D397" s="203" t="s">
        <v>14</v>
      </c>
      <c r="E397" s="203" t="s">
        <v>15</v>
      </c>
      <c r="F397" s="204">
        <v>0.52454999999999996</v>
      </c>
      <c r="G397" s="204">
        <v>-6.3328999999999996E-2</v>
      </c>
      <c r="H397" s="204">
        <v>7.901E-3</v>
      </c>
      <c r="I397" s="171">
        <v>4.5999999999999998E-15</v>
      </c>
      <c r="J397" s="170">
        <v>0.36585400000000001</v>
      </c>
      <c r="K397" s="203">
        <v>9</v>
      </c>
      <c r="L397" s="203" t="s">
        <v>474</v>
      </c>
    </row>
    <row r="398" spans="1:12">
      <c r="A398" s="203">
        <v>7</v>
      </c>
      <c r="B398" s="203">
        <v>96127355</v>
      </c>
      <c r="C398" s="203" t="s">
        <v>701</v>
      </c>
      <c r="D398" s="203" t="s">
        <v>20</v>
      </c>
      <c r="E398" s="203" t="s">
        <v>18</v>
      </c>
      <c r="F398" s="204">
        <v>0.52439800000000003</v>
      </c>
      <c r="G398" s="204">
        <v>-6.2947000000000003E-2</v>
      </c>
      <c r="H398" s="204">
        <v>7.8930000000000007E-3</v>
      </c>
      <c r="I398" s="171">
        <v>6.3399999999999997E-15</v>
      </c>
      <c r="J398" s="170">
        <v>0.37726799999999999</v>
      </c>
      <c r="K398" s="203">
        <v>9</v>
      </c>
      <c r="L398" s="203" t="s">
        <v>474</v>
      </c>
    </row>
    <row r="399" spans="1:12">
      <c r="A399" s="203">
        <v>7</v>
      </c>
      <c r="B399" s="203">
        <v>96130553</v>
      </c>
      <c r="C399" s="203" t="s">
        <v>700</v>
      </c>
      <c r="D399" s="203" t="s">
        <v>15</v>
      </c>
      <c r="E399" s="203" t="s">
        <v>14</v>
      </c>
      <c r="F399" s="204">
        <v>0.52450799999999997</v>
      </c>
      <c r="G399" s="204">
        <v>-6.2988000000000002E-2</v>
      </c>
      <c r="H399" s="204">
        <v>7.8890000000000002E-3</v>
      </c>
      <c r="I399" s="171">
        <v>5.8800000000000001E-15</v>
      </c>
      <c r="J399" s="170">
        <v>0.366429</v>
      </c>
      <c r="K399" s="203">
        <v>9</v>
      </c>
      <c r="L399" s="203" t="s">
        <v>474</v>
      </c>
    </row>
    <row r="400" spans="1:12">
      <c r="A400" s="203">
        <v>7</v>
      </c>
      <c r="B400" s="203">
        <v>96131103</v>
      </c>
      <c r="C400" s="203" t="s">
        <v>699</v>
      </c>
      <c r="D400" s="203" t="s">
        <v>15</v>
      </c>
      <c r="E400" s="203" t="s">
        <v>14</v>
      </c>
      <c r="F400" s="204">
        <v>0.52302599999999999</v>
      </c>
      <c r="G400" s="204">
        <v>-6.2767000000000003E-2</v>
      </c>
      <c r="H400" s="204">
        <v>7.8399999999999997E-3</v>
      </c>
      <c r="I400" s="171">
        <v>4.9900000000000002E-15</v>
      </c>
      <c r="J400" s="170">
        <v>0.42858800000000002</v>
      </c>
      <c r="K400" s="203">
        <v>9</v>
      </c>
      <c r="L400" s="203" t="s">
        <v>474</v>
      </c>
    </row>
    <row r="401" spans="1:12">
      <c r="A401" s="203">
        <v>7</v>
      </c>
      <c r="B401" s="203">
        <v>96133319</v>
      </c>
      <c r="C401" s="203" t="s">
        <v>353</v>
      </c>
      <c r="D401" s="203" t="s">
        <v>20</v>
      </c>
      <c r="E401" s="203" t="s">
        <v>18</v>
      </c>
      <c r="F401" s="204">
        <v>0.33031199999999999</v>
      </c>
      <c r="G401" s="204">
        <v>-6.5166000000000002E-2</v>
      </c>
      <c r="H401" s="204">
        <v>7.9469999999999992E-3</v>
      </c>
      <c r="I401" s="171">
        <v>1.08E-15</v>
      </c>
      <c r="J401" s="170">
        <v>0.34972399999999998</v>
      </c>
      <c r="K401" s="203">
        <v>9</v>
      </c>
      <c r="L401" s="203" t="s">
        <v>474</v>
      </c>
    </row>
    <row r="402" spans="1:12">
      <c r="A402" s="203">
        <v>7</v>
      </c>
      <c r="B402" s="203">
        <v>96133499</v>
      </c>
      <c r="C402" s="203" t="s">
        <v>698</v>
      </c>
      <c r="D402" s="203" t="s">
        <v>15</v>
      </c>
      <c r="E402" s="203" t="s">
        <v>18</v>
      </c>
      <c r="F402" s="204">
        <v>0.52459800000000001</v>
      </c>
      <c r="G402" s="204">
        <v>-6.3343999999999998E-2</v>
      </c>
      <c r="H402" s="204">
        <v>7.9000000000000008E-3</v>
      </c>
      <c r="I402" s="171">
        <v>4.5100000000000003E-15</v>
      </c>
      <c r="J402" s="170">
        <v>0.36676599999999998</v>
      </c>
      <c r="K402" s="203">
        <v>9</v>
      </c>
      <c r="L402" s="203" t="s">
        <v>474</v>
      </c>
    </row>
    <row r="403" spans="1:12">
      <c r="A403" s="203">
        <v>7</v>
      </c>
      <c r="B403" s="203">
        <v>96133531</v>
      </c>
      <c r="C403" s="203" t="s">
        <v>697</v>
      </c>
      <c r="D403" s="203" t="s">
        <v>14</v>
      </c>
      <c r="E403" s="203" t="s">
        <v>15</v>
      </c>
      <c r="F403" s="204">
        <v>0.52490400000000004</v>
      </c>
      <c r="G403" s="204">
        <v>-6.3530000000000003E-2</v>
      </c>
      <c r="H403" s="204">
        <v>7.9039999999999996E-3</v>
      </c>
      <c r="I403" s="171">
        <v>3.8899999999999997E-15</v>
      </c>
      <c r="J403" s="170">
        <v>0.36171700000000001</v>
      </c>
      <c r="K403" s="203">
        <v>9</v>
      </c>
      <c r="L403" s="203" t="s">
        <v>474</v>
      </c>
    </row>
    <row r="404" spans="1:12">
      <c r="A404" s="203">
        <v>7</v>
      </c>
      <c r="B404" s="203">
        <v>96133871</v>
      </c>
      <c r="C404" s="203" t="s">
        <v>696</v>
      </c>
      <c r="D404" s="203" t="s">
        <v>15</v>
      </c>
      <c r="E404" s="203" t="s">
        <v>18</v>
      </c>
      <c r="F404" s="204">
        <v>0.52294799999999997</v>
      </c>
      <c r="G404" s="204">
        <v>-6.2022000000000001E-2</v>
      </c>
      <c r="H404" s="204">
        <v>7.842E-3</v>
      </c>
      <c r="I404" s="171">
        <v>1.0499999999999999E-14</v>
      </c>
      <c r="J404" s="170">
        <v>0.44217400000000001</v>
      </c>
      <c r="K404" s="203">
        <v>9</v>
      </c>
      <c r="L404" s="203" t="s">
        <v>474</v>
      </c>
    </row>
    <row r="405" spans="1:12">
      <c r="A405" s="203">
        <v>7</v>
      </c>
      <c r="B405" s="203">
        <v>96134115</v>
      </c>
      <c r="C405" s="203" t="s">
        <v>695</v>
      </c>
      <c r="D405" s="203" t="s">
        <v>15</v>
      </c>
      <c r="E405" s="203" t="s">
        <v>20</v>
      </c>
      <c r="F405" s="204">
        <v>0.52440500000000001</v>
      </c>
      <c r="G405" s="204">
        <v>-6.3283000000000006E-2</v>
      </c>
      <c r="H405" s="204">
        <v>7.8960000000000002E-3</v>
      </c>
      <c r="I405" s="171">
        <v>4.6399999999999997E-15</v>
      </c>
      <c r="J405" s="170">
        <v>0.37128299999999997</v>
      </c>
      <c r="K405" s="203">
        <v>9</v>
      </c>
      <c r="L405" s="203" t="s">
        <v>474</v>
      </c>
    </row>
    <row r="406" spans="1:12">
      <c r="A406" s="203">
        <v>7</v>
      </c>
      <c r="B406" s="203">
        <v>96134401</v>
      </c>
      <c r="C406" s="203" t="s">
        <v>694</v>
      </c>
      <c r="D406" s="203" t="s">
        <v>20</v>
      </c>
      <c r="E406" s="203" t="s">
        <v>18</v>
      </c>
      <c r="F406" s="204">
        <v>0.524536</v>
      </c>
      <c r="G406" s="204">
        <v>-6.3325999999999993E-2</v>
      </c>
      <c r="H406" s="204">
        <v>7.8949999999999992E-3</v>
      </c>
      <c r="I406" s="171">
        <v>4.4100000000000003E-15</v>
      </c>
      <c r="J406" s="170">
        <v>0.37184099999999998</v>
      </c>
      <c r="K406" s="203">
        <v>9</v>
      </c>
      <c r="L406" s="203" t="s">
        <v>474</v>
      </c>
    </row>
    <row r="407" spans="1:12">
      <c r="A407" s="203">
        <v>7</v>
      </c>
      <c r="B407" s="203">
        <v>96135274</v>
      </c>
      <c r="C407" s="203" t="s">
        <v>693</v>
      </c>
      <c r="D407" s="203" t="s">
        <v>18</v>
      </c>
      <c r="E407" s="203" t="s">
        <v>20</v>
      </c>
      <c r="F407" s="204">
        <v>0.52439400000000003</v>
      </c>
      <c r="G407" s="204">
        <v>-6.0923999999999999E-2</v>
      </c>
      <c r="H407" s="204">
        <v>8.4229999999999999E-3</v>
      </c>
      <c r="I407" s="171">
        <v>1.5299999999999999E-12</v>
      </c>
      <c r="J407" s="170">
        <v>0.299203</v>
      </c>
      <c r="K407" s="203">
        <v>7</v>
      </c>
      <c r="L407" s="203" t="s">
        <v>692</v>
      </c>
    </row>
    <row r="408" spans="1:12">
      <c r="A408" s="203">
        <v>7</v>
      </c>
      <c r="B408" s="203">
        <v>96136005</v>
      </c>
      <c r="C408" s="203" t="s">
        <v>691</v>
      </c>
      <c r="D408" s="203" t="s">
        <v>14</v>
      </c>
      <c r="E408" s="203" t="s">
        <v>20</v>
      </c>
      <c r="F408" s="204">
        <v>0.52492899999999998</v>
      </c>
      <c r="G408" s="204">
        <v>-6.2995999999999996E-2</v>
      </c>
      <c r="H408" s="204">
        <v>7.8989999999999998E-3</v>
      </c>
      <c r="I408" s="171">
        <v>6.3200000000000001E-15</v>
      </c>
      <c r="J408" s="170">
        <v>0.362342</v>
      </c>
      <c r="K408" s="203">
        <v>9</v>
      </c>
      <c r="L408" s="203" t="s">
        <v>474</v>
      </c>
    </row>
    <row r="409" spans="1:12">
      <c r="A409" s="203">
        <v>7</v>
      </c>
      <c r="B409" s="203">
        <v>96137674</v>
      </c>
      <c r="C409" s="203" t="s">
        <v>690</v>
      </c>
      <c r="D409" s="203" t="s">
        <v>18</v>
      </c>
      <c r="E409" s="203" t="s">
        <v>20</v>
      </c>
      <c r="F409" s="204">
        <v>0.52407300000000001</v>
      </c>
      <c r="G409" s="204">
        <v>-6.3284999999999994E-2</v>
      </c>
      <c r="H409" s="204">
        <v>7.8949999999999992E-3</v>
      </c>
      <c r="I409" s="171">
        <v>4.6100000000000004E-15</v>
      </c>
      <c r="J409" s="170">
        <v>0.375973</v>
      </c>
      <c r="K409" s="203">
        <v>9</v>
      </c>
      <c r="L409" s="203" t="s">
        <v>474</v>
      </c>
    </row>
    <row r="410" spans="1:12">
      <c r="A410" s="203">
        <v>7</v>
      </c>
      <c r="B410" s="203">
        <v>96141701</v>
      </c>
      <c r="C410" s="203" t="s">
        <v>689</v>
      </c>
      <c r="D410" s="203" t="s">
        <v>14</v>
      </c>
      <c r="E410" s="203" t="s">
        <v>15</v>
      </c>
      <c r="F410" s="204">
        <v>0.52398999999999996</v>
      </c>
      <c r="G410" s="204">
        <v>-6.3701999999999995E-2</v>
      </c>
      <c r="H410" s="204">
        <v>7.9100000000000004E-3</v>
      </c>
      <c r="I410" s="171">
        <v>3.4300000000000001E-15</v>
      </c>
      <c r="J410" s="170">
        <v>0.34160000000000001</v>
      </c>
      <c r="K410" s="203">
        <v>9</v>
      </c>
      <c r="L410" s="203" t="s">
        <v>474</v>
      </c>
    </row>
    <row r="411" spans="1:12">
      <c r="A411" s="203">
        <v>7</v>
      </c>
      <c r="B411" s="203">
        <v>96145105</v>
      </c>
      <c r="C411" s="203" t="s">
        <v>688</v>
      </c>
      <c r="D411" s="203" t="s">
        <v>18</v>
      </c>
      <c r="E411" s="203" t="s">
        <v>20</v>
      </c>
      <c r="F411" s="204">
        <v>0.52458899999999997</v>
      </c>
      <c r="G411" s="204">
        <v>-6.4421999999999993E-2</v>
      </c>
      <c r="H411" s="204">
        <v>7.9109999999999996E-3</v>
      </c>
      <c r="I411" s="171">
        <v>1.69E-15</v>
      </c>
      <c r="J411" s="170">
        <v>0.337536</v>
      </c>
      <c r="K411" s="203">
        <v>9</v>
      </c>
      <c r="L411" s="203" t="s">
        <v>474</v>
      </c>
    </row>
    <row r="412" spans="1:12">
      <c r="A412" s="203">
        <v>7</v>
      </c>
      <c r="B412" s="203">
        <v>96146489</v>
      </c>
      <c r="C412" s="203" t="s">
        <v>687</v>
      </c>
      <c r="D412" s="203" t="s">
        <v>14</v>
      </c>
      <c r="E412" s="203" t="s">
        <v>15</v>
      </c>
      <c r="F412" s="204">
        <v>0.52419300000000002</v>
      </c>
      <c r="G412" s="204">
        <v>-6.4399999999999999E-2</v>
      </c>
      <c r="H412" s="204">
        <v>7.9039999999999996E-3</v>
      </c>
      <c r="I412" s="171">
        <v>1.64E-15</v>
      </c>
      <c r="J412" s="170">
        <v>0.37149900000000002</v>
      </c>
      <c r="K412" s="203">
        <v>9</v>
      </c>
      <c r="L412" s="203" t="s">
        <v>474</v>
      </c>
    </row>
    <row r="413" spans="1:12">
      <c r="A413" s="203">
        <v>7</v>
      </c>
      <c r="B413" s="203">
        <v>96148577</v>
      </c>
      <c r="C413" s="203" t="s">
        <v>686</v>
      </c>
      <c r="D413" s="203" t="s">
        <v>14</v>
      </c>
      <c r="E413" s="203" t="s">
        <v>15</v>
      </c>
      <c r="F413" s="204">
        <v>0.52375499999999997</v>
      </c>
      <c r="G413" s="204">
        <v>-6.4682000000000003E-2</v>
      </c>
      <c r="H413" s="204">
        <v>7.901E-3</v>
      </c>
      <c r="I413" s="171">
        <v>1.2E-15</v>
      </c>
      <c r="J413" s="170">
        <v>0.37331300000000001</v>
      </c>
      <c r="K413" s="203">
        <v>9</v>
      </c>
      <c r="L413" s="203" t="s">
        <v>474</v>
      </c>
    </row>
    <row r="414" spans="1:12">
      <c r="A414" s="203">
        <v>7</v>
      </c>
      <c r="B414" s="203">
        <v>96150233</v>
      </c>
      <c r="C414" s="203" t="s">
        <v>685</v>
      </c>
      <c r="D414" s="203" t="s">
        <v>20</v>
      </c>
      <c r="E414" s="203" t="s">
        <v>18</v>
      </c>
      <c r="F414" s="204">
        <v>0.28202199999999999</v>
      </c>
      <c r="G414" s="204">
        <v>4.9834000000000003E-2</v>
      </c>
      <c r="H414" s="204">
        <v>8.3540000000000003E-3</v>
      </c>
      <c r="I414" s="171">
        <v>5.4599999999999998E-9</v>
      </c>
      <c r="J414" s="170">
        <v>0.65317700000000001</v>
      </c>
      <c r="K414" s="203">
        <v>9</v>
      </c>
      <c r="L414" s="203" t="s">
        <v>669</v>
      </c>
    </row>
    <row r="415" spans="1:12">
      <c r="A415" s="203">
        <v>7</v>
      </c>
      <c r="B415" s="203">
        <v>96151327</v>
      </c>
      <c r="C415" s="203" t="s">
        <v>684</v>
      </c>
      <c r="D415" s="203" t="s">
        <v>20</v>
      </c>
      <c r="E415" s="203" t="s">
        <v>18</v>
      </c>
      <c r="F415" s="204">
        <v>0.28458099999999997</v>
      </c>
      <c r="G415" s="204">
        <v>5.2387000000000003E-2</v>
      </c>
      <c r="H415" s="204">
        <v>8.3309999999999999E-3</v>
      </c>
      <c r="I415" s="171">
        <v>7.8399999999999998E-10</v>
      </c>
      <c r="J415" s="170">
        <v>0.56384100000000004</v>
      </c>
      <c r="K415" s="203">
        <v>9</v>
      </c>
      <c r="L415" s="203" t="s">
        <v>669</v>
      </c>
    </row>
    <row r="416" spans="1:12">
      <c r="A416" s="203">
        <v>7</v>
      </c>
      <c r="B416" s="203">
        <v>96154285</v>
      </c>
      <c r="C416" s="203" t="s">
        <v>683</v>
      </c>
      <c r="D416" s="203" t="s">
        <v>20</v>
      </c>
      <c r="E416" s="203" t="s">
        <v>15</v>
      </c>
      <c r="F416" s="204">
        <v>0.28644700000000001</v>
      </c>
      <c r="G416" s="204">
        <v>5.2364000000000001E-2</v>
      </c>
      <c r="H416" s="204">
        <v>8.3079999999999994E-3</v>
      </c>
      <c r="I416" s="171">
        <v>7.18E-10</v>
      </c>
      <c r="J416" s="170">
        <v>0.57265900000000003</v>
      </c>
      <c r="K416" s="203">
        <v>9</v>
      </c>
      <c r="L416" s="203" t="s">
        <v>669</v>
      </c>
    </row>
    <row r="417" spans="1:12">
      <c r="A417" s="203">
        <v>7</v>
      </c>
      <c r="B417" s="203">
        <v>96154912</v>
      </c>
      <c r="C417" s="203" t="s">
        <v>383</v>
      </c>
      <c r="D417" s="203" t="s">
        <v>20</v>
      </c>
      <c r="E417" s="203" t="s">
        <v>15</v>
      </c>
      <c r="F417" s="204">
        <v>0.52304099999999998</v>
      </c>
      <c r="G417" s="204">
        <v>-6.5630999999999995E-2</v>
      </c>
      <c r="H417" s="204">
        <v>7.8949999999999992E-3</v>
      </c>
      <c r="I417" s="171">
        <v>4.37E-16</v>
      </c>
      <c r="J417" s="170">
        <v>0.31660300000000002</v>
      </c>
      <c r="K417" s="203">
        <v>9</v>
      </c>
      <c r="L417" s="203" t="s">
        <v>474</v>
      </c>
    </row>
    <row r="418" spans="1:12">
      <c r="A418" s="203">
        <v>7</v>
      </c>
      <c r="B418" s="203">
        <v>96156848</v>
      </c>
      <c r="C418" s="203" t="s">
        <v>682</v>
      </c>
      <c r="D418" s="203" t="s">
        <v>15</v>
      </c>
      <c r="E418" s="203" t="s">
        <v>18</v>
      </c>
      <c r="F418" s="204">
        <v>0.290215</v>
      </c>
      <c r="G418" s="204">
        <v>5.2957999999999998E-2</v>
      </c>
      <c r="H418" s="204">
        <v>8.2550000000000002E-3</v>
      </c>
      <c r="I418" s="171">
        <v>3.5600000000000001E-10</v>
      </c>
      <c r="J418" s="170">
        <v>0.54684299999999997</v>
      </c>
      <c r="K418" s="203">
        <v>9</v>
      </c>
      <c r="L418" s="203" t="s">
        <v>669</v>
      </c>
    </row>
    <row r="419" spans="1:12">
      <c r="A419" s="203">
        <v>7</v>
      </c>
      <c r="B419" s="203">
        <v>96160388</v>
      </c>
      <c r="C419" s="203" t="s">
        <v>681</v>
      </c>
      <c r="D419" s="203" t="s">
        <v>18</v>
      </c>
      <c r="E419" s="203" t="s">
        <v>20</v>
      </c>
      <c r="F419" s="204">
        <v>0.28924499999999997</v>
      </c>
      <c r="G419" s="204">
        <v>5.2232000000000001E-2</v>
      </c>
      <c r="H419" s="204">
        <v>8.3020000000000004E-3</v>
      </c>
      <c r="I419" s="171">
        <v>7.6800000000000004E-10</v>
      </c>
      <c r="J419" s="170">
        <v>0.56755599999999995</v>
      </c>
      <c r="K419" s="203">
        <v>9</v>
      </c>
      <c r="L419" s="203" t="s">
        <v>669</v>
      </c>
    </row>
    <row r="420" spans="1:12">
      <c r="A420" s="203">
        <v>7</v>
      </c>
      <c r="B420" s="203">
        <v>96184234</v>
      </c>
      <c r="C420" s="203" t="s">
        <v>680</v>
      </c>
      <c r="D420" s="203" t="s">
        <v>14</v>
      </c>
      <c r="E420" s="203" t="s">
        <v>15</v>
      </c>
      <c r="F420" s="204">
        <v>0.51872099999999999</v>
      </c>
      <c r="G420" s="204">
        <v>5.3324000000000003E-2</v>
      </c>
      <c r="H420" s="204">
        <v>8.8999999999999999E-3</v>
      </c>
      <c r="I420" s="171">
        <v>4.6800000000000004E-9</v>
      </c>
      <c r="J420" s="170">
        <v>0.54575799999999997</v>
      </c>
      <c r="K420" s="203">
        <v>6</v>
      </c>
      <c r="L420" s="203" t="s">
        <v>679</v>
      </c>
    </row>
    <row r="421" spans="1:12">
      <c r="A421" s="203">
        <v>7</v>
      </c>
      <c r="B421" s="203">
        <v>96188457</v>
      </c>
      <c r="C421" s="203" t="s">
        <v>678</v>
      </c>
      <c r="D421" s="203" t="s">
        <v>20</v>
      </c>
      <c r="E421" s="203" t="s">
        <v>18</v>
      </c>
      <c r="F421" s="204">
        <v>0.29150700000000002</v>
      </c>
      <c r="G421" s="204">
        <v>4.8378999999999998E-2</v>
      </c>
      <c r="H421" s="204">
        <v>8.2990000000000008E-3</v>
      </c>
      <c r="I421" s="171">
        <v>1.2E-8</v>
      </c>
      <c r="J421" s="170">
        <v>0.54700300000000002</v>
      </c>
      <c r="K421" s="203">
        <v>9</v>
      </c>
      <c r="L421" s="203" t="s">
        <v>669</v>
      </c>
    </row>
    <row r="422" spans="1:12">
      <c r="A422" s="203">
        <v>7</v>
      </c>
      <c r="B422" s="203">
        <v>96188993</v>
      </c>
      <c r="C422" s="203" t="s">
        <v>677</v>
      </c>
      <c r="D422" s="203" t="s">
        <v>20</v>
      </c>
      <c r="E422" s="203" t="s">
        <v>18</v>
      </c>
      <c r="F422" s="204">
        <v>0.51983900000000005</v>
      </c>
      <c r="G422" s="204">
        <v>4.8124E-2</v>
      </c>
      <c r="H422" s="204">
        <v>8.1679999999999999E-3</v>
      </c>
      <c r="I422" s="171">
        <v>8.3699999999999998E-9</v>
      </c>
      <c r="J422" s="170">
        <v>0.389681</v>
      </c>
      <c r="K422" s="203">
        <v>9</v>
      </c>
      <c r="L422" s="203" t="s">
        <v>646</v>
      </c>
    </row>
    <row r="423" spans="1:12">
      <c r="A423" s="203">
        <v>7</v>
      </c>
      <c r="B423" s="203">
        <v>96189193</v>
      </c>
      <c r="C423" s="203" t="s">
        <v>676</v>
      </c>
      <c r="D423" s="203" t="s">
        <v>18</v>
      </c>
      <c r="E423" s="203" t="s">
        <v>20</v>
      </c>
      <c r="F423" s="204">
        <v>0.51994200000000002</v>
      </c>
      <c r="G423" s="204">
        <v>4.8308999999999998E-2</v>
      </c>
      <c r="H423" s="204">
        <v>8.1720000000000004E-3</v>
      </c>
      <c r="I423" s="171">
        <v>7.4799999999999998E-9</v>
      </c>
      <c r="J423" s="170">
        <v>0.38269700000000001</v>
      </c>
      <c r="K423" s="203">
        <v>9</v>
      </c>
      <c r="L423" s="203" t="s">
        <v>646</v>
      </c>
    </row>
    <row r="424" spans="1:12">
      <c r="A424" s="203">
        <v>7</v>
      </c>
      <c r="B424" s="203">
        <v>96189447</v>
      </c>
      <c r="C424" s="203" t="s">
        <v>675</v>
      </c>
      <c r="D424" s="203" t="s">
        <v>18</v>
      </c>
      <c r="E424" s="203" t="s">
        <v>20</v>
      </c>
      <c r="F424" s="204">
        <v>0.51991600000000004</v>
      </c>
      <c r="G424" s="204">
        <v>4.8422E-2</v>
      </c>
      <c r="H424" s="204">
        <v>8.1759999999999992E-3</v>
      </c>
      <c r="I424" s="171">
        <v>6.9999999999999998E-9</v>
      </c>
      <c r="J424" s="170">
        <v>0.386075</v>
      </c>
      <c r="K424" s="203">
        <v>9</v>
      </c>
      <c r="L424" s="203" t="s">
        <v>646</v>
      </c>
    </row>
    <row r="425" spans="1:12">
      <c r="A425" s="203">
        <v>7</v>
      </c>
      <c r="B425" s="203">
        <v>96189871</v>
      </c>
      <c r="C425" s="203" t="s">
        <v>674</v>
      </c>
      <c r="D425" s="203" t="s">
        <v>20</v>
      </c>
      <c r="E425" s="203" t="s">
        <v>14</v>
      </c>
      <c r="F425" s="204">
        <v>0.520007</v>
      </c>
      <c r="G425" s="204">
        <v>4.8358999999999999E-2</v>
      </c>
      <c r="H425" s="204">
        <v>8.1740000000000007E-3</v>
      </c>
      <c r="I425" s="171">
        <v>7.2600000000000002E-9</v>
      </c>
      <c r="J425" s="170">
        <v>0.40378500000000001</v>
      </c>
      <c r="K425" s="203">
        <v>9</v>
      </c>
      <c r="L425" s="203" t="s">
        <v>646</v>
      </c>
    </row>
    <row r="426" spans="1:12">
      <c r="A426" s="203">
        <v>7</v>
      </c>
      <c r="B426" s="203">
        <v>96190954</v>
      </c>
      <c r="C426" s="203" t="s">
        <v>673</v>
      </c>
      <c r="D426" s="203" t="s">
        <v>15</v>
      </c>
      <c r="E426" s="203" t="s">
        <v>14</v>
      </c>
      <c r="F426" s="204">
        <v>0.51998500000000003</v>
      </c>
      <c r="G426" s="204">
        <v>4.8378999999999998E-2</v>
      </c>
      <c r="H426" s="204">
        <v>8.1729999999999997E-3</v>
      </c>
      <c r="I426" s="171">
        <v>7.1600000000000001E-9</v>
      </c>
      <c r="J426" s="170">
        <v>0.39553300000000002</v>
      </c>
      <c r="K426" s="203">
        <v>9</v>
      </c>
      <c r="L426" s="203" t="s">
        <v>646</v>
      </c>
    </row>
    <row r="427" spans="1:12">
      <c r="A427" s="203">
        <v>7</v>
      </c>
      <c r="B427" s="203">
        <v>96191680</v>
      </c>
      <c r="C427" s="203" t="s">
        <v>672</v>
      </c>
      <c r="D427" s="203" t="s">
        <v>18</v>
      </c>
      <c r="E427" s="203" t="s">
        <v>20</v>
      </c>
      <c r="F427" s="204">
        <v>0.52053799999999995</v>
      </c>
      <c r="G427" s="204">
        <v>4.8458000000000001E-2</v>
      </c>
      <c r="H427" s="204">
        <v>8.1829999999999993E-3</v>
      </c>
      <c r="I427" s="171">
        <v>7.0299999999999999E-9</v>
      </c>
      <c r="J427" s="170">
        <v>0.40178199999999997</v>
      </c>
      <c r="K427" s="203">
        <v>9</v>
      </c>
      <c r="L427" s="203" t="s">
        <v>646</v>
      </c>
    </row>
    <row r="428" spans="1:12">
      <c r="A428" s="203">
        <v>7</v>
      </c>
      <c r="B428" s="203">
        <v>96191905</v>
      </c>
      <c r="C428" s="203" t="s">
        <v>671</v>
      </c>
      <c r="D428" s="203" t="s">
        <v>20</v>
      </c>
      <c r="E428" s="203" t="s">
        <v>14</v>
      </c>
      <c r="F428" s="204">
        <v>0.51994700000000005</v>
      </c>
      <c r="G428" s="204">
        <v>4.8283E-2</v>
      </c>
      <c r="H428" s="204">
        <v>8.175E-3</v>
      </c>
      <c r="I428" s="171">
        <v>7.7200000000000006E-9</v>
      </c>
      <c r="J428" s="170">
        <v>0.39794299999999999</v>
      </c>
      <c r="K428" s="203">
        <v>9</v>
      </c>
      <c r="L428" s="203" t="s">
        <v>646</v>
      </c>
    </row>
    <row r="429" spans="1:12">
      <c r="A429" s="203">
        <v>7</v>
      </c>
      <c r="B429" s="203">
        <v>96192854</v>
      </c>
      <c r="C429" s="203" t="s">
        <v>670</v>
      </c>
      <c r="D429" s="203" t="s">
        <v>18</v>
      </c>
      <c r="E429" s="203" t="s">
        <v>14</v>
      </c>
      <c r="F429" s="204">
        <v>0.28441899999999998</v>
      </c>
      <c r="G429" s="204">
        <v>4.9772999999999998E-2</v>
      </c>
      <c r="H429" s="204">
        <v>8.3649999999999992E-3</v>
      </c>
      <c r="I429" s="171">
        <v>5.9699999999999999E-9</v>
      </c>
      <c r="J429" s="170">
        <v>0.55693400000000004</v>
      </c>
      <c r="K429" s="203">
        <v>9</v>
      </c>
      <c r="L429" s="203" t="s">
        <v>669</v>
      </c>
    </row>
    <row r="430" spans="1:12">
      <c r="A430" s="203">
        <v>7</v>
      </c>
      <c r="B430" s="203">
        <v>96194571</v>
      </c>
      <c r="C430" s="203" t="s">
        <v>668</v>
      </c>
      <c r="D430" s="203" t="s">
        <v>14</v>
      </c>
      <c r="E430" s="203" t="s">
        <v>18</v>
      </c>
      <c r="F430" s="204">
        <v>0.51689099999999999</v>
      </c>
      <c r="G430" s="204">
        <v>4.8625000000000002E-2</v>
      </c>
      <c r="H430" s="204">
        <v>8.0079999999999995E-3</v>
      </c>
      <c r="I430" s="171">
        <v>2.8999999999999999E-9</v>
      </c>
      <c r="J430" s="170">
        <v>0.60735600000000001</v>
      </c>
      <c r="K430" s="203">
        <v>9</v>
      </c>
      <c r="L430" s="203" t="s">
        <v>646</v>
      </c>
    </row>
    <row r="431" spans="1:12">
      <c r="A431" s="203">
        <v>7</v>
      </c>
      <c r="B431" s="203">
        <v>96195991</v>
      </c>
      <c r="C431" s="203" t="s">
        <v>667</v>
      </c>
      <c r="D431" s="203" t="s">
        <v>14</v>
      </c>
      <c r="E431" s="203" t="s">
        <v>18</v>
      </c>
      <c r="F431" s="204">
        <v>0.51643099999999997</v>
      </c>
      <c r="G431" s="204">
        <v>4.8436E-2</v>
      </c>
      <c r="H431" s="204">
        <v>8.0009999999999994E-3</v>
      </c>
      <c r="I431" s="171">
        <v>3.24E-9</v>
      </c>
      <c r="J431" s="170">
        <v>0.61409199999999997</v>
      </c>
      <c r="K431" s="203">
        <v>9</v>
      </c>
      <c r="L431" s="203" t="s">
        <v>646</v>
      </c>
    </row>
    <row r="432" spans="1:12">
      <c r="A432" s="203">
        <v>7</v>
      </c>
      <c r="B432" s="203">
        <v>96196906</v>
      </c>
      <c r="C432" s="203" t="s">
        <v>666</v>
      </c>
      <c r="D432" s="203" t="s">
        <v>14</v>
      </c>
      <c r="E432" s="203" t="s">
        <v>15</v>
      </c>
      <c r="F432" s="204">
        <v>0.51677200000000001</v>
      </c>
      <c r="G432" s="204">
        <v>4.8765999999999997E-2</v>
      </c>
      <c r="H432" s="204">
        <v>7.9950000000000004E-3</v>
      </c>
      <c r="I432" s="171">
        <v>2.4699999999999999E-9</v>
      </c>
      <c r="J432" s="170">
        <v>0.61061900000000002</v>
      </c>
      <c r="K432" s="203">
        <v>9</v>
      </c>
      <c r="L432" s="203" t="s">
        <v>646</v>
      </c>
    </row>
    <row r="433" spans="1:12">
      <c r="A433" s="203">
        <v>7</v>
      </c>
      <c r="B433" s="203">
        <v>96197349</v>
      </c>
      <c r="C433" s="203" t="s">
        <v>665</v>
      </c>
      <c r="D433" s="203" t="s">
        <v>15</v>
      </c>
      <c r="E433" s="203" t="s">
        <v>14</v>
      </c>
      <c r="F433" s="204">
        <v>0.51702899999999996</v>
      </c>
      <c r="G433" s="204">
        <v>4.8530999999999998E-2</v>
      </c>
      <c r="H433" s="204">
        <v>7.9959999999999996E-3</v>
      </c>
      <c r="I433" s="171">
        <v>2.9499999999999999E-9</v>
      </c>
      <c r="J433" s="170">
        <v>0.61401399999999995</v>
      </c>
      <c r="K433" s="203">
        <v>9</v>
      </c>
      <c r="L433" s="203" t="s">
        <v>646</v>
      </c>
    </row>
    <row r="434" spans="1:12">
      <c r="A434" s="203">
        <v>7</v>
      </c>
      <c r="B434" s="203">
        <v>96199384</v>
      </c>
      <c r="C434" s="203" t="s">
        <v>664</v>
      </c>
      <c r="D434" s="203" t="s">
        <v>15</v>
      </c>
      <c r="E434" s="203" t="s">
        <v>14</v>
      </c>
      <c r="F434" s="204">
        <v>0.51680099999999995</v>
      </c>
      <c r="G434" s="204">
        <v>4.8586999999999998E-2</v>
      </c>
      <c r="H434" s="204">
        <v>7.9989999999999992E-3</v>
      </c>
      <c r="I434" s="171">
        <v>2.88E-9</v>
      </c>
      <c r="J434" s="170">
        <v>0.61405900000000002</v>
      </c>
      <c r="K434" s="203">
        <v>9</v>
      </c>
      <c r="L434" s="203" t="s">
        <v>646</v>
      </c>
    </row>
    <row r="435" spans="1:12">
      <c r="A435" s="203">
        <v>7</v>
      </c>
      <c r="B435" s="203">
        <v>96199681</v>
      </c>
      <c r="C435" s="203" t="s">
        <v>663</v>
      </c>
      <c r="D435" s="203" t="s">
        <v>15</v>
      </c>
      <c r="E435" s="203" t="s">
        <v>14</v>
      </c>
      <c r="F435" s="204">
        <v>0.51692099999999996</v>
      </c>
      <c r="G435" s="204">
        <v>4.7891000000000003E-2</v>
      </c>
      <c r="H435" s="204">
        <v>7.9930000000000001E-3</v>
      </c>
      <c r="I435" s="171">
        <v>4.6900000000000001E-9</v>
      </c>
      <c r="J435" s="170">
        <v>0.61818399999999996</v>
      </c>
      <c r="K435" s="203">
        <v>9</v>
      </c>
      <c r="L435" s="203" t="s">
        <v>646</v>
      </c>
    </row>
    <row r="436" spans="1:12">
      <c r="A436" s="203">
        <v>7</v>
      </c>
      <c r="B436" s="203">
        <v>96199872</v>
      </c>
      <c r="C436" s="203" t="s">
        <v>662</v>
      </c>
      <c r="D436" s="203" t="s">
        <v>14</v>
      </c>
      <c r="E436" s="203" t="s">
        <v>15</v>
      </c>
      <c r="F436" s="204">
        <v>0.51679799999999998</v>
      </c>
      <c r="G436" s="204">
        <v>4.9401E-2</v>
      </c>
      <c r="H436" s="204">
        <v>7.9830000000000005E-3</v>
      </c>
      <c r="I436" s="171">
        <v>1.44E-9</v>
      </c>
      <c r="J436" s="170">
        <v>0.59994499999999995</v>
      </c>
      <c r="K436" s="203">
        <v>9</v>
      </c>
      <c r="L436" s="203" t="s">
        <v>646</v>
      </c>
    </row>
    <row r="437" spans="1:12">
      <c r="A437" s="203">
        <v>7</v>
      </c>
      <c r="B437" s="203">
        <v>96200086</v>
      </c>
      <c r="C437" s="203" t="s">
        <v>661</v>
      </c>
      <c r="D437" s="203" t="s">
        <v>14</v>
      </c>
      <c r="E437" s="203" t="s">
        <v>15</v>
      </c>
      <c r="F437" s="204">
        <v>0.51698999999999995</v>
      </c>
      <c r="G437" s="204">
        <v>5.0404999999999998E-2</v>
      </c>
      <c r="H437" s="204">
        <v>8.5109999999999995E-3</v>
      </c>
      <c r="I437" s="171">
        <v>7.0100000000000004E-9</v>
      </c>
      <c r="J437" s="170">
        <v>0.71036200000000005</v>
      </c>
      <c r="K437" s="203">
        <v>7</v>
      </c>
      <c r="L437" s="203" t="s">
        <v>650</v>
      </c>
    </row>
    <row r="438" spans="1:12">
      <c r="A438" s="203">
        <v>7</v>
      </c>
      <c r="B438" s="203">
        <v>96201273</v>
      </c>
      <c r="C438" s="203" t="s">
        <v>660</v>
      </c>
      <c r="D438" s="203" t="s">
        <v>14</v>
      </c>
      <c r="E438" s="203" t="s">
        <v>18</v>
      </c>
      <c r="F438" s="204">
        <v>0.42926300000000001</v>
      </c>
      <c r="G438" s="204">
        <v>-4.5919000000000001E-2</v>
      </c>
      <c r="H438" s="204">
        <v>7.6039999999999996E-3</v>
      </c>
      <c r="I438" s="171">
        <v>3.5400000000000002E-9</v>
      </c>
      <c r="J438" s="170">
        <v>0.12008099999999999</v>
      </c>
      <c r="K438" s="203">
        <v>9</v>
      </c>
      <c r="L438" s="203" t="s">
        <v>474</v>
      </c>
    </row>
    <row r="439" spans="1:12">
      <c r="A439" s="203">
        <v>7</v>
      </c>
      <c r="B439" s="203">
        <v>96201301</v>
      </c>
      <c r="C439" s="203" t="s">
        <v>659</v>
      </c>
      <c r="D439" s="203" t="s">
        <v>20</v>
      </c>
      <c r="E439" s="203" t="s">
        <v>18</v>
      </c>
      <c r="F439" s="204">
        <v>0.51686799999999999</v>
      </c>
      <c r="G439" s="204">
        <v>4.8084000000000002E-2</v>
      </c>
      <c r="H439" s="204">
        <v>7.9880000000000003E-3</v>
      </c>
      <c r="I439" s="171">
        <v>3.9700000000000001E-9</v>
      </c>
      <c r="J439" s="170">
        <v>0.59836500000000004</v>
      </c>
      <c r="K439" s="203">
        <v>9</v>
      </c>
      <c r="L439" s="203" t="s">
        <v>646</v>
      </c>
    </row>
    <row r="440" spans="1:12">
      <c r="A440" s="203">
        <v>7</v>
      </c>
      <c r="B440" s="203">
        <v>96202122</v>
      </c>
      <c r="C440" s="203" t="s">
        <v>658</v>
      </c>
      <c r="D440" s="203" t="s">
        <v>20</v>
      </c>
      <c r="E440" s="203" t="s">
        <v>18</v>
      </c>
      <c r="F440" s="204">
        <v>0.51684600000000003</v>
      </c>
      <c r="G440" s="204">
        <v>4.8565999999999998E-2</v>
      </c>
      <c r="H440" s="204">
        <v>7.9880000000000003E-3</v>
      </c>
      <c r="I440" s="171">
        <v>2.7799999999999999E-9</v>
      </c>
      <c r="J440" s="170">
        <v>0.59148000000000001</v>
      </c>
      <c r="K440" s="203">
        <v>9</v>
      </c>
      <c r="L440" s="203" t="s">
        <v>646</v>
      </c>
    </row>
    <row r="441" spans="1:12">
      <c r="A441" s="203">
        <v>7</v>
      </c>
      <c r="B441" s="203">
        <v>96202718</v>
      </c>
      <c r="C441" s="203" t="s">
        <v>657</v>
      </c>
      <c r="D441" s="203" t="s">
        <v>20</v>
      </c>
      <c r="E441" s="203" t="s">
        <v>18</v>
      </c>
      <c r="F441" s="204">
        <v>0.51684799999999997</v>
      </c>
      <c r="G441" s="204">
        <v>4.8598000000000002E-2</v>
      </c>
      <c r="H441" s="204">
        <v>7.9939999999999994E-3</v>
      </c>
      <c r="I441" s="171">
        <v>2.7799999999999999E-9</v>
      </c>
      <c r="J441" s="170">
        <v>0.61551699999999998</v>
      </c>
      <c r="K441" s="203">
        <v>9</v>
      </c>
      <c r="L441" s="203" t="s">
        <v>646</v>
      </c>
    </row>
    <row r="442" spans="1:12">
      <c r="A442" s="203">
        <v>7</v>
      </c>
      <c r="B442" s="203">
        <v>96204220</v>
      </c>
      <c r="C442" s="203" t="s">
        <v>656</v>
      </c>
      <c r="D442" s="203" t="s">
        <v>20</v>
      </c>
      <c r="E442" s="203" t="s">
        <v>18</v>
      </c>
      <c r="F442" s="204">
        <v>0.51665399999999995</v>
      </c>
      <c r="G442" s="204">
        <v>4.8138E-2</v>
      </c>
      <c r="H442" s="204">
        <v>7.9880000000000003E-3</v>
      </c>
      <c r="I442" s="171">
        <v>3.8199999999999996E-9</v>
      </c>
      <c r="J442" s="170">
        <v>0.61467499999999997</v>
      </c>
      <c r="K442" s="203">
        <v>9</v>
      </c>
      <c r="L442" s="203" t="s">
        <v>646</v>
      </c>
    </row>
    <row r="443" spans="1:12">
      <c r="A443" s="203">
        <v>7</v>
      </c>
      <c r="B443" s="203">
        <v>96206156</v>
      </c>
      <c r="C443" s="203" t="s">
        <v>655</v>
      </c>
      <c r="D443" s="203" t="s">
        <v>20</v>
      </c>
      <c r="E443" s="203" t="s">
        <v>18</v>
      </c>
      <c r="F443" s="204">
        <v>0.51678400000000002</v>
      </c>
      <c r="G443" s="204">
        <v>4.8536000000000003E-2</v>
      </c>
      <c r="H443" s="204">
        <v>7.9909999999999998E-3</v>
      </c>
      <c r="I443" s="171">
        <v>2.88E-9</v>
      </c>
      <c r="J443" s="170">
        <v>0.61630200000000002</v>
      </c>
      <c r="K443" s="203">
        <v>9</v>
      </c>
      <c r="L443" s="203" t="s">
        <v>646</v>
      </c>
    </row>
    <row r="444" spans="1:12">
      <c r="A444" s="203">
        <v>7</v>
      </c>
      <c r="B444" s="203">
        <v>96207069</v>
      </c>
      <c r="C444" s="203" t="s">
        <v>654</v>
      </c>
      <c r="D444" s="203" t="s">
        <v>18</v>
      </c>
      <c r="E444" s="203" t="s">
        <v>20</v>
      </c>
      <c r="F444" s="204">
        <v>0.51672700000000005</v>
      </c>
      <c r="G444" s="204">
        <v>4.7921999999999999E-2</v>
      </c>
      <c r="H444" s="204">
        <v>7.9889999999999996E-3</v>
      </c>
      <c r="I444" s="171">
        <v>4.49E-9</v>
      </c>
      <c r="J444" s="170">
        <v>0.61116499999999996</v>
      </c>
      <c r="K444" s="203">
        <v>9</v>
      </c>
      <c r="L444" s="203" t="s">
        <v>646</v>
      </c>
    </row>
    <row r="445" spans="1:12">
      <c r="A445" s="203">
        <v>7</v>
      </c>
      <c r="B445" s="203">
        <v>96214593</v>
      </c>
      <c r="C445" s="203" t="s">
        <v>653</v>
      </c>
      <c r="D445" s="203" t="s">
        <v>20</v>
      </c>
      <c r="E445" s="203" t="s">
        <v>18</v>
      </c>
      <c r="F445" s="204">
        <v>0.325548</v>
      </c>
      <c r="G445" s="204">
        <v>5.0278999999999997E-2</v>
      </c>
      <c r="H445" s="204">
        <v>8.5609999999999992E-3</v>
      </c>
      <c r="I445" s="171">
        <v>9.3499999999999994E-9</v>
      </c>
      <c r="J445" s="170">
        <v>0.69981300000000002</v>
      </c>
      <c r="K445" s="203">
        <v>7</v>
      </c>
      <c r="L445" s="203" t="s">
        <v>650</v>
      </c>
    </row>
    <row r="446" spans="1:12">
      <c r="A446" s="203">
        <v>7</v>
      </c>
      <c r="B446" s="203">
        <v>96214960</v>
      </c>
      <c r="C446" s="203" t="s">
        <v>652</v>
      </c>
      <c r="D446" s="203" t="s">
        <v>20</v>
      </c>
      <c r="E446" s="203" t="s">
        <v>14</v>
      </c>
      <c r="F446" s="204">
        <v>0.51673599999999997</v>
      </c>
      <c r="G446" s="204">
        <v>4.9619000000000003E-2</v>
      </c>
      <c r="H446" s="204">
        <v>8.5079999999999999E-3</v>
      </c>
      <c r="I446" s="171">
        <v>1.18E-8</v>
      </c>
      <c r="J446" s="170">
        <v>0.69398499999999996</v>
      </c>
      <c r="K446" s="203">
        <v>7</v>
      </c>
      <c r="L446" s="203" t="s">
        <v>650</v>
      </c>
    </row>
    <row r="447" spans="1:12">
      <c r="A447" s="203">
        <v>7</v>
      </c>
      <c r="B447" s="203">
        <v>96215004</v>
      </c>
      <c r="C447" s="203" t="s">
        <v>651</v>
      </c>
      <c r="D447" s="203" t="s">
        <v>18</v>
      </c>
      <c r="E447" s="203" t="s">
        <v>20</v>
      </c>
      <c r="F447" s="204">
        <v>0.30601200000000001</v>
      </c>
      <c r="G447" s="204">
        <v>5.1859000000000002E-2</v>
      </c>
      <c r="H447" s="204">
        <v>8.7320000000000002E-3</v>
      </c>
      <c r="I447" s="171">
        <v>6.3700000000000001E-9</v>
      </c>
      <c r="J447" s="170">
        <v>0.715777</v>
      </c>
      <c r="K447" s="203">
        <v>7</v>
      </c>
      <c r="L447" s="203" t="s">
        <v>650</v>
      </c>
    </row>
    <row r="448" spans="1:12">
      <c r="A448" s="203">
        <v>7</v>
      </c>
      <c r="B448" s="203">
        <v>96215448</v>
      </c>
      <c r="C448" s="203" t="s">
        <v>649</v>
      </c>
      <c r="D448" s="203" t="s">
        <v>20</v>
      </c>
      <c r="E448" s="203" t="s">
        <v>14</v>
      </c>
      <c r="F448" s="204">
        <v>0.32778800000000002</v>
      </c>
      <c r="G448" s="204">
        <v>4.8190999999999998E-2</v>
      </c>
      <c r="H448" s="204">
        <v>8.005E-3</v>
      </c>
      <c r="I448" s="171">
        <v>3.9499999999999998E-9</v>
      </c>
      <c r="J448" s="170">
        <v>0.62166399999999999</v>
      </c>
      <c r="K448" s="203">
        <v>9</v>
      </c>
      <c r="L448" s="203" t="s">
        <v>646</v>
      </c>
    </row>
    <row r="449" spans="1:12">
      <c r="A449" s="203">
        <v>7</v>
      </c>
      <c r="B449" s="203">
        <v>96216408</v>
      </c>
      <c r="C449" s="203" t="s">
        <v>648</v>
      </c>
      <c r="D449" s="203" t="s">
        <v>15</v>
      </c>
      <c r="E449" s="203" t="s">
        <v>14</v>
      </c>
      <c r="F449" s="204">
        <v>0.32781300000000002</v>
      </c>
      <c r="G449" s="204">
        <v>4.8148999999999997E-2</v>
      </c>
      <c r="H449" s="204">
        <v>8.0009999999999994E-3</v>
      </c>
      <c r="I449" s="171">
        <v>4.01E-9</v>
      </c>
      <c r="J449" s="170">
        <v>0.62141900000000005</v>
      </c>
      <c r="K449" s="203">
        <v>9</v>
      </c>
      <c r="L449" s="203" t="s">
        <v>646</v>
      </c>
    </row>
    <row r="450" spans="1:12">
      <c r="A450" s="203">
        <v>7</v>
      </c>
      <c r="B450" s="203">
        <v>96219460</v>
      </c>
      <c r="C450" s="203" t="s">
        <v>647</v>
      </c>
      <c r="D450" s="203" t="s">
        <v>18</v>
      </c>
      <c r="E450" s="203" t="s">
        <v>20</v>
      </c>
      <c r="F450" s="204">
        <v>0.51678400000000002</v>
      </c>
      <c r="G450" s="204">
        <v>4.7844999999999999E-2</v>
      </c>
      <c r="H450" s="204">
        <v>7.9970000000000006E-3</v>
      </c>
      <c r="I450" s="171">
        <v>4.9200000000000004E-9</v>
      </c>
      <c r="J450" s="170">
        <v>0.61437200000000003</v>
      </c>
      <c r="K450" s="203">
        <v>9</v>
      </c>
      <c r="L450" s="203" t="s">
        <v>646</v>
      </c>
    </row>
    <row r="451" spans="1:12">
      <c r="A451" s="203">
        <v>7</v>
      </c>
      <c r="B451" s="203">
        <v>120966790</v>
      </c>
      <c r="C451" s="203" t="s">
        <v>143</v>
      </c>
      <c r="D451" s="203" t="s">
        <v>20</v>
      </c>
      <c r="E451" s="203" t="s">
        <v>18</v>
      </c>
      <c r="F451" s="204">
        <v>0.25723499999999999</v>
      </c>
      <c r="G451" s="204">
        <v>5.7988999999999999E-2</v>
      </c>
      <c r="H451" s="204">
        <v>8.5220000000000001E-3</v>
      </c>
      <c r="I451" s="171">
        <v>2.8699999999999998E-11</v>
      </c>
      <c r="J451" s="170">
        <v>0</v>
      </c>
      <c r="K451" s="203">
        <v>9</v>
      </c>
      <c r="L451" s="203" t="s">
        <v>401</v>
      </c>
    </row>
    <row r="452" spans="1:12">
      <c r="A452" s="203">
        <v>7</v>
      </c>
      <c r="B452" s="203">
        <v>120969769</v>
      </c>
      <c r="C452" s="203" t="s">
        <v>8286</v>
      </c>
      <c r="D452" s="203" t="s">
        <v>18</v>
      </c>
      <c r="E452" s="203" t="s">
        <v>20</v>
      </c>
      <c r="F452" s="204">
        <v>0.457451</v>
      </c>
      <c r="G452" s="204">
        <v>4.4901999999999997E-2</v>
      </c>
      <c r="H452" s="204">
        <v>7.3080000000000003E-3</v>
      </c>
      <c r="I452" s="171">
        <v>1.7100000000000001E-9</v>
      </c>
      <c r="J452" s="170">
        <v>0.218554</v>
      </c>
      <c r="K452" s="203">
        <v>13</v>
      </c>
      <c r="L452" s="203" t="s">
        <v>8279</v>
      </c>
    </row>
    <row r="453" spans="1:12">
      <c r="A453" s="203">
        <v>7</v>
      </c>
      <c r="B453" s="203">
        <v>120973621</v>
      </c>
      <c r="C453" s="203" t="s">
        <v>145</v>
      </c>
      <c r="D453" s="203" t="s">
        <v>20</v>
      </c>
      <c r="E453" s="203" t="s">
        <v>15</v>
      </c>
      <c r="F453" s="204">
        <v>0.45863500000000001</v>
      </c>
      <c r="G453" s="204">
        <v>4.8963E-2</v>
      </c>
      <c r="H453" s="204">
        <v>7.509E-3</v>
      </c>
      <c r="I453" s="171">
        <v>1.8199999999999999E-10</v>
      </c>
      <c r="J453" s="170">
        <v>0</v>
      </c>
      <c r="K453" s="203">
        <v>9</v>
      </c>
      <c r="L453" s="203" t="s">
        <v>401</v>
      </c>
    </row>
    <row r="454" spans="1:12">
      <c r="A454" s="203">
        <v>7</v>
      </c>
      <c r="B454" s="203">
        <v>120974765</v>
      </c>
      <c r="C454" s="203" t="s">
        <v>146</v>
      </c>
      <c r="D454" s="203" t="s">
        <v>20</v>
      </c>
      <c r="E454" s="203" t="s">
        <v>18</v>
      </c>
      <c r="F454" s="204">
        <v>0.27443400000000001</v>
      </c>
      <c r="G454" s="204">
        <v>5.3623999999999998E-2</v>
      </c>
      <c r="H454" s="204">
        <v>8.3409999999999995E-3</v>
      </c>
      <c r="I454" s="171">
        <v>3.2600000000000001E-10</v>
      </c>
      <c r="J454" s="170">
        <v>1.8710000000000001E-2</v>
      </c>
      <c r="K454" s="203">
        <v>9</v>
      </c>
      <c r="L454" s="203" t="s">
        <v>505</v>
      </c>
    </row>
    <row r="455" spans="1:12">
      <c r="A455" s="203">
        <v>7</v>
      </c>
      <c r="B455" s="203">
        <v>120977734</v>
      </c>
      <c r="C455" s="203" t="s">
        <v>147</v>
      </c>
      <c r="D455" s="203" t="s">
        <v>18</v>
      </c>
      <c r="E455" s="203" t="s">
        <v>20</v>
      </c>
      <c r="F455" s="204">
        <v>0.27442800000000001</v>
      </c>
      <c r="G455" s="204">
        <v>5.3460000000000001E-2</v>
      </c>
      <c r="H455" s="204">
        <v>8.3409999999999995E-3</v>
      </c>
      <c r="I455" s="171">
        <v>3.7000000000000001E-10</v>
      </c>
      <c r="J455" s="170">
        <v>0</v>
      </c>
      <c r="K455" s="203">
        <v>9</v>
      </c>
      <c r="L455" s="203" t="s">
        <v>505</v>
      </c>
    </row>
    <row r="456" spans="1:12">
      <c r="A456" s="203">
        <v>7</v>
      </c>
      <c r="B456" s="203">
        <v>120979089</v>
      </c>
      <c r="C456" s="203" t="s">
        <v>8287</v>
      </c>
      <c r="D456" s="203" t="s">
        <v>14</v>
      </c>
      <c r="E456" s="203" t="s">
        <v>15</v>
      </c>
      <c r="F456" s="204">
        <v>0.458735</v>
      </c>
      <c r="G456" s="204">
        <v>4.3596000000000003E-2</v>
      </c>
      <c r="H456" s="204">
        <v>7.293E-3</v>
      </c>
      <c r="I456" s="171">
        <v>4.6200000000000002E-9</v>
      </c>
      <c r="J456" s="170">
        <v>0.27521000000000001</v>
      </c>
      <c r="K456" s="203">
        <v>13</v>
      </c>
      <c r="L456" s="203" t="s">
        <v>8279</v>
      </c>
    </row>
    <row r="457" spans="1:12">
      <c r="A457" s="203">
        <v>7</v>
      </c>
      <c r="B457" s="203">
        <v>120983343</v>
      </c>
      <c r="C457" s="203" t="s">
        <v>149</v>
      </c>
      <c r="D457" s="203" t="s">
        <v>20</v>
      </c>
      <c r="E457" s="203" t="s">
        <v>18</v>
      </c>
      <c r="F457" s="204">
        <v>0.27428200000000003</v>
      </c>
      <c r="G457" s="204">
        <v>5.3318999999999998E-2</v>
      </c>
      <c r="H457" s="204">
        <v>8.3440000000000007E-3</v>
      </c>
      <c r="I457" s="171">
        <v>4.1700000000000001E-10</v>
      </c>
      <c r="J457" s="170">
        <v>0</v>
      </c>
      <c r="K457" s="203">
        <v>9</v>
      </c>
      <c r="L457" s="203" t="s">
        <v>505</v>
      </c>
    </row>
    <row r="458" spans="1:12">
      <c r="A458" s="203">
        <v>7</v>
      </c>
      <c r="B458" s="203">
        <v>120984041</v>
      </c>
      <c r="C458" s="203" t="s">
        <v>150</v>
      </c>
      <c r="D458" s="203" t="s">
        <v>14</v>
      </c>
      <c r="E458" s="203" t="s">
        <v>20</v>
      </c>
      <c r="F458" s="204">
        <v>0.458706</v>
      </c>
      <c r="G458" s="204">
        <v>4.9584000000000003E-2</v>
      </c>
      <c r="H458" s="204">
        <v>7.5129999999999997E-3</v>
      </c>
      <c r="I458" s="171">
        <v>1.0999999999999999E-10</v>
      </c>
      <c r="J458" s="170">
        <v>0</v>
      </c>
      <c r="K458" s="203">
        <v>9</v>
      </c>
      <c r="L458" s="203" t="s">
        <v>401</v>
      </c>
    </row>
    <row r="459" spans="1:12">
      <c r="A459" s="203">
        <v>7</v>
      </c>
      <c r="B459" s="203">
        <v>120990837</v>
      </c>
      <c r="C459" s="203" t="s">
        <v>151</v>
      </c>
      <c r="D459" s="203" t="s">
        <v>20</v>
      </c>
      <c r="E459" s="203" t="s">
        <v>15</v>
      </c>
      <c r="F459" s="204">
        <v>0.46453499999999998</v>
      </c>
      <c r="G459" s="204">
        <v>4.5404E-2</v>
      </c>
      <c r="H459" s="204">
        <v>7.5040000000000003E-3</v>
      </c>
      <c r="I459" s="171">
        <v>3.3000000000000002E-9</v>
      </c>
      <c r="J459" s="170">
        <v>0</v>
      </c>
      <c r="K459" s="203">
        <v>9</v>
      </c>
      <c r="L459" s="203" t="s">
        <v>401</v>
      </c>
    </row>
    <row r="460" spans="1:12">
      <c r="A460" s="203">
        <v>7</v>
      </c>
      <c r="B460" s="203">
        <v>120994169</v>
      </c>
      <c r="C460" s="203" t="s">
        <v>152</v>
      </c>
      <c r="D460" s="203" t="s">
        <v>14</v>
      </c>
      <c r="E460" s="203" t="s">
        <v>20</v>
      </c>
      <c r="F460" s="204">
        <v>0.27368900000000002</v>
      </c>
      <c r="G460" s="204">
        <v>5.5119000000000001E-2</v>
      </c>
      <c r="H460" s="204">
        <v>8.3499999999999998E-3</v>
      </c>
      <c r="I460" s="171">
        <v>1.09E-10</v>
      </c>
      <c r="J460" s="170">
        <v>8.6962999999999999E-2</v>
      </c>
      <c r="K460" s="203">
        <v>9</v>
      </c>
      <c r="L460" s="203" t="s">
        <v>505</v>
      </c>
    </row>
    <row r="461" spans="1:12">
      <c r="A461" s="203">
        <v>7</v>
      </c>
      <c r="B461" s="203">
        <v>120994673</v>
      </c>
      <c r="C461" s="203" t="s">
        <v>153</v>
      </c>
      <c r="D461" s="203" t="s">
        <v>15</v>
      </c>
      <c r="E461" s="203" t="s">
        <v>14</v>
      </c>
      <c r="F461" s="204">
        <v>0.47686400000000001</v>
      </c>
      <c r="G461" s="204">
        <v>4.4259E-2</v>
      </c>
      <c r="H461" s="204">
        <v>7.4900000000000001E-3</v>
      </c>
      <c r="I461" s="171">
        <v>7.5800000000000007E-9</v>
      </c>
      <c r="J461" s="170">
        <v>0</v>
      </c>
      <c r="K461" s="203">
        <v>9</v>
      </c>
      <c r="L461" s="203" t="s">
        <v>401</v>
      </c>
    </row>
    <row r="462" spans="1:12">
      <c r="A462" s="203">
        <v>7</v>
      </c>
      <c r="B462" s="203">
        <v>120996240</v>
      </c>
      <c r="C462" s="203" t="s">
        <v>154</v>
      </c>
      <c r="D462" s="203" t="s">
        <v>18</v>
      </c>
      <c r="E462" s="203" t="s">
        <v>20</v>
      </c>
      <c r="F462" s="204">
        <v>0.476879</v>
      </c>
      <c r="G462" s="204">
        <v>4.3805999999999998E-2</v>
      </c>
      <c r="H462" s="204">
        <v>7.489E-3</v>
      </c>
      <c r="I462" s="171">
        <v>1.07E-8</v>
      </c>
      <c r="J462" s="170">
        <v>0</v>
      </c>
      <c r="K462" s="203">
        <v>9</v>
      </c>
      <c r="L462" s="203" t="s">
        <v>401</v>
      </c>
    </row>
    <row r="463" spans="1:12">
      <c r="A463" s="203">
        <v>7</v>
      </c>
      <c r="B463" s="203">
        <v>120996595</v>
      </c>
      <c r="C463" s="203" t="s">
        <v>155</v>
      </c>
      <c r="D463" s="203" t="s">
        <v>14</v>
      </c>
      <c r="E463" s="203" t="s">
        <v>15</v>
      </c>
      <c r="F463" s="204">
        <v>0.47697600000000001</v>
      </c>
      <c r="G463" s="204">
        <v>4.4165000000000003E-2</v>
      </c>
      <c r="H463" s="204">
        <v>7.4900000000000001E-3</v>
      </c>
      <c r="I463" s="171">
        <v>8.1599999999999999E-9</v>
      </c>
      <c r="J463" s="170">
        <v>0</v>
      </c>
      <c r="K463" s="203">
        <v>9</v>
      </c>
      <c r="L463" s="203" t="s">
        <v>401</v>
      </c>
    </row>
    <row r="464" spans="1:12">
      <c r="A464" s="203">
        <v>7</v>
      </c>
      <c r="B464" s="203">
        <v>120997560</v>
      </c>
      <c r="C464" s="203" t="s">
        <v>156</v>
      </c>
      <c r="D464" s="203" t="s">
        <v>18</v>
      </c>
      <c r="E464" s="203" t="s">
        <v>14</v>
      </c>
      <c r="F464" s="204">
        <v>0.477686</v>
      </c>
      <c r="G464" s="204">
        <v>4.4416999999999998E-2</v>
      </c>
      <c r="H464" s="204">
        <v>7.4900000000000001E-3</v>
      </c>
      <c r="I464" s="171">
        <v>6.7100000000000002E-9</v>
      </c>
      <c r="J464" s="170">
        <v>0</v>
      </c>
      <c r="K464" s="203">
        <v>9</v>
      </c>
      <c r="L464" s="203" t="s">
        <v>401</v>
      </c>
    </row>
    <row r="465" spans="1:12">
      <c r="A465" s="203">
        <v>7</v>
      </c>
      <c r="B465" s="203">
        <v>121000718</v>
      </c>
      <c r="C465" s="203" t="s">
        <v>157</v>
      </c>
      <c r="D465" s="203" t="s">
        <v>14</v>
      </c>
      <c r="E465" s="203" t="s">
        <v>15</v>
      </c>
      <c r="F465" s="204">
        <v>0.27339200000000002</v>
      </c>
      <c r="G465" s="204">
        <v>5.4771E-2</v>
      </c>
      <c r="H465" s="204">
        <v>8.3359999999999997E-3</v>
      </c>
      <c r="I465" s="171">
        <v>1.3300000000000001E-10</v>
      </c>
      <c r="J465" s="170">
        <v>1.8879999999999999E-3</v>
      </c>
      <c r="K465" s="203">
        <v>9</v>
      </c>
      <c r="L465" s="203" t="s">
        <v>505</v>
      </c>
    </row>
    <row r="466" spans="1:12">
      <c r="A466" s="203">
        <v>7</v>
      </c>
      <c r="B466" s="203">
        <v>121000931</v>
      </c>
      <c r="C466" s="203" t="s">
        <v>158</v>
      </c>
      <c r="D466" s="203" t="s">
        <v>20</v>
      </c>
      <c r="E466" s="203" t="s">
        <v>18</v>
      </c>
      <c r="F466" s="204">
        <v>0.27395599999999998</v>
      </c>
      <c r="G466" s="204">
        <v>5.4318999999999999E-2</v>
      </c>
      <c r="H466" s="204">
        <v>8.3269999999999993E-3</v>
      </c>
      <c r="I466" s="171">
        <v>1.8E-10</v>
      </c>
      <c r="J466" s="170">
        <v>0</v>
      </c>
      <c r="K466" s="203">
        <v>9</v>
      </c>
      <c r="L466" s="203" t="s">
        <v>505</v>
      </c>
    </row>
    <row r="467" spans="1:12">
      <c r="A467" s="203">
        <v>7</v>
      </c>
      <c r="B467" s="203">
        <v>121005636</v>
      </c>
      <c r="C467" s="203" t="s">
        <v>159</v>
      </c>
      <c r="D467" s="203" t="s">
        <v>18</v>
      </c>
      <c r="E467" s="203" t="s">
        <v>14</v>
      </c>
      <c r="F467" s="204">
        <v>0.27332499999999998</v>
      </c>
      <c r="G467" s="204">
        <v>5.4443999999999999E-2</v>
      </c>
      <c r="H467" s="204">
        <v>8.3479999999999995E-3</v>
      </c>
      <c r="I467" s="171">
        <v>1.81E-10</v>
      </c>
      <c r="J467" s="170">
        <v>0</v>
      </c>
      <c r="K467" s="203">
        <v>9</v>
      </c>
      <c r="L467" s="203" t="s">
        <v>505</v>
      </c>
    </row>
    <row r="468" spans="1:12">
      <c r="A468" s="203">
        <v>7</v>
      </c>
      <c r="B468" s="203">
        <v>121017474</v>
      </c>
      <c r="C468" s="203" t="s">
        <v>161</v>
      </c>
      <c r="D468" s="203" t="s">
        <v>18</v>
      </c>
      <c r="E468" s="203" t="s">
        <v>15</v>
      </c>
      <c r="F468" s="204">
        <v>0.26905699999999999</v>
      </c>
      <c r="G468" s="204">
        <v>5.3233000000000003E-2</v>
      </c>
      <c r="H468" s="204">
        <v>8.3940000000000004E-3</v>
      </c>
      <c r="I468" s="171">
        <v>5.6200000000000002E-10</v>
      </c>
      <c r="J468" s="170">
        <v>0.20855899999999999</v>
      </c>
      <c r="K468" s="203">
        <v>9</v>
      </c>
      <c r="L468" s="203" t="s">
        <v>505</v>
      </c>
    </row>
    <row r="469" spans="1:12">
      <c r="A469" s="203">
        <v>7</v>
      </c>
      <c r="B469" s="203">
        <v>121018579</v>
      </c>
      <c r="C469" s="203" t="s">
        <v>163</v>
      </c>
      <c r="D469" s="203" t="s">
        <v>14</v>
      </c>
      <c r="E469" s="203" t="s">
        <v>15</v>
      </c>
      <c r="F469" s="204">
        <v>0.26920300000000003</v>
      </c>
      <c r="G469" s="204">
        <v>5.2607000000000001E-2</v>
      </c>
      <c r="H469" s="204">
        <v>8.3899999999999999E-3</v>
      </c>
      <c r="I469" s="171">
        <v>8.7499999999999998E-10</v>
      </c>
      <c r="J469" s="170">
        <v>0.200516</v>
      </c>
      <c r="K469" s="203">
        <v>9</v>
      </c>
      <c r="L469" s="203" t="s">
        <v>505</v>
      </c>
    </row>
    <row r="470" spans="1:12">
      <c r="A470" s="203">
        <v>7</v>
      </c>
      <c r="B470" s="203">
        <v>121018857</v>
      </c>
      <c r="C470" s="203" t="s">
        <v>164</v>
      </c>
      <c r="D470" s="203" t="s">
        <v>14</v>
      </c>
      <c r="E470" s="203" t="s">
        <v>18</v>
      </c>
      <c r="F470" s="204">
        <v>0.26922400000000002</v>
      </c>
      <c r="G470" s="204">
        <v>5.2815000000000001E-2</v>
      </c>
      <c r="H470" s="204">
        <v>8.3899999999999999E-3</v>
      </c>
      <c r="I470" s="171">
        <v>7.5299999999999998E-10</v>
      </c>
      <c r="J470" s="170">
        <v>0.20468500000000001</v>
      </c>
      <c r="K470" s="203">
        <v>9</v>
      </c>
      <c r="L470" s="203" t="s">
        <v>505</v>
      </c>
    </row>
    <row r="471" spans="1:12">
      <c r="A471" s="203">
        <v>7</v>
      </c>
      <c r="B471" s="203">
        <v>121025502</v>
      </c>
      <c r="C471" s="203" t="s">
        <v>165</v>
      </c>
      <c r="D471" s="203" t="s">
        <v>15</v>
      </c>
      <c r="E471" s="203" t="s">
        <v>14</v>
      </c>
      <c r="F471" s="204">
        <v>0.26908599999999999</v>
      </c>
      <c r="G471" s="204">
        <v>5.2184000000000001E-2</v>
      </c>
      <c r="H471" s="204">
        <v>8.3890000000000006E-3</v>
      </c>
      <c r="I471" s="171">
        <v>1.19E-9</v>
      </c>
      <c r="J471" s="170">
        <v>0.218224</v>
      </c>
      <c r="K471" s="203">
        <v>9</v>
      </c>
      <c r="L471" s="203" t="s">
        <v>505</v>
      </c>
    </row>
    <row r="472" spans="1:12">
      <c r="A472" s="203">
        <v>7</v>
      </c>
      <c r="B472" s="203">
        <v>121027434</v>
      </c>
      <c r="C472" s="203" t="s">
        <v>166</v>
      </c>
      <c r="D472" s="203" t="s">
        <v>14</v>
      </c>
      <c r="E472" s="203" t="s">
        <v>15</v>
      </c>
      <c r="F472" s="204">
        <v>0.26380999999999999</v>
      </c>
      <c r="G472" s="204">
        <v>5.0091999999999998E-2</v>
      </c>
      <c r="H472" s="204">
        <v>8.5019999999999991E-3</v>
      </c>
      <c r="I472" s="171">
        <v>8.4000000000000008E-9</v>
      </c>
      <c r="J472" s="170">
        <v>0.23144000000000001</v>
      </c>
      <c r="K472" s="203">
        <v>9</v>
      </c>
      <c r="L472" s="203" t="s">
        <v>505</v>
      </c>
    </row>
    <row r="473" spans="1:12">
      <c r="A473" s="203">
        <v>7</v>
      </c>
      <c r="B473" s="203">
        <v>121033121</v>
      </c>
      <c r="C473" s="203" t="s">
        <v>169</v>
      </c>
      <c r="D473" s="203" t="s">
        <v>15</v>
      </c>
      <c r="E473" s="203" t="s">
        <v>14</v>
      </c>
      <c r="F473" s="204">
        <v>0.27937099999999998</v>
      </c>
      <c r="G473" s="204">
        <v>5.2209999999999999E-2</v>
      </c>
      <c r="H473" s="204">
        <v>8.3680000000000004E-3</v>
      </c>
      <c r="I473" s="171">
        <v>1.0600000000000001E-9</v>
      </c>
      <c r="J473" s="170">
        <v>0.29622799999999999</v>
      </c>
      <c r="K473" s="203">
        <v>9</v>
      </c>
      <c r="L473" s="203" t="s">
        <v>505</v>
      </c>
    </row>
    <row r="474" spans="1:12">
      <c r="A474" s="203">
        <v>8</v>
      </c>
      <c r="B474" s="203">
        <v>119886923</v>
      </c>
      <c r="C474" s="203" t="s">
        <v>645</v>
      </c>
      <c r="D474" s="203" t="s">
        <v>15</v>
      </c>
      <c r="E474" s="203" t="s">
        <v>14</v>
      </c>
      <c r="F474" s="204">
        <v>0.50070800000000004</v>
      </c>
      <c r="G474" s="204">
        <v>-4.9211999999999999E-2</v>
      </c>
      <c r="H474" s="204">
        <v>7.6039999999999996E-3</v>
      </c>
      <c r="I474" s="171">
        <v>2.4900000000000002E-10</v>
      </c>
      <c r="J474" s="170">
        <v>0</v>
      </c>
      <c r="K474" s="203">
        <v>9</v>
      </c>
      <c r="L474" s="203" t="s">
        <v>474</v>
      </c>
    </row>
    <row r="475" spans="1:12">
      <c r="A475" s="203">
        <v>8</v>
      </c>
      <c r="B475" s="203">
        <v>119904557</v>
      </c>
      <c r="C475" s="203" t="s">
        <v>644</v>
      </c>
      <c r="D475" s="203" t="s">
        <v>18</v>
      </c>
      <c r="E475" s="203" t="s">
        <v>15</v>
      </c>
      <c r="F475" s="204">
        <v>0.45839000000000002</v>
      </c>
      <c r="G475" s="204">
        <v>5.1297000000000002E-2</v>
      </c>
      <c r="H475" s="204">
        <v>7.6519999999999999E-3</v>
      </c>
      <c r="I475" s="171">
        <v>5.5799999999999997E-11</v>
      </c>
      <c r="J475" s="170">
        <v>0</v>
      </c>
      <c r="K475" s="203">
        <v>9</v>
      </c>
      <c r="L475" s="203" t="s">
        <v>401</v>
      </c>
    </row>
    <row r="476" spans="1:12">
      <c r="A476" s="203">
        <v>8</v>
      </c>
      <c r="B476" s="203">
        <v>119906692</v>
      </c>
      <c r="C476" s="203" t="s">
        <v>643</v>
      </c>
      <c r="D476" s="203" t="s">
        <v>20</v>
      </c>
      <c r="E476" s="203" t="s">
        <v>15</v>
      </c>
      <c r="F476" s="204">
        <v>0.45758300000000002</v>
      </c>
      <c r="G476" s="204">
        <v>5.2734000000000003E-2</v>
      </c>
      <c r="H476" s="204">
        <v>7.6449999999999999E-3</v>
      </c>
      <c r="I476" s="171">
        <v>1.54E-11</v>
      </c>
      <c r="J476" s="170">
        <v>0</v>
      </c>
      <c r="K476" s="203">
        <v>9</v>
      </c>
      <c r="L476" s="203" t="s">
        <v>401</v>
      </c>
    </row>
    <row r="477" spans="1:12">
      <c r="A477" s="203">
        <v>8</v>
      </c>
      <c r="B477" s="203">
        <v>119917117</v>
      </c>
      <c r="C477" s="203" t="s">
        <v>6271</v>
      </c>
      <c r="D477" s="203" t="s">
        <v>20</v>
      </c>
      <c r="E477" s="203" t="s">
        <v>18</v>
      </c>
      <c r="F477" s="204">
        <v>0.45835300000000001</v>
      </c>
      <c r="G477" s="204">
        <v>5.1547999999999997E-2</v>
      </c>
      <c r="H477" s="204">
        <v>7.7640000000000001E-3</v>
      </c>
      <c r="I477" s="171">
        <v>7.5999999999999996E-11</v>
      </c>
      <c r="J477" s="170">
        <v>0</v>
      </c>
      <c r="K477" s="203">
        <v>9</v>
      </c>
      <c r="L477" s="203" t="s">
        <v>8297</v>
      </c>
    </row>
    <row r="478" spans="1:12">
      <c r="A478" s="203">
        <v>8</v>
      </c>
      <c r="B478" s="203">
        <v>119918868</v>
      </c>
      <c r="C478" s="203" t="s">
        <v>642</v>
      </c>
      <c r="D478" s="203" t="s">
        <v>15</v>
      </c>
      <c r="E478" s="203" t="s">
        <v>20</v>
      </c>
      <c r="F478" s="204">
        <v>0.45925500000000002</v>
      </c>
      <c r="G478" s="204">
        <v>5.3307E-2</v>
      </c>
      <c r="H478" s="204">
        <v>7.6020000000000003E-3</v>
      </c>
      <c r="I478" s="171">
        <v>7.0799999999999997E-12</v>
      </c>
      <c r="J478" s="170">
        <v>0</v>
      </c>
      <c r="K478" s="203">
        <v>9</v>
      </c>
      <c r="L478" s="203" t="s">
        <v>401</v>
      </c>
    </row>
    <row r="479" spans="1:12">
      <c r="A479" s="203">
        <v>8</v>
      </c>
      <c r="B479" s="203">
        <v>119922993</v>
      </c>
      <c r="C479" s="203" t="s">
        <v>5975</v>
      </c>
      <c r="D479" s="203" t="s">
        <v>14</v>
      </c>
      <c r="E479" s="203" t="s">
        <v>15</v>
      </c>
      <c r="F479" s="204">
        <v>0.45916099999999999</v>
      </c>
      <c r="G479" s="204">
        <v>5.203E-2</v>
      </c>
      <c r="H479" s="204">
        <v>7.7590000000000003E-3</v>
      </c>
      <c r="I479" s="171">
        <v>4.8999999999999999E-11</v>
      </c>
      <c r="J479" s="170">
        <v>0</v>
      </c>
      <c r="K479" s="203">
        <v>9</v>
      </c>
      <c r="L479" s="203" t="s">
        <v>8297</v>
      </c>
    </row>
    <row r="480" spans="1:12">
      <c r="A480" s="203">
        <v>8</v>
      </c>
      <c r="B480" s="203">
        <v>119923850</v>
      </c>
      <c r="C480" s="203" t="s">
        <v>5932</v>
      </c>
      <c r="D480" s="203" t="s">
        <v>20</v>
      </c>
      <c r="E480" s="203" t="s">
        <v>18</v>
      </c>
      <c r="F480" s="204">
        <v>0.45957100000000001</v>
      </c>
      <c r="G480" s="204">
        <v>5.2042999999999999E-2</v>
      </c>
      <c r="H480" s="204">
        <v>7.7640000000000001E-3</v>
      </c>
      <c r="I480" s="171">
        <v>4.9899999999999997E-11</v>
      </c>
      <c r="J480" s="170">
        <v>0</v>
      </c>
      <c r="K480" s="203">
        <v>9</v>
      </c>
      <c r="L480" s="203" t="s">
        <v>8297</v>
      </c>
    </row>
    <row r="481" spans="1:12">
      <c r="A481" s="203">
        <v>8</v>
      </c>
      <c r="B481" s="203">
        <v>119923873</v>
      </c>
      <c r="C481" s="203" t="s">
        <v>641</v>
      </c>
      <c r="D481" s="203" t="s">
        <v>20</v>
      </c>
      <c r="E481" s="203" t="s">
        <v>18</v>
      </c>
      <c r="F481" s="204">
        <v>0.45893899999999999</v>
      </c>
      <c r="G481" s="204">
        <v>5.3467000000000001E-2</v>
      </c>
      <c r="H481" s="204">
        <v>7.6E-3</v>
      </c>
      <c r="I481" s="171">
        <v>6.0400000000000001E-12</v>
      </c>
      <c r="J481" s="170">
        <v>0</v>
      </c>
      <c r="K481" s="203">
        <v>9</v>
      </c>
      <c r="L481" s="203" t="s">
        <v>401</v>
      </c>
    </row>
    <row r="482" spans="1:12">
      <c r="A482" s="203">
        <v>8</v>
      </c>
      <c r="B482" s="203">
        <v>119932741</v>
      </c>
      <c r="C482" s="203" t="s">
        <v>640</v>
      </c>
      <c r="D482" s="203" t="s">
        <v>18</v>
      </c>
      <c r="E482" s="203" t="s">
        <v>14</v>
      </c>
      <c r="F482" s="204">
        <v>0.45834399999999997</v>
      </c>
      <c r="G482" s="204">
        <v>5.1290000000000002E-2</v>
      </c>
      <c r="H482" s="204">
        <v>7.613E-3</v>
      </c>
      <c r="I482" s="171">
        <v>4.5E-11</v>
      </c>
      <c r="J482" s="170">
        <v>0</v>
      </c>
      <c r="K482" s="203">
        <v>9</v>
      </c>
      <c r="L482" s="203" t="s">
        <v>401</v>
      </c>
    </row>
    <row r="483" spans="1:12">
      <c r="A483" s="203">
        <v>8</v>
      </c>
      <c r="B483" s="203">
        <v>119941277</v>
      </c>
      <c r="C483" s="203" t="s">
        <v>8267</v>
      </c>
      <c r="D483" s="203" t="s">
        <v>20</v>
      </c>
      <c r="E483" s="203" t="s">
        <v>18</v>
      </c>
      <c r="F483" s="204">
        <v>0.46116499999999999</v>
      </c>
      <c r="G483" s="204">
        <v>5.1062000000000003E-2</v>
      </c>
      <c r="H483" s="204">
        <v>7.6309999999999998E-3</v>
      </c>
      <c r="I483" s="171">
        <v>5.3900000000000003E-11</v>
      </c>
      <c r="J483" s="170">
        <v>0</v>
      </c>
      <c r="K483" s="203">
        <v>10</v>
      </c>
      <c r="L483" s="203" t="s">
        <v>8295</v>
      </c>
    </row>
    <row r="484" spans="1:12">
      <c r="A484" s="203">
        <v>8</v>
      </c>
      <c r="B484" s="203">
        <v>119942643</v>
      </c>
      <c r="C484" s="203" t="s">
        <v>638</v>
      </c>
      <c r="D484" s="203" t="s">
        <v>20</v>
      </c>
      <c r="E484" s="203" t="s">
        <v>14</v>
      </c>
      <c r="F484" s="204">
        <v>0.44677299999999998</v>
      </c>
      <c r="G484" s="204">
        <v>5.1894999999999997E-2</v>
      </c>
      <c r="H484" s="204">
        <v>7.685E-3</v>
      </c>
      <c r="I484" s="171">
        <v>4.0500000000000002E-11</v>
      </c>
      <c r="J484" s="170">
        <v>0</v>
      </c>
      <c r="K484" s="203">
        <v>9</v>
      </c>
      <c r="L484" s="203" t="s">
        <v>401</v>
      </c>
    </row>
    <row r="485" spans="1:12">
      <c r="A485" s="203">
        <v>8</v>
      </c>
      <c r="B485" s="203">
        <v>119946656</v>
      </c>
      <c r="C485" s="203" t="s">
        <v>637</v>
      </c>
      <c r="D485" s="203" t="s">
        <v>18</v>
      </c>
      <c r="E485" s="203" t="s">
        <v>15</v>
      </c>
      <c r="F485" s="204">
        <v>0.45588099999999998</v>
      </c>
      <c r="G485" s="204">
        <v>5.4110999999999999E-2</v>
      </c>
      <c r="H485" s="204">
        <v>7.5810000000000001E-3</v>
      </c>
      <c r="I485" s="171">
        <v>2.99E-12</v>
      </c>
      <c r="J485" s="170">
        <v>3.5046000000000001E-2</v>
      </c>
      <c r="K485" s="203">
        <v>9</v>
      </c>
      <c r="L485" s="203" t="s">
        <v>401</v>
      </c>
    </row>
    <row r="486" spans="1:12">
      <c r="A486" s="203">
        <v>8</v>
      </c>
      <c r="B486" s="203">
        <v>119947651</v>
      </c>
      <c r="C486" s="203" t="s">
        <v>636</v>
      </c>
      <c r="D486" s="203" t="s">
        <v>20</v>
      </c>
      <c r="E486" s="203" t="s">
        <v>18</v>
      </c>
      <c r="F486" s="204">
        <v>0.45543699999999998</v>
      </c>
      <c r="G486" s="204">
        <v>5.4594999999999998E-2</v>
      </c>
      <c r="H486" s="204">
        <v>7.5709999999999996E-3</v>
      </c>
      <c r="I486" s="171">
        <v>1.7800000000000001E-12</v>
      </c>
      <c r="J486" s="170">
        <v>9.2268000000000003E-2</v>
      </c>
      <c r="K486" s="203">
        <v>9</v>
      </c>
      <c r="L486" s="203" t="s">
        <v>401</v>
      </c>
    </row>
    <row r="487" spans="1:12">
      <c r="A487" s="203">
        <v>8</v>
      </c>
      <c r="B487" s="203">
        <v>119947828</v>
      </c>
      <c r="C487" s="203" t="s">
        <v>635</v>
      </c>
      <c r="D487" s="203" t="s">
        <v>14</v>
      </c>
      <c r="E487" s="203" t="s">
        <v>15</v>
      </c>
      <c r="F487" s="204">
        <v>0.45293</v>
      </c>
      <c r="G487" s="204">
        <v>6.0193000000000003E-2</v>
      </c>
      <c r="H487" s="204">
        <v>8.0890000000000007E-3</v>
      </c>
      <c r="I487" s="171">
        <v>3.44E-13</v>
      </c>
      <c r="J487" s="170">
        <v>0</v>
      </c>
      <c r="K487" s="203">
        <v>7</v>
      </c>
      <c r="L487" s="203" t="s">
        <v>426</v>
      </c>
    </row>
    <row r="488" spans="1:12">
      <c r="A488" s="203">
        <v>8</v>
      </c>
      <c r="B488" s="203">
        <v>119952750</v>
      </c>
      <c r="C488" s="203" t="s">
        <v>634</v>
      </c>
      <c r="D488" s="203" t="s">
        <v>18</v>
      </c>
      <c r="E488" s="203" t="s">
        <v>15</v>
      </c>
      <c r="F488" s="204">
        <v>0.49663499999999999</v>
      </c>
      <c r="G488" s="204">
        <v>5.4996999999999997E-2</v>
      </c>
      <c r="H488" s="204">
        <v>7.5729999999999999E-3</v>
      </c>
      <c r="I488" s="171">
        <v>1.2499999999999999E-12</v>
      </c>
      <c r="J488" s="170">
        <v>0.10618</v>
      </c>
      <c r="K488" s="203">
        <v>9</v>
      </c>
      <c r="L488" s="203" t="s">
        <v>401</v>
      </c>
    </row>
    <row r="489" spans="1:12">
      <c r="A489" s="203">
        <v>8</v>
      </c>
      <c r="B489" s="203">
        <v>119955111</v>
      </c>
      <c r="C489" s="203" t="s">
        <v>633</v>
      </c>
      <c r="D489" s="203" t="s">
        <v>20</v>
      </c>
      <c r="E489" s="203" t="s">
        <v>18</v>
      </c>
      <c r="F489" s="204">
        <v>0.496778</v>
      </c>
      <c r="G489" s="204">
        <v>5.5368000000000001E-2</v>
      </c>
      <c r="H489" s="204">
        <v>7.5810000000000001E-3</v>
      </c>
      <c r="I489" s="171">
        <v>9.2800000000000008E-13</v>
      </c>
      <c r="J489" s="170">
        <v>8.1989000000000006E-2</v>
      </c>
      <c r="K489" s="203">
        <v>9</v>
      </c>
      <c r="L489" s="203" t="s">
        <v>401</v>
      </c>
    </row>
    <row r="490" spans="1:12">
      <c r="A490" s="203">
        <v>8</v>
      </c>
      <c r="B490" s="203">
        <v>119957625</v>
      </c>
      <c r="C490" s="203" t="s">
        <v>632</v>
      </c>
      <c r="D490" s="203" t="s">
        <v>18</v>
      </c>
      <c r="E490" s="203" t="s">
        <v>20</v>
      </c>
      <c r="F490" s="204">
        <v>0.49670799999999998</v>
      </c>
      <c r="G490" s="204">
        <v>5.568E-2</v>
      </c>
      <c r="H490" s="204">
        <v>7.5729999999999999E-3</v>
      </c>
      <c r="I490" s="171">
        <v>6.5400000000000004E-13</v>
      </c>
      <c r="J490" s="170">
        <v>9.5256999999999994E-2</v>
      </c>
      <c r="K490" s="203">
        <v>9</v>
      </c>
      <c r="L490" s="203" t="s">
        <v>401</v>
      </c>
    </row>
    <row r="491" spans="1:12">
      <c r="A491" s="203">
        <v>8</v>
      </c>
      <c r="B491" s="203">
        <v>119959623</v>
      </c>
      <c r="C491" s="203" t="s">
        <v>631</v>
      </c>
      <c r="D491" s="203" t="s">
        <v>14</v>
      </c>
      <c r="E491" s="203" t="s">
        <v>15</v>
      </c>
      <c r="F491" s="204">
        <v>0.49673299999999998</v>
      </c>
      <c r="G491" s="204">
        <v>5.4973000000000001E-2</v>
      </c>
      <c r="H491" s="204">
        <v>7.5729999999999999E-3</v>
      </c>
      <c r="I491" s="171">
        <v>1.27E-12</v>
      </c>
      <c r="J491" s="170">
        <v>0.12099600000000001</v>
      </c>
      <c r="K491" s="203">
        <v>9</v>
      </c>
      <c r="L491" s="203" t="s">
        <v>401</v>
      </c>
    </row>
    <row r="492" spans="1:12">
      <c r="A492" s="203">
        <v>8</v>
      </c>
      <c r="B492" s="203">
        <v>119959657</v>
      </c>
      <c r="C492" s="203" t="s">
        <v>630</v>
      </c>
      <c r="D492" s="203" t="s">
        <v>14</v>
      </c>
      <c r="E492" s="203" t="s">
        <v>15</v>
      </c>
      <c r="F492" s="204">
        <v>0.492697</v>
      </c>
      <c r="G492" s="204">
        <v>-4.3898E-2</v>
      </c>
      <c r="H492" s="204">
        <v>7.5170000000000002E-3</v>
      </c>
      <c r="I492" s="171">
        <v>1.13E-8</v>
      </c>
      <c r="J492" s="170">
        <v>1.2803E-2</v>
      </c>
      <c r="K492" s="203">
        <v>9</v>
      </c>
      <c r="L492" s="203" t="s">
        <v>629</v>
      </c>
    </row>
    <row r="493" spans="1:12">
      <c r="A493" s="203">
        <v>8</v>
      </c>
      <c r="B493" s="203">
        <v>119959925</v>
      </c>
      <c r="C493" s="203" t="s">
        <v>628</v>
      </c>
      <c r="D493" s="203" t="s">
        <v>18</v>
      </c>
      <c r="E493" s="203" t="s">
        <v>14</v>
      </c>
      <c r="F493" s="204">
        <v>0.49591200000000002</v>
      </c>
      <c r="G493" s="204">
        <v>5.4634000000000002E-2</v>
      </c>
      <c r="H493" s="204">
        <v>7.5950000000000002E-3</v>
      </c>
      <c r="I493" s="171">
        <v>2.0199999999999999E-12</v>
      </c>
      <c r="J493" s="170">
        <v>0.108501</v>
      </c>
      <c r="K493" s="203">
        <v>9</v>
      </c>
      <c r="L493" s="203" t="s">
        <v>401</v>
      </c>
    </row>
    <row r="494" spans="1:12">
      <c r="A494" s="203">
        <v>8</v>
      </c>
      <c r="B494" s="203">
        <v>119960661</v>
      </c>
      <c r="C494" s="203" t="s">
        <v>627</v>
      </c>
      <c r="D494" s="203" t="s">
        <v>15</v>
      </c>
      <c r="E494" s="203" t="s">
        <v>20</v>
      </c>
      <c r="F494" s="204">
        <v>0.49677900000000003</v>
      </c>
      <c r="G494" s="204">
        <v>5.5043000000000002E-2</v>
      </c>
      <c r="H494" s="204">
        <v>7.5729999999999999E-3</v>
      </c>
      <c r="I494" s="171">
        <v>1.19E-12</v>
      </c>
      <c r="J494" s="170">
        <v>0.112548</v>
      </c>
      <c r="K494" s="203">
        <v>9</v>
      </c>
      <c r="L494" s="203" t="s">
        <v>401</v>
      </c>
    </row>
    <row r="495" spans="1:12">
      <c r="A495" s="203">
        <v>8</v>
      </c>
      <c r="B495" s="203">
        <v>119963547</v>
      </c>
      <c r="C495" s="203" t="s">
        <v>626</v>
      </c>
      <c r="D495" s="203" t="s">
        <v>18</v>
      </c>
      <c r="E495" s="203" t="s">
        <v>20</v>
      </c>
      <c r="F495" s="204">
        <v>0.49690600000000001</v>
      </c>
      <c r="G495" s="204">
        <v>5.4737000000000001E-2</v>
      </c>
      <c r="H495" s="204">
        <v>7.574E-3</v>
      </c>
      <c r="I495" s="171">
        <v>1.6E-12</v>
      </c>
      <c r="J495" s="170">
        <v>0.123308</v>
      </c>
      <c r="K495" s="203">
        <v>9</v>
      </c>
      <c r="L495" s="203" t="s">
        <v>401</v>
      </c>
    </row>
    <row r="496" spans="1:12">
      <c r="A496" s="203">
        <v>8</v>
      </c>
      <c r="B496" s="203">
        <v>119968975</v>
      </c>
      <c r="C496" s="203" t="s">
        <v>624</v>
      </c>
      <c r="D496" s="203" t="s">
        <v>14</v>
      </c>
      <c r="E496" s="203" t="s">
        <v>20</v>
      </c>
      <c r="F496" s="204">
        <v>0.49668499999999999</v>
      </c>
      <c r="G496" s="204">
        <v>5.4923E-2</v>
      </c>
      <c r="H496" s="204">
        <v>7.5820000000000002E-3</v>
      </c>
      <c r="I496" s="171">
        <v>1.4100000000000001E-12</v>
      </c>
      <c r="J496" s="170">
        <v>8.9043999999999998E-2</v>
      </c>
      <c r="K496" s="203">
        <v>9</v>
      </c>
      <c r="L496" s="203" t="s">
        <v>401</v>
      </c>
    </row>
    <row r="497" spans="1:12">
      <c r="A497" s="203">
        <v>8</v>
      </c>
      <c r="B497" s="203">
        <v>119970779</v>
      </c>
      <c r="C497" s="203" t="s">
        <v>623</v>
      </c>
      <c r="D497" s="203" t="s">
        <v>15</v>
      </c>
      <c r="E497" s="203" t="s">
        <v>14</v>
      </c>
      <c r="F497" s="204">
        <v>0.49673699999999998</v>
      </c>
      <c r="G497" s="204">
        <v>5.5382000000000001E-2</v>
      </c>
      <c r="H497" s="204">
        <v>7.5719999999999997E-3</v>
      </c>
      <c r="I497" s="171">
        <v>8.6399999999999995E-13</v>
      </c>
      <c r="J497" s="170">
        <v>1.413E-2</v>
      </c>
      <c r="K497" s="203">
        <v>9</v>
      </c>
      <c r="L497" s="203" t="s">
        <v>401</v>
      </c>
    </row>
    <row r="498" spans="1:12">
      <c r="A498" s="203">
        <v>8</v>
      </c>
      <c r="B498" s="203">
        <v>119972696</v>
      </c>
      <c r="C498" s="203" t="s">
        <v>622</v>
      </c>
      <c r="D498" s="203" t="s">
        <v>14</v>
      </c>
      <c r="E498" s="203" t="s">
        <v>15</v>
      </c>
      <c r="F498" s="204">
        <v>0.496944</v>
      </c>
      <c r="G498" s="204">
        <v>5.5398999999999997E-2</v>
      </c>
      <c r="H498" s="204">
        <v>7.5709999999999996E-3</v>
      </c>
      <c r="I498" s="171">
        <v>8.4200000000000005E-13</v>
      </c>
      <c r="J498" s="170">
        <v>5.5458E-2</v>
      </c>
      <c r="K498" s="203">
        <v>9</v>
      </c>
      <c r="L498" s="203" t="s">
        <v>401</v>
      </c>
    </row>
    <row r="499" spans="1:12">
      <c r="A499" s="203">
        <v>8</v>
      </c>
      <c r="B499" s="203">
        <v>119974708</v>
      </c>
      <c r="C499" s="203" t="s">
        <v>621</v>
      </c>
      <c r="D499" s="203" t="s">
        <v>18</v>
      </c>
      <c r="E499" s="203" t="s">
        <v>20</v>
      </c>
      <c r="F499" s="204">
        <v>0.32730999999999999</v>
      </c>
      <c r="G499" s="204">
        <v>-5.2442999999999997E-2</v>
      </c>
      <c r="H499" s="204">
        <v>7.9389999999999999E-3</v>
      </c>
      <c r="I499" s="171">
        <v>1.06E-10</v>
      </c>
      <c r="J499" s="170">
        <v>0</v>
      </c>
      <c r="K499" s="203">
        <v>9</v>
      </c>
      <c r="L499" s="203" t="s">
        <v>474</v>
      </c>
    </row>
    <row r="500" spans="1:12">
      <c r="A500" s="203">
        <v>8</v>
      </c>
      <c r="B500" s="203">
        <v>119975670</v>
      </c>
      <c r="C500" s="203" t="s">
        <v>620</v>
      </c>
      <c r="D500" s="203" t="s">
        <v>14</v>
      </c>
      <c r="E500" s="203" t="s">
        <v>15</v>
      </c>
      <c r="F500" s="204">
        <v>0.296655</v>
      </c>
      <c r="G500" s="204">
        <v>-5.6922E-2</v>
      </c>
      <c r="H500" s="204">
        <v>8.4700000000000001E-3</v>
      </c>
      <c r="I500" s="171">
        <v>5.0000000000000002E-11</v>
      </c>
      <c r="J500" s="170">
        <v>0</v>
      </c>
      <c r="K500" s="203">
        <v>8</v>
      </c>
      <c r="L500" s="203" t="s">
        <v>619</v>
      </c>
    </row>
    <row r="501" spans="1:12">
      <c r="A501" s="203">
        <v>8</v>
      </c>
      <c r="B501" s="203">
        <v>119976542</v>
      </c>
      <c r="C501" s="203" t="s">
        <v>618</v>
      </c>
      <c r="D501" s="203" t="s">
        <v>18</v>
      </c>
      <c r="E501" s="203" t="s">
        <v>15</v>
      </c>
      <c r="F501" s="204">
        <v>0.33649499999999999</v>
      </c>
      <c r="G501" s="204">
        <v>-5.7381000000000001E-2</v>
      </c>
      <c r="H501" s="204">
        <v>7.8879999999999992E-3</v>
      </c>
      <c r="I501" s="171">
        <v>1.14E-12</v>
      </c>
      <c r="J501" s="170">
        <v>0</v>
      </c>
      <c r="K501" s="203">
        <v>9</v>
      </c>
      <c r="L501" s="203" t="s">
        <v>474</v>
      </c>
    </row>
    <row r="502" spans="1:12">
      <c r="A502" s="203">
        <v>8</v>
      </c>
      <c r="B502" s="203">
        <v>119977077</v>
      </c>
      <c r="C502" s="203" t="s">
        <v>617</v>
      </c>
      <c r="D502" s="203" t="s">
        <v>15</v>
      </c>
      <c r="E502" s="203" t="s">
        <v>14</v>
      </c>
      <c r="F502" s="204">
        <v>0.49697599999999997</v>
      </c>
      <c r="G502" s="204">
        <v>5.5974000000000003E-2</v>
      </c>
      <c r="H502" s="204">
        <v>7.5789999999999998E-3</v>
      </c>
      <c r="I502" s="171">
        <v>5.1800000000000001E-13</v>
      </c>
      <c r="J502" s="170">
        <v>8.8513999999999995E-2</v>
      </c>
      <c r="K502" s="203">
        <v>9</v>
      </c>
      <c r="L502" s="203" t="s">
        <v>401</v>
      </c>
    </row>
    <row r="503" spans="1:12">
      <c r="A503" s="203">
        <v>8</v>
      </c>
      <c r="B503" s="203">
        <v>119977792</v>
      </c>
      <c r="C503" s="203" t="s">
        <v>616</v>
      </c>
      <c r="D503" s="203" t="s">
        <v>20</v>
      </c>
      <c r="E503" s="203" t="s">
        <v>15</v>
      </c>
      <c r="F503" s="204">
        <v>0.49746000000000001</v>
      </c>
      <c r="G503" s="204">
        <v>5.6281999999999999E-2</v>
      </c>
      <c r="H503" s="204">
        <v>7.5830000000000003E-3</v>
      </c>
      <c r="I503" s="171">
        <v>3.9700000000000002E-13</v>
      </c>
      <c r="J503" s="170">
        <v>0.11114599999999999</v>
      </c>
      <c r="K503" s="203">
        <v>9</v>
      </c>
      <c r="L503" s="203" t="s">
        <v>401</v>
      </c>
    </row>
    <row r="504" spans="1:12">
      <c r="A504" s="203">
        <v>8</v>
      </c>
      <c r="B504" s="203">
        <v>119980069</v>
      </c>
      <c r="C504" s="203" t="s">
        <v>615</v>
      </c>
      <c r="D504" s="203" t="s">
        <v>18</v>
      </c>
      <c r="E504" s="203" t="s">
        <v>20</v>
      </c>
      <c r="F504" s="204">
        <v>0.49623699999999998</v>
      </c>
      <c r="G504" s="204">
        <v>5.7331E-2</v>
      </c>
      <c r="H504" s="204">
        <v>7.5750000000000001E-3</v>
      </c>
      <c r="I504" s="171">
        <v>1.36E-13</v>
      </c>
      <c r="J504" s="170">
        <v>5.3796999999999998E-2</v>
      </c>
      <c r="K504" s="203">
        <v>9</v>
      </c>
      <c r="L504" s="203" t="s">
        <v>401</v>
      </c>
    </row>
    <row r="505" spans="1:12">
      <c r="A505" s="203">
        <v>8</v>
      </c>
      <c r="B505" s="203">
        <v>119986235</v>
      </c>
      <c r="C505" s="203" t="s">
        <v>614</v>
      </c>
      <c r="D505" s="203" t="s">
        <v>14</v>
      </c>
      <c r="E505" s="203" t="s">
        <v>15</v>
      </c>
      <c r="F505" s="204">
        <v>0.49577500000000002</v>
      </c>
      <c r="G505" s="204">
        <v>5.0046E-2</v>
      </c>
      <c r="H505" s="204">
        <v>7.535E-3</v>
      </c>
      <c r="I505" s="171">
        <v>8.3600000000000001E-11</v>
      </c>
      <c r="J505" s="170">
        <v>0.343198</v>
      </c>
      <c r="K505" s="203">
        <v>9</v>
      </c>
      <c r="L505" s="203" t="s">
        <v>401</v>
      </c>
    </row>
    <row r="506" spans="1:12">
      <c r="A506" s="203">
        <v>8</v>
      </c>
      <c r="B506" s="203">
        <v>119993689</v>
      </c>
      <c r="C506" s="203" t="s">
        <v>613</v>
      </c>
      <c r="D506" s="203" t="s">
        <v>18</v>
      </c>
      <c r="E506" s="203" t="s">
        <v>20</v>
      </c>
      <c r="F506" s="204">
        <v>0.495753</v>
      </c>
      <c r="G506" s="204">
        <v>4.9614999999999999E-2</v>
      </c>
      <c r="H506" s="204">
        <v>7.5459999999999998E-3</v>
      </c>
      <c r="I506" s="171">
        <v>1.2899999999999999E-10</v>
      </c>
      <c r="J506" s="170">
        <v>0.34709200000000001</v>
      </c>
      <c r="K506" s="203">
        <v>9</v>
      </c>
      <c r="L506" s="203" t="s">
        <v>401</v>
      </c>
    </row>
    <row r="507" spans="1:12">
      <c r="A507" s="203">
        <v>8</v>
      </c>
      <c r="B507" s="203">
        <v>120003727</v>
      </c>
      <c r="C507" s="203" t="s">
        <v>612</v>
      </c>
      <c r="D507" s="203" t="s">
        <v>15</v>
      </c>
      <c r="E507" s="203" t="s">
        <v>20</v>
      </c>
      <c r="F507" s="204">
        <v>0.49636200000000003</v>
      </c>
      <c r="G507" s="204">
        <v>5.0118000000000003E-2</v>
      </c>
      <c r="H507" s="204">
        <v>7.5449999999999996E-3</v>
      </c>
      <c r="I507" s="171">
        <v>8.3299999999999999E-11</v>
      </c>
      <c r="J507" s="170">
        <v>0.31568299999999999</v>
      </c>
      <c r="K507" s="203">
        <v>9</v>
      </c>
      <c r="L507" s="203" t="s">
        <v>401</v>
      </c>
    </row>
    <row r="508" spans="1:12">
      <c r="A508" s="203">
        <v>8</v>
      </c>
      <c r="B508" s="203">
        <v>120006080</v>
      </c>
      <c r="C508" s="203" t="s">
        <v>611</v>
      </c>
      <c r="D508" s="203" t="s">
        <v>14</v>
      </c>
      <c r="E508" s="203" t="s">
        <v>18</v>
      </c>
      <c r="F508" s="204">
        <v>0.49601499999999998</v>
      </c>
      <c r="G508" s="204">
        <v>4.9867000000000002E-2</v>
      </c>
      <c r="H508" s="204">
        <v>7.5319999999999996E-3</v>
      </c>
      <c r="I508" s="171">
        <v>9.59E-11</v>
      </c>
      <c r="J508" s="170">
        <v>0.35423399999999999</v>
      </c>
      <c r="K508" s="203">
        <v>9</v>
      </c>
      <c r="L508" s="203" t="s">
        <v>401</v>
      </c>
    </row>
    <row r="509" spans="1:12">
      <c r="A509" s="203">
        <v>8</v>
      </c>
      <c r="B509" s="203">
        <v>120007395</v>
      </c>
      <c r="C509" s="203" t="s">
        <v>380</v>
      </c>
      <c r="D509" s="203" t="s">
        <v>14</v>
      </c>
      <c r="E509" s="203" t="s">
        <v>15</v>
      </c>
      <c r="F509" s="204">
        <v>0.496776</v>
      </c>
      <c r="G509" s="204">
        <v>6.1596999999999999E-2</v>
      </c>
      <c r="H509" s="204">
        <v>7.6099999999999996E-3</v>
      </c>
      <c r="I509" s="171">
        <v>2.4899999999999998E-15</v>
      </c>
      <c r="J509" s="170">
        <v>0</v>
      </c>
      <c r="K509" s="203">
        <v>9</v>
      </c>
      <c r="L509" s="203" t="s">
        <v>401</v>
      </c>
    </row>
    <row r="510" spans="1:12">
      <c r="A510" s="203">
        <v>8</v>
      </c>
      <c r="B510" s="203">
        <v>120007420</v>
      </c>
      <c r="C510" s="203" t="s">
        <v>610</v>
      </c>
      <c r="D510" s="203" t="s">
        <v>14</v>
      </c>
      <c r="E510" s="203" t="s">
        <v>18</v>
      </c>
      <c r="F510" s="204">
        <v>0.49701600000000001</v>
      </c>
      <c r="G510" s="204">
        <v>5.9841999999999999E-2</v>
      </c>
      <c r="H510" s="204">
        <v>7.6220000000000003E-3</v>
      </c>
      <c r="I510" s="171">
        <v>1.6400000000000001E-14</v>
      </c>
      <c r="J510" s="170">
        <v>0</v>
      </c>
      <c r="K510" s="203">
        <v>9</v>
      </c>
      <c r="L510" s="203" t="s">
        <v>401</v>
      </c>
    </row>
    <row r="511" spans="1:12">
      <c r="A511" s="203">
        <v>8</v>
      </c>
      <c r="B511" s="203">
        <v>120007708</v>
      </c>
      <c r="C511" s="203" t="s">
        <v>346</v>
      </c>
      <c r="D511" s="203" t="s">
        <v>15</v>
      </c>
      <c r="E511" s="203" t="s">
        <v>20</v>
      </c>
      <c r="F511" s="204">
        <v>0.49415100000000001</v>
      </c>
      <c r="G511" s="204">
        <v>5.8424999999999998E-2</v>
      </c>
      <c r="H511" s="204">
        <v>7.5649999999999997E-3</v>
      </c>
      <c r="I511" s="171">
        <v>4.3300000000000002E-14</v>
      </c>
      <c r="J511" s="170">
        <v>0</v>
      </c>
      <c r="K511" s="203">
        <v>9</v>
      </c>
      <c r="L511" s="203" t="s">
        <v>401</v>
      </c>
    </row>
    <row r="512" spans="1:12">
      <c r="A512" s="203">
        <v>8</v>
      </c>
      <c r="B512" s="203">
        <v>120008274</v>
      </c>
      <c r="C512" s="203" t="s">
        <v>609</v>
      </c>
      <c r="D512" s="203" t="s">
        <v>15</v>
      </c>
      <c r="E512" s="203" t="s">
        <v>18</v>
      </c>
      <c r="F512" s="204">
        <v>0.49835400000000002</v>
      </c>
      <c r="G512" s="204">
        <v>5.8672000000000002E-2</v>
      </c>
      <c r="H512" s="204">
        <v>7.6090000000000003E-3</v>
      </c>
      <c r="I512" s="171">
        <v>4.7199999999999997E-14</v>
      </c>
      <c r="J512" s="170">
        <v>0</v>
      </c>
      <c r="K512" s="203">
        <v>9</v>
      </c>
      <c r="L512" s="203" t="s">
        <v>401</v>
      </c>
    </row>
    <row r="513" spans="1:12">
      <c r="A513" s="203">
        <v>8</v>
      </c>
      <c r="B513" s="203">
        <v>120008371</v>
      </c>
      <c r="C513" s="203" t="s">
        <v>608</v>
      </c>
      <c r="D513" s="203" t="s">
        <v>14</v>
      </c>
      <c r="E513" s="203" t="s">
        <v>15</v>
      </c>
      <c r="F513" s="204">
        <v>0.494338</v>
      </c>
      <c r="G513" s="204">
        <v>5.9480999999999999E-2</v>
      </c>
      <c r="H513" s="204">
        <v>7.5550000000000001E-3</v>
      </c>
      <c r="I513" s="171">
        <v>1.3899999999999999E-14</v>
      </c>
      <c r="J513" s="170">
        <v>0</v>
      </c>
      <c r="K513" s="203">
        <v>9</v>
      </c>
      <c r="L513" s="203" t="s">
        <v>401</v>
      </c>
    </row>
    <row r="514" spans="1:12">
      <c r="A514" s="203">
        <v>8</v>
      </c>
      <c r="B514" s="203">
        <v>120008587</v>
      </c>
      <c r="C514" s="203" t="s">
        <v>607</v>
      </c>
      <c r="D514" s="203" t="s">
        <v>14</v>
      </c>
      <c r="E514" s="203" t="s">
        <v>15</v>
      </c>
      <c r="F514" s="204">
        <v>0.498083</v>
      </c>
      <c r="G514" s="204">
        <v>5.8574000000000001E-2</v>
      </c>
      <c r="H514" s="204">
        <v>7.6119999999999998E-3</v>
      </c>
      <c r="I514" s="171">
        <v>5.3100000000000002E-14</v>
      </c>
      <c r="J514" s="170">
        <v>0</v>
      </c>
      <c r="K514" s="203">
        <v>9</v>
      </c>
      <c r="L514" s="203" t="s">
        <v>401</v>
      </c>
    </row>
    <row r="515" spans="1:12">
      <c r="A515" s="203">
        <v>8</v>
      </c>
      <c r="B515" s="203">
        <v>120008736</v>
      </c>
      <c r="C515" s="203" t="s">
        <v>606</v>
      </c>
      <c r="D515" s="203" t="s">
        <v>18</v>
      </c>
      <c r="E515" s="203" t="s">
        <v>15</v>
      </c>
      <c r="F515" s="204">
        <v>0.49423400000000001</v>
      </c>
      <c r="G515" s="204">
        <v>5.9593E-2</v>
      </c>
      <c r="H515" s="204">
        <v>7.5550000000000001E-3</v>
      </c>
      <c r="I515" s="171">
        <v>1.23E-14</v>
      </c>
      <c r="J515" s="170">
        <v>0</v>
      </c>
      <c r="K515" s="203">
        <v>9</v>
      </c>
      <c r="L515" s="203" t="s">
        <v>401</v>
      </c>
    </row>
    <row r="516" spans="1:12">
      <c r="A516" s="203">
        <v>8</v>
      </c>
      <c r="B516" s="203">
        <v>120009258</v>
      </c>
      <c r="C516" s="203" t="s">
        <v>605</v>
      </c>
      <c r="D516" s="203" t="s">
        <v>15</v>
      </c>
      <c r="E516" s="203" t="s">
        <v>18</v>
      </c>
      <c r="F516" s="204">
        <v>0.49428899999999998</v>
      </c>
      <c r="G516" s="204">
        <v>5.9612999999999999E-2</v>
      </c>
      <c r="H516" s="204">
        <v>7.5570000000000003E-3</v>
      </c>
      <c r="I516" s="171">
        <v>1.23E-14</v>
      </c>
      <c r="J516" s="170">
        <v>0</v>
      </c>
      <c r="K516" s="203">
        <v>9</v>
      </c>
      <c r="L516" s="203" t="s">
        <v>401</v>
      </c>
    </row>
    <row r="517" spans="1:12">
      <c r="A517" s="203">
        <v>8</v>
      </c>
      <c r="B517" s="203">
        <v>120009385</v>
      </c>
      <c r="C517" s="203" t="s">
        <v>604</v>
      </c>
      <c r="D517" s="203" t="s">
        <v>15</v>
      </c>
      <c r="E517" s="203" t="s">
        <v>18</v>
      </c>
      <c r="F517" s="204">
        <v>0.4945</v>
      </c>
      <c r="G517" s="204">
        <v>5.7421E-2</v>
      </c>
      <c r="H517" s="204">
        <v>7.5519999999999997E-3</v>
      </c>
      <c r="I517" s="171">
        <v>1.06E-13</v>
      </c>
      <c r="J517" s="170">
        <v>0</v>
      </c>
      <c r="K517" s="203">
        <v>9</v>
      </c>
      <c r="L517" s="203" t="s">
        <v>401</v>
      </c>
    </row>
    <row r="518" spans="1:12">
      <c r="A518" s="203">
        <v>8</v>
      </c>
      <c r="B518" s="203">
        <v>120010009</v>
      </c>
      <c r="C518" s="203" t="s">
        <v>603</v>
      </c>
      <c r="D518" s="203" t="s">
        <v>15</v>
      </c>
      <c r="E518" s="203" t="s">
        <v>20</v>
      </c>
      <c r="F518" s="204">
        <v>0.49439100000000002</v>
      </c>
      <c r="G518" s="204">
        <v>5.9832999999999997E-2</v>
      </c>
      <c r="H518" s="204">
        <v>7.5519999999999997E-3</v>
      </c>
      <c r="I518" s="171">
        <v>9.4900000000000008E-15</v>
      </c>
      <c r="J518" s="170">
        <v>0</v>
      </c>
      <c r="K518" s="203">
        <v>9</v>
      </c>
      <c r="L518" s="203" t="s">
        <v>401</v>
      </c>
    </row>
    <row r="519" spans="1:12">
      <c r="A519" s="203">
        <v>8</v>
      </c>
      <c r="B519" s="203">
        <v>120010805</v>
      </c>
      <c r="C519" s="203" t="s">
        <v>602</v>
      </c>
      <c r="D519" s="203" t="s">
        <v>14</v>
      </c>
      <c r="E519" s="203" t="s">
        <v>15</v>
      </c>
      <c r="F519" s="204">
        <v>0.49433700000000003</v>
      </c>
      <c r="G519" s="204">
        <v>5.7632999999999997E-2</v>
      </c>
      <c r="H519" s="204">
        <v>7.5529999999999998E-3</v>
      </c>
      <c r="I519" s="171">
        <v>8.6499999999999997E-14</v>
      </c>
      <c r="J519" s="170">
        <v>0</v>
      </c>
      <c r="K519" s="203">
        <v>9</v>
      </c>
      <c r="L519" s="203" t="s">
        <v>401</v>
      </c>
    </row>
    <row r="520" spans="1:12">
      <c r="A520" s="203">
        <v>8</v>
      </c>
      <c r="B520" s="203">
        <v>120010833</v>
      </c>
      <c r="C520" s="203" t="s">
        <v>601</v>
      </c>
      <c r="D520" s="203" t="s">
        <v>20</v>
      </c>
      <c r="E520" s="203" t="s">
        <v>14</v>
      </c>
      <c r="F520" s="204">
        <v>0.498085</v>
      </c>
      <c r="G520" s="204">
        <v>5.8422000000000002E-2</v>
      </c>
      <c r="H520" s="204">
        <v>7.613E-3</v>
      </c>
      <c r="I520" s="171">
        <v>6.2400000000000004E-14</v>
      </c>
      <c r="J520" s="170">
        <v>0</v>
      </c>
      <c r="K520" s="203">
        <v>9</v>
      </c>
      <c r="L520" s="203" t="s">
        <v>401</v>
      </c>
    </row>
    <row r="521" spans="1:12">
      <c r="A521" s="203">
        <v>8</v>
      </c>
      <c r="B521" s="203">
        <v>120011331</v>
      </c>
      <c r="C521" s="203" t="s">
        <v>600</v>
      </c>
      <c r="D521" s="203" t="s">
        <v>20</v>
      </c>
      <c r="E521" s="203" t="s">
        <v>14</v>
      </c>
      <c r="F521" s="204">
        <v>0.494815</v>
      </c>
      <c r="G521" s="204">
        <v>5.7744999999999998E-2</v>
      </c>
      <c r="H521" s="204">
        <v>7.5529999999999998E-3</v>
      </c>
      <c r="I521" s="171">
        <v>7.7E-14</v>
      </c>
      <c r="J521" s="170">
        <v>0</v>
      </c>
      <c r="K521" s="203">
        <v>9</v>
      </c>
      <c r="L521" s="203" t="s">
        <v>401</v>
      </c>
    </row>
    <row r="522" spans="1:12">
      <c r="A522" s="203">
        <v>8</v>
      </c>
      <c r="B522" s="203">
        <v>120012700</v>
      </c>
      <c r="C522" s="203" t="s">
        <v>599</v>
      </c>
      <c r="D522" s="203" t="s">
        <v>15</v>
      </c>
      <c r="E522" s="203" t="s">
        <v>20</v>
      </c>
      <c r="F522" s="204">
        <v>0.49778099999999997</v>
      </c>
      <c r="G522" s="204">
        <v>6.0488E-2</v>
      </c>
      <c r="H522" s="204">
        <v>7.6010000000000001E-3</v>
      </c>
      <c r="I522" s="171">
        <v>7.21E-15</v>
      </c>
      <c r="J522" s="170">
        <v>0</v>
      </c>
      <c r="K522" s="203">
        <v>9</v>
      </c>
      <c r="L522" s="203" t="s">
        <v>401</v>
      </c>
    </row>
    <row r="523" spans="1:12">
      <c r="A523" s="203">
        <v>8</v>
      </c>
      <c r="B523" s="203">
        <v>120012861</v>
      </c>
      <c r="C523" s="203" t="s">
        <v>598</v>
      </c>
      <c r="D523" s="203" t="s">
        <v>14</v>
      </c>
      <c r="E523" s="203" t="s">
        <v>18</v>
      </c>
      <c r="F523" s="204">
        <v>0.49486999999999998</v>
      </c>
      <c r="G523" s="204">
        <v>5.9271999999999998E-2</v>
      </c>
      <c r="H523" s="204">
        <v>7.5640000000000004E-3</v>
      </c>
      <c r="I523" s="171">
        <v>1.8300000000000002E-14</v>
      </c>
      <c r="J523" s="170">
        <v>3.8170999999999997E-2</v>
      </c>
      <c r="K523" s="203">
        <v>9</v>
      </c>
      <c r="L523" s="203" t="s">
        <v>401</v>
      </c>
    </row>
    <row r="524" spans="1:12">
      <c r="A524" s="203">
        <v>8</v>
      </c>
      <c r="B524" s="203">
        <v>120013090</v>
      </c>
      <c r="C524" s="203" t="s">
        <v>597</v>
      </c>
      <c r="D524" s="203" t="s">
        <v>14</v>
      </c>
      <c r="E524" s="203" t="s">
        <v>15</v>
      </c>
      <c r="F524" s="204">
        <v>0.49532700000000002</v>
      </c>
      <c r="G524" s="204">
        <v>4.8138E-2</v>
      </c>
      <c r="H524" s="204">
        <v>7.5430000000000002E-3</v>
      </c>
      <c r="I524" s="171">
        <v>4.3799999999999999E-10</v>
      </c>
      <c r="J524" s="170">
        <v>0.11015</v>
      </c>
      <c r="K524" s="203">
        <v>9</v>
      </c>
      <c r="L524" s="203" t="s">
        <v>401</v>
      </c>
    </row>
    <row r="525" spans="1:12">
      <c r="A525" s="203">
        <v>8</v>
      </c>
      <c r="B525" s="203">
        <v>120013276</v>
      </c>
      <c r="C525" s="203" t="s">
        <v>596</v>
      </c>
      <c r="D525" s="203" t="s">
        <v>15</v>
      </c>
      <c r="E525" s="203" t="s">
        <v>14</v>
      </c>
      <c r="F525" s="204">
        <v>0.49275200000000002</v>
      </c>
      <c r="G525" s="204">
        <v>5.2155E-2</v>
      </c>
      <c r="H525" s="204">
        <v>7.5719999999999997E-3</v>
      </c>
      <c r="I525" s="171">
        <v>1.64E-11</v>
      </c>
      <c r="J525" s="170">
        <v>9.7791000000000003E-2</v>
      </c>
      <c r="K525" s="203">
        <v>9</v>
      </c>
      <c r="L525" s="203" t="s">
        <v>401</v>
      </c>
    </row>
    <row r="526" spans="1:12">
      <c r="A526" s="203">
        <v>8</v>
      </c>
      <c r="B526" s="203">
        <v>120013469</v>
      </c>
      <c r="C526" s="203" t="s">
        <v>595</v>
      </c>
      <c r="D526" s="203" t="s">
        <v>18</v>
      </c>
      <c r="E526" s="203" t="s">
        <v>15</v>
      </c>
      <c r="F526" s="204">
        <v>0.49243300000000001</v>
      </c>
      <c r="G526" s="204">
        <v>5.1820999999999999E-2</v>
      </c>
      <c r="H526" s="204">
        <v>7.554E-3</v>
      </c>
      <c r="I526" s="171">
        <v>1.9799999999999999E-11</v>
      </c>
      <c r="J526" s="170">
        <v>0.11619400000000001</v>
      </c>
      <c r="K526" s="203">
        <v>9</v>
      </c>
      <c r="L526" s="203" t="s">
        <v>401</v>
      </c>
    </row>
    <row r="527" spans="1:12">
      <c r="A527" s="203">
        <v>8</v>
      </c>
      <c r="B527" s="203">
        <v>120014623</v>
      </c>
      <c r="C527" s="203" t="s">
        <v>594</v>
      </c>
      <c r="D527" s="203" t="s">
        <v>20</v>
      </c>
      <c r="E527" s="203" t="s">
        <v>18</v>
      </c>
      <c r="F527" s="204">
        <v>0.49390600000000001</v>
      </c>
      <c r="G527" s="204">
        <v>5.1603000000000003E-2</v>
      </c>
      <c r="H527" s="204">
        <v>7.5500000000000003E-3</v>
      </c>
      <c r="I527" s="171">
        <v>2.35E-11</v>
      </c>
      <c r="J527" s="170">
        <v>0.168596</v>
      </c>
      <c r="K527" s="203">
        <v>9</v>
      </c>
      <c r="L527" s="203" t="s">
        <v>401</v>
      </c>
    </row>
    <row r="528" spans="1:12">
      <c r="A528" s="203">
        <v>8</v>
      </c>
      <c r="B528" s="203">
        <v>120014836</v>
      </c>
      <c r="C528" s="203" t="s">
        <v>593</v>
      </c>
      <c r="D528" s="203" t="s">
        <v>15</v>
      </c>
      <c r="E528" s="203" t="s">
        <v>14</v>
      </c>
      <c r="F528" s="204">
        <v>0.49399300000000002</v>
      </c>
      <c r="G528" s="204">
        <v>5.1533000000000002E-2</v>
      </c>
      <c r="H528" s="204">
        <v>7.5500000000000003E-3</v>
      </c>
      <c r="I528" s="171">
        <v>2.5000000000000001E-11</v>
      </c>
      <c r="J528" s="170">
        <v>0.17065</v>
      </c>
      <c r="K528" s="203">
        <v>9</v>
      </c>
      <c r="L528" s="203" t="s">
        <v>401</v>
      </c>
    </row>
    <row r="529" spans="1:12">
      <c r="A529" s="203">
        <v>8</v>
      </c>
      <c r="B529" s="203">
        <v>120016060</v>
      </c>
      <c r="C529" s="203" t="s">
        <v>592</v>
      </c>
      <c r="D529" s="203" t="s">
        <v>18</v>
      </c>
      <c r="E529" s="203" t="s">
        <v>15</v>
      </c>
      <c r="F529" s="204">
        <v>0.49801099999999998</v>
      </c>
      <c r="G529" s="204">
        <v>4.9637000000000001E-2</v>
      </c>
      <c r="H529" s="204">
        <v>7.5779999999999997E-3</v>
      </c>
      <c r="I529" s="171">
        <v>1.51E-10</v>
      </c>
      <c r="J529" s="170">
        <v>9.3729999999999994E-2</v>
      </c>
      <c r="K529" s="203">
        <v>9</v>
      </c>
      <c r="L529" s="203" t="s">
        <v>401</v>
      </c>
    </row>
    <row r="530" spans="1:12">
      <c r="A530" s="203">
        <v>8</v>
      </c>
      <c r="B530" s="203">
        <v>120016099</v>
      </c>
      <c r="C530" s="203" t="s">
        <v>7637</v>
      </c>
      <c r="D530" s="203" t="s">
        <v>15</v>
      </c>
      <c r="E530" s="203" t="s">
        <v>14</v>
      </c>
      <c r="F530" s="204">
        <v>0.49744699999999997</v>
      </c>
      <c r="G530" s="204">
        <v>4.8472000000000001E-2</v>
      </c>
      <c r="H530" s="204">
        <v>7.7450000000000001E-3</v>
      </c>
      <c r="I530" s="171">
        <v>8.5199999999999995E-10</v>
      </c>
      <c r="J530" s="170">
        <v>0</v>
      </c>
      <c r="K530" s="203">
        <v>9</v>
      </c>
      <c r="L530" s="203" t="s">
        <v>8297</v>
      </c>
    </row>
    <row r="531" spans="1:12">
      <c r="A531" s="203">
        <v>8</v>
      </c>
      <c r="B531" s="203">
        <v>120016355</v>
      </c>
      <c r="C531" s="203" t="s">
        <v>591</v>
      </c>
      <c r="D531" s="203" t="s">
        <v>14</v>
      </c>
      <c r="E531" s="203" t="s">
        <v>15</v>
      </c>
      <c r="F531" s="204">
        <v>0.49389499999999997</v>
      </c>
      <c r="G531" s="204">
        <v>5.1874000000000003E-2</v>
      </c>
      <c r="H531" s="204">
        <v>7.5469999999999999E-3</v>
      </c>
      <c r="I531" s="171">
        <v>1.8199999999999999E-11</v>
      </c>
      <c r="J531" s="170">
        <v>0.177676</v>
      </c>
      <c r="K531" s="203">
        <v>9</v>
      </c>
      <c r="L531" s="203" t="s">
        <v>401</v>
      </c>
    </row>
    <row r="532" spans="1:12">
      <c r="A532" s="203">
        <v>8</v>
      </c>
      <c r="B532" s="203">
        <v>120016374</v>
      </c>
      <c r="C532" s="203" t="s">
        <v>590</v>
      </c>
      <c r="D532" s="203" t="s">
        <v>18</v>
      </c>
      <c r="E532" s="203" t="s">
        <v>20</v>
      </c>
      <c r="F532" s="204">
        <v>0.49435000000000001</v>
      </c>
      <c r="G532" s="204">
        <v>4.9530999999999999E-2</v>
      </c>
      <c r="H532" s="204">
        <v>7.5370000000000003E-3</v>
      </c>
      <c r="I532" s="171">
        <v>1.3200000000000001E-10</v>
      </c>
      <c r="J532" s="170">
        <v>0.132691</v>
      </c>
      <c r="K532" s="203">
        <v>9</v>
      </c>
      <c r="L532" s="203" t="s">
        <v>505</v>
      </c>
    </row>
    <row r="533" spans="1:12">
      <c r="A533" s="203">
        <v>8</v>
      </c>
      <c r="B533" s="203">
        <v>120016469</v>
      </c>
      <c r="C533" s="203" t="s">
        <v>589</v>
      </c>
      <c r="D533" s="203" t="s">
        <v>20</v>
      </c>
      <c r="E533" s="203" t="s">
        <v>18</v>
      </c>
      <c r="F533" s="204">
        <v>0.49383300000000002</v>
      </c>
      <c r="G533" s="204">
        <v>5.1680999999999998E-2</v>
      </c>
      <c r="H533" s="204">
        <v>7.5490000000000002E-3</v>
      </c>
      <c r="I533" s="171">
        <v>2.1799999999999998E-11</v>
      </c>
      <c r="J533" s="170">
        <v>0.15856500000000001</v>
      </c>
      <c r="K533" s="203">
        <v>9</v>
      </c>
      <c r="L533" s="203" t="s">
        <v>401</v>
      </c>
    </row>
    <row r="534" spans="1:12">
      <c r="A534" s="203">
        <v>8</v>
      </c>
      <c r="B534" s="203">
        <v>120016636</v>
      </c>
      <c r="C534" s="203" t="s">
        <v>588</v>
      </c>
      <c r="D534" s="203" t="s">
        <v>15</v>
      </c>
      <c r="E534" s="203" t="s">
        <v>14</v>
      </c>
      <c r="F534" s="204">
        <v>0.49764799999999998</v>
      </c>
      <c r="G534" s="204">
        <v>5.0255000000000001E-2</v>
      </c>
      <c r="H534" s="204">
        <v>7.5760000000000003E-3</v>
      </c>
      <c r="I534" s="171">
        <v>8.84E-11</v>
      </c>
      <c r="J534" s="170">
        <v>9.6712000000000006E-2</v>
      </c>
      <c r="K534" s="203">
        <v>9</v>
      </c>
      <c r="L534" s="203" t="s">
        <v>401</v>
      </c>
    </row>
    <row r="535" spans="1:12">
      <c r="A535" s="203">
        <v>8</v>
      </c>
      <c r="B535" s="203">
        <v>120016805</v>
      </c>
      <c r="C535" s="203" t="s">
        <v>587</v>
      </c>
      <c r="D535" s="203" t="s">
        <v>18</v>
      </c>
      <c r="E535" s="203" t="s">
        <v>20</v>
      </c>
      <c r="F535" s="204">
        <v>0.49812099999999998</v>
      </c>
      <c r="G535" s="204">
        <v>4.999E-2</v>
      </c>
      <c r="H535" s="204">
        <v>7.5799999999999999E-3</v>
      </c>
      <c r="I535" s="171">
        <v>1.13E-10</v>
      </c>
      <c r="J535" s="170">
        <v>8.2128999999999994E-2</v>
      </c>
      <c r="K535" s="203">
        <v>9</v>
      </c>
      <c r="L535" s="203" t="s">
        <v>401</v>
      </c>
    </row>
    <row r="536" spans="1:12">
      <c r="A536" s="203">
        <v>8</v>
      </c>
      <c r="B536" s="203">
        <v>120016916</v>
      </c>
      <c r="C536" s="203" t="s">
        <v>586</v>
      </c>
      <c r="D536" s="203" t="s">
        <v>18</v>
      </c>
      <c r="E536" s="203" t="s">
        <v>20</v>
      </c>
      <c r="F536" s="204">
        <v>0.49819600000000003</v>
      </c>
      <c r="G536" s="204">
        <v>5.0140999999999998E-2</v>
      </c>
      <c r="H536" s="204">
        <v>7.5770000000000004E-3</v>
      </c>
      <c r="I536" s="171">
        <v>9.8100000000000002E-11</v>
      </c>
      <c r="J536" s="170">
        <v>7.2859999999999994E-2</v>
      </c>
      <c r="K536" s="203">
        <v>9</v>
      </c>
      <c r="L536" s="203" t="s">
        <v>401</v>
      </c>
    </row>
    <row r="537" spans="1:12">
      <c r="A537" s="203">
        <v>8</v>
      </c>
      <c r="B537" s="203">
        <v>120017079</v>
      </c>
      <c r="C537" s="203" t="s">
        <v>585</v>
      </c>
      <c r="D537" s="203" t="s">
        <v>18</v>
      </c>
      <c r="E537" s="203" t="s">
        <v>20</v>
      </c>
      <c r="F537" s="204">
        <v>0.49381599999999998</v>
      </c>
      <c r="G537" s="204">
        <v>5.1485000000000003E-2</v>
      </c>
      <c r="H537" s="204">
        <v>7.548E-3</v>
      </c>
      <c r="I537" s="171">
        <v>2.5699999999999999E-11</v>
      </c>
      <c r="J537" s="170">
        <v>0.155359</v>
      </c>
      <c r="K537" s="203">
        <v>9</v>
      </c>
      <c r="L537" s="203" t="s">
        <v>401</v>
      </c>
    </row>
    <row r="538" spans="1:12">
      <c r="A538" s="203">
        <v>8</v>
      </c>
      <c r="B538" s="203">
        <v>120017159</v>
      </c>
      <c r="C538" s="203" t="s">
        <v>7541</v>
      </c>
      <c r="D538" s="203" t="s">
        <v>18</v>
      </c>
      <c r="E538" s="203" t="s">
        <v>20</v>
      </c>
      <c r="F538" s="204">
        <v>0.49762099999999998</v>
      </c>
      <c r="G538" s="204">
        <v>4.8934999999999999E-2</v>
      </c>
      <c r="H538" s="204">
        <v>7.7470000000000004E-3</v>
      </c>
      <c r="I538" s="171">
        <v>5.9200000000000002E-10</v>
      </c>
      <c r="J538" s="170">
        <v>0</v>
      </c>
      <c r="K538" s="203">
        <v>9</v>
      </c>
      <c r="L538" s="203" t="s">
        <v>8297</v>
      </c>
    </row>
    <row r="539" spans="1:12">
      <c r="A539" s="203">
        <v>8</v>
      </c>
      <c r="B539" s="203">
        <v>120018042</v>
      </c>
      <c r="C539" s="203" t="s">
        <v>7695</v>
      </c>
      <c r="D539" s="203" t="s">
        <v>20</v>
      </c>
      <c r="E539" s="203" t="s">
        <v>18</v>
      </c>
      <c r="F539" s="204">
        <v>0.49755899999999997</v>
      </c>
      <c r="G539" s="204">
        <v>4.8480000000000002E-2</v>
      </c>
      <c r="H539" s="204">
        <v>7.7450000000000001E-3</v>
      </c>
      <c r="I539" s="171">
        <v>8.4699999999999997E-10</v>
      </c>
      <c r="J539" s="170">
        <v>0</v>
      </c>
      <c r="K539" s="203">
        <v>9</v>
      </c>
      <c r="L539" s="203" t="s">
        <v>8297</v>
      </c>
    </row>
    <row r="540" spans="1:12">
      <c r="A540" s="203">
        <v>8</v>
      </c>
      <c r="B540" s="203">
        <v>120018159</v>
      </c>
      <c r="C540" s="203" t="s">
        <v>1807</v>
      </c>
      <c r="D540" s="203" t="s">
        <v>15</v>
      </c>
      <c r="E540" s="203" t="s">
        <v>14</v>
      </c>
      <c r="F540" s="204">
        <v>0.49337300000000001</v>
      </c>
      <c r="G540" s="204">
        <v>5.0220000000000001E-2</v>
      </c>
      <c r="H540" s="204">
        <v>7.7229999999999998E-3</v>
      </c>
      <c r="I540" s="171">
        <v>1.8299999999999999E-10</v>
      </c>
      <c r="J540" s="170">
        <v>0</v>
      </c>
      <c r="K540" s="203">
        <v>9</v>
      </c>
      <c r="L540" s="203" t="s">
        <v>8297</v>
      </c>
    </row>
    <row r="541" spans="1:12">
      <c r="A541" s="203">
        <v>8</v>
      </c>
      <c r="B541" s="203">
        <v>120018291</v>
      </c>
      <c r="C541" s="203" t="s">
        <v>584</v>
      </c>
      <c r="D541" s="203" t="s">
        <v>15</v>
      </c>
      <c r="E541" s="203" t="s">
        <v>14</v>
      </c>
      <c r="F541" s="204">
        <v>0.49807400000000002</v>
      </c>
      <c r="G541" s="204">
        <v>5.0065999999999999E-2</v>
      </c>
      <c r="H541" s="204">
        <v>7.5760000000000003E-3</v>
      </c>
      <c r="I541" s="171">
        <v>1.04E-10</v>
      </c>
      <c r="J541" s="170">
        <v>8.8453000000000004E-2</v>
      </c>
      <c r="K541" s="203">
        <v>9</v>
      </c>
      <c r="L541" s="203" t="s">
        <v>401</v>
      </c>
    </row>
    <row r="542" spans="1:12">
      <c r="A542" s="203">
        <v>8</v>
      </c>
      <c r="B542" s="203">
        <v>120018413</v>
      </c>
      <c r="C542" s="203" t="s">
        <v>583</v>
      </c>
      <c r="D542" s="203" t="s">
        <v>20</v>
      </c>
      <c r="E542" s="203" t="s">
        <v>18</v>
      </c>
      <c r="F542" s="204">
        <v>0.49464999999999998</v>
      </c>
      <c r="G542" s="204">
        <v>5.0123000000000001E-2</v>
      </c>
      <c r="H542" s="204">
        <v>7.5380000000000004E-3</v>
      </c>
      <c r="I542" s="171">
        <v>7.9600000000000002E-11</v>
      </c>
      <c r="J542" s="170">
        <v>0.15601499999999999</v>
      </c>
      <c r="K542" s="203">
        <v>9</v>
      </c>
      <c r="L542" s="203" t="s">
        <v>505</v>
      </c>
    </row>
    <row r="543" spans="1:12">
      <c r="A543" s="203">
        <v>8</v>
      </c>
      <c r="B543" s="203">
        <v>120018735</v>
      </c>
      <c r="C543" s="203" t="s">
        <v>582</v>
      </c>
      <c r="D543" s="203" t="s">
        <v>18</v>
      </c>
      <c r="E543" s="203" t="s">
        <v>20</v>
      </c>
      <c r="F543" s="204">
        <v>0.49398900000000001</v>
      </c>
      <c r="G543" s="204">
        <v>5.1538E-2</v>
      </c>
      <c r="H543" s="204">
        <v>7.548E-3</v>
      </c>
      <c r="I543" s="171">
        <v>2.4600000000000001E-11</v>
      </c>
      <c r="J543" s="170">
        <v>0.156088</v>
      </c>
      <c r="K543" s="203">
        <v>9</v>
      </c>
      <c r="L543" s="203" t="s">
        <v>401</v>
      </c>
    </row>
    <row r="544" spans="1:12">
      <c r="A544" s="203">
        <v>8</v>
      </c>
      <c r="B544" s="203">
        <v>120019316</v>
      </c>
      <c r="C544" s="203" t="s">
        <v>581</v>
      </c>
      <c r="D544" s="203" t="s">
        <v>18</v>
      </c>
      <c r="E544" s="203" t="s">
        <v>14</v>
      </c>
      <c r="F544" s="204">
        <v>0.49401699999999998</v>
      </c>
      <c r="G544" s="204">
        <v>5.1339000000000003E-2</v>
      </c>
      <c r="H544" s="204">
        <v>7.5729999999999999E-3</v>
      </c>
      <c r="I544" s="171">
        <v>3.3999999999999999E-11</v>
      </c>
      <c r="J544" s="170">
        <v>0.123617</v>
      </c>
      <c r="K544" s="203">
        <v>9</v>
      </c>
      <c r="L544" s="203" t="s">
        <v>401</v>
      </c>
    </row>
    <row r="545" spans="1:12">
      <c r="A545" s="203">
        <v>8</v>
      </c>
      <c r="B545" s="203">
        <v>120019317</v>
      </c>
      <c r="C545" s="203" t="s">
        <v>580</v>
      </c>
      <c r="D545" s="203" t="s">
        <v>18</v>
      </c>
      <c r="E545" s="203" t="s">
        <v>14</v>
      </c>
      <c r="F545" s="204">
        <v>0.49386600000000003</v>
      </c>
      <c r="G545" s="204">
        <v>5.1207000000000003E-2</v>
      </c>
      <c r="H545" s="204">
        <v>7.5700000000000003E-3</v>
      </c>
      <c r="I545" s="171">
        <v>3.7599999999999998E-11</v>
      </c>
      <c r="J545" s="170">
        <v>0.13616900000000001</v>
      </c>
      <c r="K545" s="203">
        <v>9</v>
      </c>
      <c r="L545" s="203" t="s">
        <v>401</v>
      </c>
    </row>
    <row r="546" spans="1:12">
      <c r="A546" s="203">
        <v>8</v>
      </c>
      <c r="B546" s="203">
        <v>120019593</v>
      </c>
      <c r="C546" s="203" t="s">
        <v>579</v>
      </c>
      <c r="D546" s="203" t="s">
        <v>18</v>
      </c>
      <c r="E546" s="203" t="s">
        <v>20</v>
      </c>
      <c r="F546" s="204">
        <v>0.49427300000000002</v>
      </c>
      <c r="G546" s="204">
        <v>4.9658000000000001E-2</v>
      </c>
      <c r="H546" s="204">
        <v>7.5339999999999999E-3</v>
      </c>
      <c r="I546" s="171">
        <v>1.16E-10</v>
      </c>
      <c r="J546" s="170">
        <v>3.9656999999999998E-2</v>
      </c>
      <c r="K546" s="203">
        <v>9</v>
      </c>
      <c r="L546" s="203" t="s">
        <v>401</v>
      </c>
    </row>
    <row r="547" spans="1:12">
      <c r="A547" s="203">
        <v>8</v>
      </c>
      <c r="B547" s="203">
        <v>120020129</v>
      </c>
      <c r="C547" s="203" t="s">
        <v>578</v>
      </c>
      <c r="D547" s="203" t="s">
        <v>18</v>
      </c>
      <c r="E547" s="203" t="s">
        <v>14</v>
      </c>
      <c r="F547" s="204">
        <v>0.49792999999999998</v>
      </c>
      <c r="G547" s="204">
        <v>5.0361000000000003E-2</v>
      </c>
      <c r="H547" s="204">
        <v>7.5750000000000001E-3</v>
      </c>
      <c r="I547" s="171">
        <v>8.0400000000000002E-11</v>
      </c>
      <c r="J547" s="170">
        <v>8.1878999999999993E-2</v>
      </c>
      <c r="K547" s="203">
        <v>9</v>
      </c>
      <c r="L547" s="203" t="s">
        <v>401</v>
      </c>
    </row>
    <row r="548" spans="1:12">
      <c r="A548" s="203">
        <v>8</v>
      </c>
      <c r="B548" s="203">
        <v>120020918</v>
      </c>
      <c r="C548" s="203" t="s">
        <v>577</v>
      </c>
      <c r="D548" s="203" t="s">
        <v>15</v>
      </c>
      <c r="E548" s="203" t="s">
        <v>20</v>
      </c>
      <c r="F548" s="204">
        <v>0.49435800000000002</v>
      </c>
      <c r="G548" s="204">
        <v>4.9714000000000001E-2</v>
      </c>
      <c r="H548" s="204">
        <v>7.5389999999999997E-3</v>
      </c>
      <c r="I548" s="171">
        <v>1.1399999999999999E-10</v>
      </c>
      <c r="J548" s="170">
        <v>0.110397</v>
      </c>
      <c r="K548" s="203">
        <v>9</v>
      </c>
      <c r="L548" s="203" t="s">
        <v>505</v>
      </c>
    </row>
    <row r="549" spans="1:12">
      <c r="A549" s="203">
        <v>8</v>
      </c>
      <c r="B549" s="203">
        <v>120021840</v>
      </c>
      <c r="C549" s="203" t="s">
        <v>576</v>
      </c>
      <c r="D549" s="203" t="s">
        <v>18</v>
      </c>
      <c r="E549" s="203" t="s">
        <v>14</v>
      </c>
      <c r="F549" s="204">
        <v>0.49835699999999999</v>
      </c>
      <c r="G549" s="204">
        <v>4.9355999999999997E-2</v>
      </c>
      <c r="H549" s="204">
        <v>7.5880000000000001E-3</v>
      </c>
      <c r="I549" s="171">
        <v>2.02E-10</v>
      </c>
      <c r="J549" s="170">
        <v>0.12227</v>
      </c>
      <c r="K549" s="203">
        <v>9</v>
      </c>
      <c r="L549" s="203" t="s">
        <v>401</v>
      </c>
    </row>
    <row r="550" spans="1:12">
      <c r="A550" s="203">
        <v>8</v>
      </c>
      <c r="B550" s="203">
        <v>120021848</v>
      </c>
      <c r="C550" s="203" t="s">
        <v>575</v>
      </c>
      <c r="D550" s="203" t="s">
        <v>18</v>
      </c>
      <c r="E550" s="203" t="s">
        <v>15</v>
      </c>
      <c r="F550" s="204">
        <v>0.49831900000000001</v>
      </c>
      <c r="G550" s="204">
        <v>4.9286000000000003E-2</v>
      </c>
      <c r="H550" s="204">
        <v>7.5799999999999999E-3</v>
      </c>
      <c r="I550" s="171">
        <v>2.0600000000000001E-10</v>
      </c>
      <c r="J550" s="170">
        <v>5.8671000000000001E-2</v>
      </c>
      <c r="K550" s="203">
        <v>9</v>
      </c>
      <c r="L550" s="203" t="s">
        <v>401</v>
      </c>
    </row>
    <row r="551" spans="1:12">
      <c r="A551" s="203">
        <v>8</v>
      </c>
      <c r="B551" s="203">
        <v>120022478</v>
      </c>
      <c r="C551" s="203" t="s">
        <v>574</v>
      </c>
      <c r="D551" s="203" t="s">
        <v>20</v>
      </c>
      <c r="E551" s="203" t="s">
        <v>18</v>
      </c>
      <c r="F551" s="204">
        <v>0.49744100000000002</v>
      </c>
      <c r="G551" s="204">
        <v>5.2179000000000003E-2</v>
      </c>
      <c r="H551" s="204">
        <v>7.5709999999999996E-3</v>
      </c>
      <c r="I551" s="171">
        <v>1.6E-11</v>
      </c>
      <c r="J551" s="170">
        <v>0.118469</v>
      </c>
      <c r="K551" s="203">
        <v>9</v>
      </c>
      <c r="L551" s="203" t="s">
        <v>401</v>
      </c>
    </row>
    <row r="552" spans="1:12">
      <c r="A552" s="203">
        <v>8</v>
      </c>
      <c r="B552" s="203">
        <v>120022768</v>
      </c>
      <c r="C552" s="203" t="s">
        <v>573</v>
      </c>
      <c r="D552" s="203" t="s">
        <v>15</v>
      </c>
      <c r="E552" s="203" t="s">
        <v>14</v>
      </c>
      <c r="F552" s="204">
        <v>0.49396499999999999</v>
      </c>
      <c r="G552" s="204">
        <v>5.2331999999999997E-2</v>
      </c>
      <c r="H552" s="204">
        <v>7.5510000000000004E-3</v>
      </c>
      <c r="I552" s="171">
        <v>1.23E-11</v>
      </c>
      <c r="J552" s="170">
        <v>0.128582</v>
      </c>
      <c r="K552" s="203">
        <v>9</v>
      </c>
      <c r="L552" s="203" t="s">
        <v>401</v>
      </c>
    </row>
    <row r="553" spans="1:12">
      <c r="A553" s="203">
        <v>8</v>
      </c>
      <c r="B553" s="203">
        <v>120022886</v>
      </c>
      <c r="C553" s="203" t="s">
        <v>572</v>
      </c>
      <c r="D553" s="203" t="s">
        <v>15</v>
      </c>
      <c r="E553" s="203" t="s">
        <v>14</v>
      </c>
      <c r="F553" s="204">
        <v>0.49391699999999999</v>
      </c>
      <c r="G553" s="204">
        <v>5.2151000000000003E-2</v>
      </c>
      <c r="H553" s="204">
        <v>7.5459999999999998E-3</v>
      </c>
      <c r="I553" s="171">
        <v>1.41E-11</v>
      </c>
      <c r="J553" s="170">
        <v>0.16131300000000001</v>
      </c>
      <c r="K553" s="203">
        <v>9</v>
      </c>
      <c r="L553" s="203" t="s">
        <v>401</v>
      </c>
    </row>
    <row r="554" spans="1:12">
      <c r="A554" s="203">
        <v>8</v>
      </c>
      <c r="B554" s="203">
        <v>120023302</v>
      </c>
      <c r="C554" s="203" t="s">
        <v>571</v>
      </c>
      <c r="D554" s="203" t="s">
        <v>14</v>
      </c>
      <c r="E554" s="203" t="s">
        <v>15</v>
      </c>
      <c r="F554" s="204">
        <v>0.49390200000000001</v>
      </c>
      <c r="G554" s="204">
        <v>5.2121000000000001E-2</v>
      </c>
      <c r="H554" s="204">
        <v>7.5449999999999996E-3</v>
      </c>
      <c r="I554" s="171">
        <v>1.44E-11</v>
      </c>
      <c r="J554" s="170">
        <v>0.124028</v>
      </c>
      <c r="K554" s="203">
        <v>9</v>
      </c>
      <c r="L554" s="203" t="s">
        <v>401</v>
      </c>
    </row>
    <row r="555" spans="1:12">
      <c r="A555" s="203">
        <v>8</v>
      </c>
      <c r="B555" s="203">
        <v>120023414</v>
      </c>
      <c r="C555" s="203" t="s">
        <v>570</v>
      </c>
      <c r="D555" s="203" t="s">
        <v>20</v>
      </c>
      <c r="E555" s="203" t="s">
        <v>15</v>
      </c>
      <c r="F555" s="204">
        <v>0.49374499999999999</v>
      </c>
      <c r="G555" s="204">
        <v>5.2117999999999998E-2</v>
      </c>
      <c r="H555" s="204">
        <v>7.5459999999999998E-3</v>
      </c>
      <c r="I555" s="171">
        <v>1.45E-11</v>
      </c>
      <c r="J555" s="170">
        <v>0.15426300000000001</v>
      </c>
      <c r="K555" s="203">
        <v>9</v>
      </c>
      <c r="L555" s="203" t="s">
        <v>401</v>
      </c>
    </row>
    <row r="556" spans="1:12">
      <c r="A556" s="203">
        <v>8</v>
      </c>
      <c r="B556" s="203">
        <v>120024764</v>
      </c>
      <c r="C556" s="203" t="s">
        <v>569</v>
      </c>
      <c r="D556" s="203" t="s">
        <v>20</v>
      </c>
      <c r="E556" s="203" t="s">
        <v>18</v>
      </c>
      <c r="F556" s="204">
        <v>0.49383300000000002</v>
      </c>
      <c r="G556" s="204">
        <v>5.2137000000000003E-2</v>
      </c>
      <c r="H556" s="204">
        <v>7.548E-3</v>
      </c>
      <c r="I556" s="171">
        <v>1.45E-11</v>
      </c>
      <c r="J556" s="170">
        <v>0.16094</v>
      </c>
      <c r="K556" s="203">
        <v>9</v>
      </c>
      <c r="L556" s="203" t="s">
        <v>401</v>
      </c>
    </row>
    <row r="557" spans="1:12">
      <c r="A557" s="203">
        <v>8</v>
      </c>
      <c r="B557" s="203">
        <v>120025004</v>
      </c>
      <c r="C557" s="203" t="s">
        <v>568</v>
      </c>
      <c r="D557" s="203" t="s">
        <v>20</v>
      </c>
      <c r="E557" s="203" t="s">
        <v>18</v>
      </c>
      <c r="F557" s="204">
        <v>0.49401600000000001</v>
      </c>
      <c r="G557" s="204">
        <v>4.99E-2</v>
      </c>
      <c r="H557" s="204">
        <v>7.5389999999999997E-3</v>
      </c>
      <c r="I557" s="171">
        <v>9.7100000000000006E-11</v>
      </c>
      <c r="J557" s="170">
        <v>0.13252900000000001</v>
      </c>
      <c r="K557" s="203">
        <v>9</v>
      </c>
      <c r="L557" s="203" t="s">
        <v>505</v>
      </c>
    </row>
    <row r="558" spans="1:12">
      <c r="A558" s="203">
        <v>8</v>
      </c>
      <c r="B558" s="203">
        <v>120025675</v>
      </c>
      <c r="C558" s="203" t="s">
        <v>567</v>
      </c>
      <c r="D558" s="203" t="s">
        <v>14</v>
      </c>
      <c r="E558" s="203" t="s">
        <v>15</v>
      </c>
      <c r="F558" s="204">
        <v>0.49807899999999999</v>
      </c>
      <c r="G558" s="204">
        <v>5.0502999999999999E-2</v>
      </c>
      <c r="H558" s="204">
        <v>7.574E-3</v>
      </c>
      <c r="I558" s="171">
        <v>7.0599999999999994E-11</v>
      </c>
      <c r="J558" s="170">
        <v>7.2979000000000002E-2</v>
      </c>
      <c r="K558" s="203">
        <v>9</v>
      </c>
      <c r="L558" s="203" t="s">
        <v>401</v>
      </c>
    </row>
    <row r="559" spans="1:12">
      <c r="A559" s="203">
        <v>8</v>
      </c>
      <c r="B559" s="203">
        <v>120026562</v>
      </c>
      <c r="C559" s="203" t="s">
        <v>1808</v>
      </c>
      <c r="D559" s="203" t="s">
        <v>20</v>
      </c>
      <c r="E559" s="203" t="s">
        <v>18</v>
      </c>
      <c r="F559" s="204">
        <v>0.48760599999999998</v>
      </c>
      <c r="G559" s="204">
        <v>-4.9394E-2</v>
      </c>
      <c r="H559" s="204">
        <v>7.7219999999999997E-3</v>
      </c>
      <c r="I559" s="171">
        <v>3.6E-10</v>
      </c>
      <c r="J559" s="170">
        <v>3.8177999999999997E-2</v>
      </c>
      <c r="K559" s="203">
        <v>9</v>
      </c>
      <c r="L559" s="203" t="s">
        <v>8299</v>
      </c>
    </row>
    <row r="560" spans="1:12">
      <c r="A560" s="203">
        <v>8</v>
      </c>
      <c r="B560" s="203">
        <v>120028855</v>
      </c>
      <c r="C560" s="203" t="s">
        <v>566</v>
      </c>
      <c r="D560" s="203" t="s">
        <v>15</v>
      </c>
      <c r="E560" s="203" t="s">
        <v>20</v>
      </c>
      <c r="F560" s="204">
        <v>0.49804999999999999</v>
      </c>
      <c r="G560" s="204">
        <v>5.0644000000000002E-2</v>
      </c>
      <c r="H560" s="204">
        <v>7.5880000000000001E-3</v>
      </c>
      <c r="I560" s="171">
        <v>6.7900000000000006E-11</v>
      </c>
      <c r="J560" s="170">
        <v>4.8394E-2</v>
      </c>
      <c r="K560" s="203">
        <v>9</v>
      </c>
      <c r="L560" s="203" t="s">
        <v>401</v>
      </c>
    </row>
    <row r="561" spans="1:12">
      <c r="A561" s="203">
        <v>8</v>
      </c>
      <c r="B561" s="203">
        <v>120028874</v>
      </c>
      <c r="C561" s="203" t="s">
        <v>565</v>
      </c>
      <c r="D561" s="203" t="s">
        <v>15</v>
      </c>
      <c r="E561" s="203" t="s">
        <v>14</v>
      </c>
      <c r="F561" s="204">
        <v>0.49392000000000003</v>
      </c>
      <c r="G561" s="204">
        <v>5.1700000000000003E-2</v>
      </c>
      <c r="H561" s="204">
        <v>7.5459999999999998E-3</v>
      </c>
      <c r="I561" s="171">
        <v>2.0999999999999999E-11</v>
      </c>
      <c r="J561" s="170">
        <v>0.14762800000000001</v>
      </c>
      <c r="K561" s="203">
        <v>9</v>
      </c>
      <c r="L561" s="203" t="s">
        <v>401</v>
      </c>
    </row>
    <row r="562" spans="1:12">
      <c r="A562" s="203">
        <v>8</v>
      </c>
      <c r="B562" s="203">
        <v>120029323</v>
      </c>
      <c r="C562" s="203" t="s">
        <v>564</v>
      </c>
      <c r="D562" s="203" t="s">
        <v>15</v>
      </c>
      <c r="E562" s="203" t="s">
        <v>14</v>
      </c>
      <c r="F562" s="204">
        <v>0.494535</v>
      </c>
      <c r="G562" s="204">
        <v>5.0056999999999997E-2</v>
      </c>
      <c r="H562" s="204">
        <v>7.548E-3</v>
      </c>
      <c r="I562" s="171">
        <v>8.9500000000000001E-11</v>
      </c>
      <c r="J562" s="170">
        <v>0.15009600000000001</v>
      </c>
      <c r="K562" s="203">
        <v>9</v>
      </c>
      <c r="L562" s="203" t="s">
        <v>505</v>
      </c>
    </row>
    <row r="563" spans="1:12">
      <c r="A563" s="203">
        <v>8</v>
      </c>
      <c r="B563" s="203">
        <v>120029337</v>
      </c>
      <c r="C563" s="203" t="s">
        <v>563</v>
      </c>
      <c r="D563" s="203" t="s">
        <v>18</v>
      </c>
      <c r="E563" s="203" t="s">
        <v>20</v>
      </c>
      <c r="F563" s="204">
        <v>0.49384800000000001</v>
      </c>
      <c r="G563" s="204">
        <v>5.1662E-2</v>
      </c>
      <c r="H563" s="204">
        <v>7.5570000000000003E-3</v>
      </c>
      <c r="I563" s="171">
        <v>2.33E-11</v>
      </c>
      <c r="J563" s="170">
        <v>0.17515800000000001</v>
      </c>
      <c r="K563" s="203">
        <v>9</v>
      </c>
      <c r="L563" s="203" t="s">
        <v>401</v>
      </c>
    </row>
    <row r="564" spans="1:12">
      <c r="A564" s="203">
        <v>8</v>
      </c>
      <c r="B564" s="203">
        <v>120029709</v>
      </c>
      <c r="C564" s="203" t="s">
        <v>562</v>
      </c>
      <c r="D564" s="203" t="s">
        <v>18</v>
      </c>
      <c r="E564" s="203" t="s">
        <v>15</v>
      </c>
      <c r="F564" s="204">
        <v>0.49316599999999999</v>
      </c>
      <c r="G564" s="204">
        <v>4.9931000000000003E-2</v>
      </c>
      <c r="H564" s="204">
        <v>7.5230000000000002E-3</v>
      </c>
      <c r="I564" s="171">
        <v>8.6300000000000002E-11</v>
      </c>
      <c r="J564" s="170">
        <v>8.3400000000000002E-2</v>
      </c>
      <c r="K564" s="203">
        <v>9</v>
      </c>
      <c r="L564" s="203" t="s">
        <v>401</v>
      </c>
    </row>
    <row r="565" spans="1:12">
      <c r="A565" s="203">
        <v>8</v>
      </c>
      <c r="B565" s="203">
        <v>120030098</v>
      </c>
      <c r="C565" s="203" t="s">
        <v>561</v>
      </c>
      <c r="D565" s="203" t="s">
        <v>15</v>
      </c>
      <c r="E565" s="203" t="s">
        <v>18</v>
      </c>
      <c r="F565" s="204">
        <v>0.49430499999999999</v>
      </c>
      <c r="G565" s="204">
        <v>5.0119999999999998E-2</v>
      </c>
      <c r="H565" s="204">
        <v>7.5329999999999998E-3</v>
      </c>
      <c r="I565" s="171">
        <v>7.7500000000000004E-11</v>
      </c>
      <c r="J565" s="170">
        <v>0.118064</v>
      </c>
      <c r="K565" s="203">
        <v>9</v>
      </c>
      <c r="L565" s="203" t="s">
        <v>505</v>
      </c>
    </row>
    <row r="566" spans="1:12">
      <c r="A566" s="203">
        <v>8</v>
      </c>
      <c r="B566" s="203">
        <v>120030474</v>
      </c>
      <c r="C566" s="203" t="s">
        <v>560</v>
      </c>
      <c r="D566" s="203" t="s">
        <v>14</v>
      </c>
      <c r="E566" s="203" t="s">
        <v>15</v>
      </c>
      <c r="F566" s="204">
        <v>0.49362600000000001</v>
      </c>
      <c r="G566" s="204">
        <v>5.1615000000000001E-2</v>
      </c>
      <c r="H566" s="204">
        <v>7.5449999999999996E-3</v>
      </c>
      <c r="I566" s="171">
        <v>2.2600000000000001E-11</v>
      </c>
      <c r="J566" s="170">
        <v>0.14741599999999999</v>
      </c>
      <c r="K566" s="203">
        <v>9</v>
      </c>
      <c r="L566" s="203" t="s">
        <v>401</v>
      </c>
    </row>
    <row r="567" spans="1:12">
      <c r="A567" s="203">
        <v>8</v>
      </c>
      <c r="B567" s="203">
        <v>120030694</v>
      </c>
      <c r="C567" s="203" t="s">
        <v>559</v>
      </c>
      <c r="D567" s="203" t="s">
        <v>15</v>
      </c>
      <c r="E567" s="203" t="s">
        <v>14</v>
      </c>
      <c r="F567" s="204">
        <v>0.49372199999999999</v>
      </c>
      <c r="G567" s="204">
        <v>5.1603000000000003E-2</v>
      </c>
      <c r="H567" s="204">
        <v>7.548E-3</v>
      </c>
      <c r="I567" s="171">
        <v>2.33E-11</v>
      </c>
      <c r="J567" s="170">
        <v>0.174397</v>
      </c>
      <c r="K567" s="203">
        <v>9</v>
      </c>
      <c r="L567" s="203" t="s">
        <v>401</v>
      </c>
    </row>
    <row r="568" spans="1:12">
      <c r="A568" s="203">
        <v>8</v>
      </c>
      <c r="B568" s="203">
        <v>120031029</v>
      </c>
      <c r="C568" s="203" t="s">
        <v>558</v>
      </c>
      <c r="D568" s="203" t="s">
        <v>14</v>
      </c>
      <c r="E568" s="203" t="s">
        <v>18</v>
      </c>
      <c r="F568" s="204">
        <v>0.49388100000000001</v>
      </c>
      <c r="G568" s="204">
        <v>5.1991999999999997E-2</v>
      </c>
      <c r="H568" s="204">
        <v>7.5449999999999996E-3</v>
      </c>
      <c r="I568" s="171">
        <v>1.6100000000000001E-11</v>
      </c>
      <c r="J568" s="170">
        <v>0.14984700000000001</v>
      </c>
      <c r="K568" s="203">
        <v>9</v>
      </c>
      <c r="L568" s="203" t="s">
        <v>401</v>
      </c>
    </row>
    <row r="569" spans="1:12">
      <c r="A569" s="203">
        <v>8</v>
      </c>
      <c r="B569" s="203">
        <v>120031575</v>
      </c>
      <c r="C569" s="203" t="s">
        <v>557</v>
      </c>
      <c r="D569" s="203" t="s">
        <v>18</v>
      </c>
      <c r="E569" s="203" t="s">
        <v>20</v>
      </c>
      <c r="F569" s="204">
        <v>0.49486999999999998</v>
      </c>
      <c r="G569" s="204">
        <v>-4.9488999999999998E-2</v>
      </c>
      <c r="H569" s="204">
        <v>7.5329999999999998E-3</v>
      </c>
      <c r="I569" s="171">
        <v>1.3300000000000001E-10</v>
      </c>
      <c r="J569" s="170">
        <v>0.32122400000000001</v>
      </c>
      <c r="K569" s="203">
        <v>9</v>
      </c>
      <c r="L569" s="203" t="s">
        <v>474</v>
      </c>
    </row>
    <row r="570" spans="1:12">
      <c r="A570" s="203">
        <v>8</v>
      </c>
      <c r="B570" s="203">
        <v>120031785</v>
      </c>
      <c r="C570" s="203" t="s">
        <v>556</v>
      </c>
      <c r="D570" s="203" t="s">
        <v>20</v>
      </c>
      <c r="E570" s="203" t="s">
        <v>18</v>
      </c>
      <c r="F570" s="204">
        <v>0.49388900000000002</v>
      </c>
      <c r="G570" s="204">
        <v>5.1518000000000001E-2</v>
      </c>
      <c r="H570" s="204">
        <v>7.5469999999999999E-3</v>
      </c>
      <c r="I570" s="171">
        <v>2.4899999999999999E-11</v>
      </c>
      <c r="J570" s="170">
        <v>0.143459</v>
      </c>
      <c r="K570" s="203">
        <v>9</v>
      </c>
      <c r="L570" s="203" t="s">
        <v>401</v>
      </c>
    </row>
    <row r="571" spans="1:12">
      <c r="A571" s="203">
        <v>8</v>
      </c>
      <c r="B571" s="203">
        <v>120032328</v>
      </c>
      <c r="C571" s="203" t="s">
        <v>8271</v>
      </c>
      <c r="D571" s="203" t="s">
        <v>18</v>
      </c>
      <c r="E571" s="203" t="s">
        <v>20</v>
      </c>
      <c r="F571" s="204">
        <v>0.49757600000000002</v>
      </c>
      <c r="G571" s="204">
        <v>4.8474000000000003E-2</v>
      </c>
      <c r="H571" s="204">
        <v>7.7400000000000004E-3</v>
      </c>
      <c r="I571" s="171">
        <v>8.2800000000000004E-10</v>
      </c>
      <c r="J571" s="170">
        <v>0</v>
      </c>
      <c r="K571" s="203">
        <v>9</v>
      </c>
      <c r="L571" s="203" t="s">
        <v>8297</v>
      </c>
    </row>
    <row r="572" spans="1:12">
      <c r="A572" s="203">
        <v>8</v>
      </c>
      <c r="B572" s="203">
        <v>120032525</v>
      </c>
      <c r="C572" s="203" t="s">
        <v>554</v>
      </c>
      <c r="D572" s="203" t="s">
        <v>14</v>
      </c>
      <c r="E572" s="203" t="s">
        <v>15</v>
      </c>
      <c r="F572" s="204">
        <v>0.493755</v>
      </c>
      <c r="G572" s="204">
        <v>5.1871E-2</v>
      </c>
      <c r="H572" s="204">
        <v>7.5449999999999996E-3</v>
      </c>
      <c r="I572" s="171">
        <v>1.7900000000000001E-11</v>
      </c>
      <c r="J572" s="170">
        <v>0.15171599999999999</v>
      </c>
      <c r="K572" s="203">
        <v>9</v>
      </c>
      <c r="L572" s="203" t="s">
        <v>401</v>
      </c>
    </row>
    <row r="573" spans="1:12">
      <c r="A573" s="203">
        <v>8</v>
      </c>
      <c r="B573" s="203">
        <v>120033918</v>
      </c>
      <c r="C573" s="203" t="s">
        <v>553</v>
      </c>
      <c r="D573" s="203" t="s">
        <v>14</v>
      </c>
      <c r="E573" s="203" t="s">
        <v>18</v>
      </c>
      <c r="F573" s="204">
        <v>0.49801299999999998</v>
      </c>
      <c r="G573" s="204">
        <v>5.0251999999999998E-2</v>
      </c>
      <c r="H573" s="204">
        <v>7.5709999999999996E-3</v>
      </c>
      <c r="I573" s="171">
        <v>8.6199999999999997E-11</v>
      </c>
      <c r="J573" s="170">
        <v>7.6858999999999997E-2</v>
      </c>
      <c r="K573" s="203">
        <v>9</v>
      </c>
      <c r="L573" s="203" t="s">
        <v>401</v>
      </c>
    </row>
    <row r="574" spans="1:12">
      <c r="A574" s="203">
        <v>8</v>
      </c>
      <c r="B574" s="203">
        <v>120033998</v>
      </c>
      <c r="C574" s="203" t="s">
        <v>552</v>
      </c>
      <c r="D574" s="203" t="s">
        <v>15</v>
      </c>
      <c r="E574" s="203" t="s">
        <v>14</v>
      </c>
      <c r="F574" s="204">
        <v>0.493757</v>
      </c>
      <c r="G574" s="204">
        <v>5.1990000000000001E-2</v>
      </c>
      <c r="H574" s="204">
        <v>7.5440000000000004E-3</v>
      </c>
      <c r="I574" s="171">
        <v>1.6E-11</v>
      </c>
      <c r="J574" s="170">
        <v>0.15647900000000001</v>
      </c>
      <c r="K574" s="203">
        <v>9</v>
      </c>
      <c r="L574" s="203" t="s">
        <v>401</v>
      </c>
    </row>
    <row r="575" spans="1:12">
      <c r="A575" s="203">
        <v>8</v>
      </c>
      <c r="B575" s="203">
        <v>120034387</v>
      </c>
      <c r="C575" s="203" t="s">
        <v>551</v>
      </c>
      <c r="D575" s="203" t="s">
        <v>20</v>
      </c>
      <c r="E575" s="203" t="s">
        <v>18</v>
      </c>
      <c r="F575" s="204">
        <v>0.49504999999999999</v>
      </c>
      <c r="G575" s="204">
        <v>-4.9383999999999997E-2</v>
      </c>
      <c r="H575" s="204">
        <v>7.5389999999999997E-3</v>
      </c>
      <c r="I575" s="171">
        <v>1.51E-10</v>
      </c>
      <c r="J575" s="170">
        <v>0.31043300000000001</v>
      </c>
      <c r="K575" s="203">
        <v>9</v>
      </c>
      <c r="L575" s="203" t="s">
        <v>474</v>
      </c>
    </row>
    <row r="576" spans="1:12">
      <c r="A576" s="203">
        <v>8</v>
      </c>
      <c r="B576" s="203">
        <v>120034870</v>
      </c>
      <c r="C576" s="203" t="s">
        <v>550</v>
      </c>
      <c r="D576" s="203" t="s">
        <v>14</v>
      </c>
      <c r="E576" s="203" t="s">
        <v>15</v>
      </c>
      <c r="F576" s="204">
        <v>0.49824200000000002</v>
      </c>
      <c r="G576" s="204">
        <v>5.0029999999999998E-2</v>
      </c>
      <c r="H576" s="204">
        <v>7.5750000000000001E-3</v>
      </c>
      <c r="I576" s="171">
        <v>1.06E-10</v>
      </c>
      <c r="J576" s="170">
        <v>4.1914E-2</v>
      </c>
      <c r="K576" s="203">
        <v>9</v>
      </c>
      <c r="L576" s="203" t="s">
        <v>401</v>
      </c>
    </row>
    <row r="577" spans="1:12">
      <c r="A577" s="203">
        <v>8</v>
      </c>
      <c r="B577" s="203">
        <v>120035493</v>
      </c>
      <c r="C577" s="203" t="s">
        <v>549</v>
      </c>
      <c r="D577" s="203" t="s">
        <v>18</v>
      </c>
      <c r="E577" s="203" t="s">
        <v>20</v>
      </c>
      <c r="F577" s="204">
        <v>0.49378300000000003</v>
      </c>
      <c r="G577" s="204">
        <v>5.2117999999999998E-2</v>
      </c>
      <c r="H577" s="204">
        <v>7.5459999999999998E-3</v>
      </c>
      <c r="I577" s="171">
        <v>1.45E-11</v>
      </c>
      <c r="J577" s="170">
        <v>0.14099</v>
      </c>
      <c r="K577" s="203">
        <v>9</v>
      </c>
      <c r="L577" s="203" t="s">
        <v>401</v>
      </c>
    </row>
    <row r="578" spans="1:12">
      <c r="A578" s="203">
        <v>8</v>
      </c>
      <c r="B578" s="203">
        <v>120036138</v>
      </c>
      <c r="C578" s="203" t="s">
        <v>548</v>
      </c>
      <c r="D578" s="203" t="s">
        <v>14</v>
      </c>
      <c r="E578" s="203" t="s">
        <v>15</v>
      </c>
      <c r="F578" s="204">
        <v>0.49826700000000002</v>
      </c>
      <c r="G578" s="204">
        <v>5.0185E-2</v>
      </c>
      <c r="H578" s="204">
        <v>7.5760000000000003E-3</v>
      </c>
      <c r="I578" s="171">
        <v>9.3899999999999994E-11</v>
      </c>
      <c r="J578" s="170">
        <v>6.8625000000000005E-2</v>
      </c>
      <c r="K578" s="203">
        <v>9</v>
      </c>
      <c r="L578" s="203" t="s">
        <v>401</v>
      </c>
    </row>
    <row r="579" spans="1:12">
      <c r="A579" s="203">
        <v>8</v>
      </c>
      <c r="B579" s="203">
        <v>120036953</v>
      </c>
      <c r="C579" s="203" t="s">
        <v>547</v>
      </c>
      <c r="D579" s="203" t="s">
        <v>18</v>
      </c>
      <c r="E579" s="203" t="s">
        <v>20</v>
      </c>
      <c r="F579" s="204">
        <v>0.49802600000000002</v>
      </c>
      <c r="G579" s="204">
        <v>5.0042000000000003E-2</v>
      </c>
      <c r="H579" s="204">
        <v>7.5719999999999997E-3</v>
      </c>
      <c r="I579" s="171">
        <v>1.0300000000000001E-10</v>
      </c>
      <c r="J579" s="170">
        <v>7.8075000000000006E-2</v>
      </c>
      <c r="K579" s="203">
        <v>9</v>
      </c>
      <c r="L579" s="203" t="s">
        <v>401</v>
      </c>
    </row>
    <row r="580" spans="1:12">
      <c r="A580" s="203">
        <v>8</v>
      </c>
      <c r="B580" s="203">
        <v>120037816</v>
      </c>
      <c r="C580" s="203" t="s">
        <v>546</v>
      </c>
      <c r="D580" s="203" t="s">
        <v>14</v>
      </c>
      <c r="E580" s="203" t="s">
        <v>15</v>
      </c>
      <c r="F580" s="204">
        <v>0.49808200000000002</v>
      </c>
      <c r="G580" s="204">
        <v>4.9750000000000003E-2</v>
      </c>
      <c r="H580" s="204">
        <v>7.5789999999999998E-3</v>
      </c>
      <c r="I580" s="171">
        <v>1.3799999999999999E-10</v>
      </c>
      <c r="J580" s="170">
        <v>7.8546000000000005E-2</v>
      </c>
      <c r="K580" s="203">
        <v>9</v>
      </c>
      <c r="L580" s="203" t="s">
        <v>401</v>
      </c>
    </row>
    <row r="581" spans="1:12">
      <c r="A581" s="203">
        <v>8</v>
      </c>
      <c r="B581" s="203">
        <v>120038365</v>
      </c>
      <c r="C581" s="203" t="s">
        <v>545</v>
      </c>
      <c r="D581" s="203" t="s">
        <v>14</v>
      </c>
      <c r="E581" s="203" t="s">
        <v>15</v>
      </c>
      <c r="F581" s="204">
        <v>0.49380800000000002</v>
      </c>
      <c r="G581" s="204">
        <v>5.1947E-2</v>
      </c>
      <c r="H581" s="204">
        <v>7.5449999999999996E-3</v>
      </c>
      <c r="I581" s="171">
        <v>1.68E-11</v>
      </c>
      <c r="J581" s="170">
        <v>0.135714</v>
      </c>
      <c r="K581" s="203">
        <v>9</v>
      </c>
      <c r="L581" s="203" t="s">
        <v>401</v>
      </c>
    </row>
    <row r="582" spans="1:12">
      <c r="A582" s="203">
        <v>8</v>
      </c>
      <c r="B582" s="203">
        <v>120039139</v>
      </c>
      <c r="C582" s="203" t="s">
        <v>544</v>
      </c>
      <c r="D582" s="203" t="s">
        <v>20</v>
      </c>
      <c r="E582" s="203" t="s">
        <v>15</v>
      </c>
      <c r="F582" s="204">
        <v>0.49878</v>
      </c>
      <c r="G582" s="204">
        <v>5.0320999999999998E-2</v>
      </c>
      <c r="H582" s="204">
        <v>7.5789999999999998E-3</v>
      </c>
      <c r="I582" s="171">
        <v>8.4899999999999999E-11</v>
      </c>
      <c r="J582" s="170">
        <v>9.5666000000000001E-2</v>
      </c>
      <c r="K582" s="203">
        <v>9</v>
      </c>
      <c r="L582" s="203" t="s">
        <v>401</v>
      </c>
    </row>
    <row r="583" spans="1:12">
      <c r="A583" s="203">
        <v>8</v>
      </c>
      <c r="B583" s="203">
        <v>120039462</v>
      </c>
      <c r="C583" s="203" t="s">
        <v>543</v>
      </c>
      <c r="D583" s="203" t="s">
        <v>18</v>
      </c>
      <c r="E583" s="203" t="s">
        <v>20</v>
      </c>
      <c r="F583" s="204">
        <v>0.49809100000000001</v>
      </c>
      <c r="G583" s="204">
        <v>5.0382999999999997E-2</v>
      </c>
      <c r="H583" s="204">
        <v>7.5789999999999998E-3</v>
      </c>
      <c r="I583" s="171">
        <v>8.0700000000000003E-11</v>
      </c>
      <c r="J583" s="170">
        <v>6.5670999999999993E-2</v>
      </c>
      <c r="K583" s="203">
        <v>9</v>
      </c>
      <c r="L583" s="203" t="s">
        <v>401</v>
      </c>
    </row>
    <row r="584" spans="1:12">
      <c r="A584" s="203">
        <v>8</v>
      </c>
      <c r="B584" s="203">
        <v>120039721</v>
      </c>
      <c r="C584" s="203" t="s">
        <v>542</v>
      </c>
      <c r="D584" s="203" t="s">
        <v>14</v>
      </c>
      <c r="E584" s="203" t="s">
        <v>15</v>
      </c>
      <c r="F584" s="204">
        <v>0.49380400000000002</v>
      </c>
      <c r="G584" s="204">
        <v>5.1873000000000002E-2</v>
      </c>
      <c r="H584" s="204">
        <v>7.5430000000000002E-3</v>
      </c>
      <c r="I584" s="171">
        <v>1.7799999999999999E-11</v>
      </c>
      <c r="J584" s="170">
        <v>0.13475400000000001</v>
      </c>
      <c r="K584" s="203">
        <v>9</v>
      </c>
      <c r="L584" s="203" t="s">
        <v>401</v>
      </c>
    </row>
    <row r="585" spans="1:12">
      <c r="A585" s="203">
        <v>8</v>
      </c>
      <c r="B585" s="203">
        <v>120040181</v>
      </c>
      <c r="C585" s="203" t="s">
        <v>541</v>
      </c>
      <c r="D585" s="203" t="s">
        <v>15</v>
      </c>
      <c r="E585" s="203" t="s">
        <v>14</v>
      </c>
      <c r="F585" s="204">
        <v>0.49444500000000002</v>
      </c>
      <c r="G585" s="204">
        <v>4.9894000000000001E-2</v>
      </c>
      <c r="H585" s="204">
        <v>7.5319999999999996E-3</v>
      </c>
      <c r="I585" s="171">
        <v>9.3800000000000002E-11</v>
      </c>
      <c r="J585" s="170">
        <v>0.12431499999999999</v>
      </c>
      <c r="K585" s="203">
        <v>9</v>
      </c>
      <c r="L585" s="203" t="s">
        <v>505</v>
      </c>
    </row>
    <row r="586" spans="1:12">
      <c r="A586" s="203">
        <v>8</v>
      </c>
      <c r="B586" s="203">
        <v>120040263</v>
      </c>
      <c r="C586" s="203" t="s">
        <v>540</v>
      </c>
      <c r="D586" s="203" t="s">
        <v>20</v>
      </c>
      <c r="E586" s="203" t="s">
        <v>15</v>
      </c>
      <c r="F586" s="204">
        <v>0.49742999999999998</v>
      </c>
      <c r="G586" s="204">
        <v>5.1083000000000003E-2</v>
      </c>
      <c r="H586" s="204">
        <v>7.5940000000000001E-3</v>
      </c>
      <c r="I586" s="171">
        <v>4.8100000000000001E-11</v>
      </c>
      <c r="J586" s="170">
        <v>3.1870000000000002E-3</v>
      </c>
      <c r="K586" s="203">
        <v>9</v>
      </c>
      <c r="L586" s="203" t="s">
        <v>401</v>
      </c>
    </row>
    <row r="587" spans="1:12">
      <c r="A587" s="203">
        <v>8</v>
      </c>
      <c r="B587" s="203">
        <v>120040499</v>
      </c>
      <c r="C587" s="203" t="s">
        <v>539</v>
      </c>
      <c r="D587" s="203" t="s">
        <v>15</v>
      </c>
      <c r="E587" s="203" t="s">
        <v>14</v>
      </c>
      <c r="F587" s="204">
        <v>0.49754399999999999</v>
      </c>
      <c r="G587" s="204">
        <v>5.0687999999999997E-2</v>
      </c>
      <c r="H587" s="204">
        <v>7.5799999999999999E-3</v>
      </c>
      <c r="I587" s="171">
        <v>6.2299999999999994E-11</v>
      </c>
      <c r="J587" s="170">
        <v>3.8552000000000003E-2</v>
      </c>
      <c r="K587" s="203">
        <v>9</v>
      </c>
      <c r="L587" s="203" t="s">
        <v>401</v>
      </c>
    </row>
    <row r="588" spans="1:12">
      <c r="A588" s="203">
        <v>8</v>
      </c>
      <c r="B588" s="203">
        <v>120040538</v>
      </c>
      <c r="C588" s="203" t="s">
        <v>538</v>
      </c>
      <c r="D588" s="203" t="s">
        <v>20</v>
      </c>
      <c r="E588" s="203" t="s">
        <v>18</v>
      </c>
      <c r="F588" s="204">
        <v>0.49797999999999998</v>
      </c>
      <c r="G588" s="204">
        <v>5.0412999999999999E-2</v>
      </c>
      <c r="H588" s="204">
        <v>7.574E-3</v>
      </c>
      <c r="I588" s="171">
        <v>7.6100000000000001E-11</v>
      </c>
      <c r="J588" s="170">
        <v>7.0347000000000007E-2</v>
      </c>
      <c r="K588" s="203">
        <v>9</v>
      </c>
      <c r="L588" s="203" t="s">
        <v>401</v>
      </c>
    </row>
    <row r="589" spans="1:12">
      <c r="A589" s="203">
        <v>8</v>
      </c>
      <c r="B589" s="203">
        <v>120041165</v>
      </c>
      <c r="C589" s="203" t="s">
        <v>537</v>
      </c>
      <c r="D589" s="203" t="s">
        <v>15</v>
      </c>
      <c r="E589" s="203" t="s">
        <v>14</v>
      </c>
      <c r="F589" s="204">
        <v>0.49386600000000003</v>
      </c>
      <c r="G589" s="204">
        <v>5.1587000000000001E-2</v>
      </c>
      <c r="H589" s="204">
        <v>7.5459999999999998E-3</v>
      </c>
      <c r="I589" s="171">
        <v>2.3200000000000001E-11</v>
      </c>
      <c r="J589" s="170">
        <v>0.15187800000000001</v>
      </c>
      <c r="K589" s="203">
        <v>9</v>
      </c>
      <c r="L589" s="203" t="s">
        <v>401</v>
      </c>
    </row>
    <row r="590" spans="1:12">
      <c r="A590" s="203">
        <v>8</v>
      </c>
      <c r="B590" s="203">
        <v>120041303</v>
      </c>
      <c r="C590" s="203" t="s">
        <v>536</v>
      </c>
      <c r="D590" s="203" t="s">
        <v>20</v>
      </c>
      <c r="E590" s="203" t="s">
        <v>18</v>
      </c>
      <c r="F590" s="204">
        <v>0.49811899999999998</v>
      </c>
      <c r="G590" s="204">
        <v>5.0386E-2</v>
      </c>
      <c r="H590" s="204">
        <v>7.5729999999999999E-3</v>
      </c>
      <c r="I590" s="171">
        <v>7.7500000000000004E-11</v>
      </c>
      <c r="J590" s="170">
        <v>7.9074000000000005E-2</v>
      </c>
      <c r="K590" s="203">
        <v>9</v>
      </c>
      <c r="L590" s="203" t="s">
        <v>401</v>
      </c>
    </row>
    <row r="591" spans="1:12">
      <c r="A591" s="203">
        <v>8</v>
      </c>
      <c r="B591" s="203">
        <v>120041650</v>
      </c>
      <c r="C591" s="203" t="s">
        <v>535</v>
      </c>
      <c r="D591" s="203" t="s">
        <v>18</v>
      </c>
      <c r="E591" s="203" t="s">
        <v>20</v>
      </c>
      <c r="F591" s="204">
        <v>0.49454999999999999</v>
      </c>
      <c r="G591" s="204">
        <v>4.9619999999999997E-2</v>
      </c>
      <c r="H591" s="204">
        <v>7.5329999999999998E-3</v>
      </c>
      <c r="I591" s="171">
        <v>1.19E-10</v>
      </c>
      <c r="J591" s="170">
        <v>8.4197999999999995E-2</v>
      </c>
      <c r="K591" s="203">
        <v>9</v>
      </c>
      <c r="L591" s="203" t="s">
        <v>505</v>
      </c>
    </row>
    <row r="592" spans="1:12">
      <c r="A592" s="203">
        <v>8</v>
      </c>
      <c r="B592" s="203">
        <v>120042191</v>
      </c>
      <c r="C592" s="203" t="s">
        <v>534</v>
      </c>
      <c r="D592" s="203" t="s">
        <v>14</v>
      </c>
      <c r="E592" s="203" t="s">
        <v>15</v>
      </c>
      <c r="F592" s="204">
        <v>0.49386099999999999</v>
      </c>
      <c r="G592" s="204">
        <v>5.049E-2</v>
      </c>
      <c r="H592" s="204">
        <v>7.5399999999999998E-3</v>
      </c>
      <c r="I592" s="171">
        <v>5.8700000000000002E-11</v>
      </c>
      <c r="J592" s="170">
        <v>0.12919</v>
      </c>
      <c r="K592" s="203">
        <v>9</v>
      </c>
      <c r="L592" s="203" t="s">
        <v>505</v>
      </c>
    </row>
    <row r="593" spans="1:12">
      <c r="A593" s="203">
        <v>8</v>
      </c>
      <c r="B593" s="203">
        <v>120042383</v>
      </c>
      <c r="C593" s="203" t="s">
        <v>533</v>
      </c>
      <c r="D593" s="203" t="s">
        <v>15</v>
      </c>
      <c r="E593" s="203" t="s">
        <v>18</v>
      </c>
      <c r="F593" s="204">
        <v>0.49398700000000001</v>
      </c>
      <c r="G593" s="204">
        <v>5.1436999999999997E-2</v>
      </c>
      <c r="H593" s="204">
        <v>7.5420000000000001E-3</v>
      </c>
      <c r="I593" s="171">
        <v>2.6000000000000001E-11</v>
      </c>
      <c r="J593" s="170">
        <v>0.150035</v>
      </c>
      <c r="K593" s="203">
        <v>9</v>
      </c>
      <c r="L593" s="203" t="s">
        <v>401</v>
      </c>
    </row>
    <row r="594" spans="1:12">
      <c r="A594" s="203">
        <v>8</v>
      </c>
      <c r="B594" s="203">
        <v>120042780</v>
      </c>
      <c r="C594" s="203" t="s">
        <v>532</v>
      </c>
      <c r="D594" s="203" t="s">
        <v>20</v>
      </c>
      <c r="E594" s="203" t="s">
        <v>14</v>
      </c>
      <c r="F594" s="204">
        <v>0.49814599999999998</v>
      </c>
      <c r="G594" s="204">
        <v>5.0389000000000003E-2</v>
      </c>
      <c r="H594" s="204">
        <v>7.5719999999999997E-3</v>
      </c>
      <c r="I594" s="171">
        <v>7.6900000000000001E-11</v>
      </c>
      <c r="J594" s="170">
        <v>9.8753999999999995E-2</v>
      </c>
      <c r="K594" s="203">
        <v>9</v>
      </c>
      <c r="L594" s="203" t="s">
        <v>401</v>
      </c>
    </row>
    <row r="595" spans="1:12">
      <c r="A595" s="203">
        <v>8</v>
      </c>
      <c r="B595" s="203">
        <v>120043935</v>
      </c>
      <c r="C595" s="203" t="s">
        <v>531</v>
      </c>
      <c r="D595" s="203" t="s">
        <v>14</v>
      </c>
      <c r="E595" s="203" t="s">
        <v>15</v>
      </c>
      <c r="F595" s="204">
        <v>0.49387900000000001</v>
      </c>
      <c r="G595" s="204">
        <v>5.1637000000000002E-2</v>
      </c>
      <c r="H595" s="204">
        <v>7.5440000000000004E-3</v>
      </c>
      <c r="I595" s="171">
        <v>2.19E-11</v>
      </c>
      <c r="J595" s="170">
        <v>0.16173399999999999</v>
      </c>
      <c r="K595" s="203">
        <v>9</v>
      </c>
      <c r="L595" s="203" t="s">
        <v>401</v>
      </c>
    </row>
    <row r="596" spans="1:12">
      <c r="A596" s="203">
        <v>8</v>
      </c>
      <c r="B596" s="203">
        <v>120043960</v>
      </c>
      <c r="C596" s="203" t="s">
        <v>530</v>
      </c>
      <c r="D596" s="203" t="s">
        <v>15</v>
      </c>
      <c r="E596" s="203" t="s">
        <v>14</v>
      </c>
      <c r="F596" s="204">
        <v>0.49817600000000001</v>
      </c>
      <c r="G596" s="204">
        <v>5.0333999999999997E-2</v>
      </c>
      <c r="H596" s="204">
        <v>7.5719999999999997E-3</v>
      </c>
      <c r="I596" s="171">
        <v>8.0599999999999998E-11</v>
      </c>
      <c r="J596" s="170">
        <v>7.1207000000000006E-2</v>
      </c>
      <c r="K596" s="203">
        <v>9</v>
      </c>
      <c r="L596" s="203" t="s">
        <v>401</v>
      </c>
    </row>
    <row r="597" spans="1:12">
      <c r="A597" s="203">
        <v>8</v>
      </c>
      <c r="B597" s="203">
        <v>120044383</v>
      </c>
      <c r="C597" s="203" t="s">
        <v>529</v>
      </c>
      <c r="D597" s="203" t="s">
        <v>15</v>
      </c>
      <c r="E597" s="203" t="s">
        <v>14</v>
      </c>
      <c r="F597" s="204">
        <v>0.49381700000000001</v>
      </c>
      <c r="G597" s="204">
        <v>5.1279999999999999E-2</v>
      </c>
      <c r="H597" s="204">
        <v>7.5420000000000001E-3</v>
      </c>
      <c r="I597" s="171">
        <v>2.9699999999999998E-11</v>
      </c>
      <c r="J597" s="170">
        <v>0.16254199999999999</v>
      </c>
      <c r="K597" s="203">
        <v>9</v>
      </c>
      <c r="L597" s="203" t="s">
        <v>401</v>
      </c>
    </row>
    <row r="598" spans="1:12">
      <c r="A598" s="203">
        <v>8</v>
      </c>
      <c r="B598" s="203">
        <v>120044829</v>
      </c>
      <c r="C598" s="203" t="s">
        <v>528</v>
      </c>
      <c r="D598" s="203" t="s">
        <v>20</v>
      </c>
      <c r="E598" s="203" t="s">
        <v>18</v>
      </c>
      <c r="F598" s="204">
        <v>0.49818000000000001</v>
      </c>
      <c r="G598" s="204">
        <v>5.0306999999999998E-2</v>
      </c>
      <c r="H598" s="204">
        <v>7.5700000000000003E-3</v>
      </c>
      <c r="I598" s="171">
        <v>8.17E-11</v>
      </c>
      <c r="J598" s="170">
        <v>0.10283</v>
      </c>
      <c r="K598" s="203">
        <v>9</v>
      </c>
      <c r="L598" s="203" t="s">
        <v>401</v>
      </c>
    </row>
    <row r="599" spans="1:12">
      <c r="A599" s="203">
        <v>8</v>
      </c>
      <c r="B599" s="203">
        <v>120045227</v>
      </c>
      <c r="C599" s="203" t="s">
        <v>7412</v>
      </c>
      <c r="D599" s="203" t="s">
        <v>14</v>
      </c>
      <c r="E599" s="203" t="s">
        <v>20</v>
      </c>
      <c r="F599" s="204">
        <v>0.493508</v>
      </c>
      <c r="G599" s="204">
        <v>4.7393999999999999E-2</v>
      </c>
      <c r="H599" s="204">
        <v>7.7029999999999998E-3</v>
      </c>
      <c r="I599" s="171">
        <v>1.62E-9</v>
      </c>
      <c r="J599" s="170">
        <v>0</v>
      </c>
      <c r="K599" s="203">
        <v>9</v>
      </c>
      <c r="L599" s="203" t="s">
        <v>8297</v>
      </c>
    </row>
    <row r="600" spans="1:12">
      <c r="A600" s="203">
        <v>8</v>
      </c>
      <c r="B600" s="203">
        <v>120046243</v>
      </c>
      <c r="C600" s="203" t="s">
        <v>527</v>
      </c>
      <c r="D600" s="203" t="s">
        <v>18</v>
      </c>
      <c r="E600" s="203" t="s">
        <v>15</v>
      </c>
      <c r="F600" s="204">
        <v>0.49395099999999997</v>
      </c>
      <c r="G600" s="204">
        <v>5.1607E-2</v>
      </c>
      <c r="H600" s="204">
        <v>7.5440000000000004E-3</v>
      </c>
      <c r="I600" s="171">
        <v>2.2600000000000001E-11</v>
      </c>
      <c r="J600" s="170">
        <v>0.14072399999999999</v>
      </c>
      <c r="K600" s="203">
        <v>9</v>
      </c>
      <c r="L600" s="203" t="s">
        <v>401</v>
      </c>
    </row>
    <row r="601" spans="1:12">
      <c r="A601" s="203">
        <v>8</v>
      </c>
      <c r="B601" s="203">
        <v>120046473</v>
      </c>
      <c r="C601" s="203" t="s">
        <v>526</v>
      </c>
      <c r="D601" s="203" t="s">
        <v>18</v>
      </c>
      <c r="E601" s="203" t="s">
        <v>20</v>
      </c>
      <c r="F601" s="204">
        <v>0.49813400000000002</v>
      </c>
      <c r="G601" s="204">
        <v>5.0278000000000003E-2</v>
      </c>
      <c r="H601" s="204">
        <v>7.5770000000000004E-3</v>
      </c>
      <c r="I601" s="171">
        <v>8.7199999999999994E-11</v>
      </c>
      <c r="J601" s="170">
        <v>4.4074000000000002E-2</v>
      </c>
      <c r="K601" s="203">
        <v>9</v>
      </c>
      <c r="L601" s="203" t="s">
        <v>401</v>
      </c>
    </row>
    <row r="602" spans="1:12">
      <c r="A602" s="203">
        <v>8</v>
      </c>
      <c r="B602" s="203">
        <v>120046578</v>
      </c>
      <c r="C602" s="203" t="s">
        <v>525</v>
      </c>
      <c r="D602" s="203" t="s">
        <v>14</v>
      </c>
      <c r="E602" s="203" t="s">
        <v>15</v>
      </c>
      <c r="F602" s="204">
        <v>0.49806899999999998</v>
      </c>
      <c r="G602" s="204">
        <v>5.0304000000000001E-2</v>
      </c>
      <c r="H602" s="204">
        <v>7.5750000000000001E-3</v>
      </c>
      <c r="I602" s="171">
        <v>8.3999999999999994E-11</v>
      </c>
      <c r="J602" s="170">
        <v>6.8630999999999998E-2</v>
      </c>
      <c r="K602" s="203">
        <v>9</v>
      </c>
      <c r="L602" s="203" t="s">
        <v>401</v>
      </c>
    </row>
    <row r="603" spans="1:12">
      <c r="A603" s="203">
        <v>8</v>
      </c>
      <c r="B603" s="203">
        <v>120047621</v>
      </c>
      <c r="C603" s="203" t="s">
        <v>524</v>
      </c>
      <c r="D603" s="203" t="s">
        <v>18</v>
      </c>
      <c r="E603" s="203" t="s">
        <v>14</v>
      </c>
      <c r="F603" s="204">
        <v>0.49367299999999997</v>
      </c>
      <c r="G603" s="204">
        <v>5.1739E-2</v>
      </c>
      <c r="H603" s="204">
        <v>7.5420000000000001E-3</v>
      </c>
      <c r="I603" s="171">
        <v>1.9799999999999999E-11</v>
      </c>
      <c r="J603" s="170">
        <v>0.126443</v>
      </c>
      <c r="K603" s="203">
        <v>9</v>
      </c>
      <c r="L603" s="203" t="s">
        <v>401</v>
      </c>
    </row>
    <row r="604" spans="1:12">
      <c r="A604" s="203">
        <v>8</v>
      </c>
      <c r="B604" s="203">
        <v>120047857</v>
      </c>
      <c r="C604" s="203" t="s">
        <v>523</v>
      </c>
      <c r="D604" s="203" t="s">
        <v>18</v>
      </c>
      <c r="E604" s="203" t="s">
        <v>20</v>
      </c>
      <c r="F604" s="204">
        <v>0.49435899999999999</v>
      </c>
      <c r="G604" s="204">
        <v>5.0095000000000001E-2</v>
      </c>
      <c r="H604" s="204">
        <v>7.5300000000000002E-3</v>
      </c>
      <c r="I604" s="171">
        <v>7.8000000000000002E-11</v>
      </c>
      <c r="J604" s="170">
        <v>0.116842</v>
      </c>
      <c r="K604" s="203">
        <v>9</v>
      </c>
      <c r="L604" s="203" t="s">
        <v>505</v>
      </c>
    </row>
    <row r="605" spans="1:12">
      <c r="A605" s="203">
        <v>8</v>
      </c>
      <c r="B605" s="203">
        <v>120048033</v>
      </c>
      <c r="C605" s="203" t="s">
        <v>522</v>
      </c>
      <c r="D605" s="203" t="s">
        <v>18</v>
      </c>
      <c r="E605" s="203" t="s">
        <v>20</v>
      </c>
      <c r="F605" s="204">
        <v>0.49396200000000001</v>
      </c>
      <c r="G605" s="204">
        <v>5.178E-2</v>
      </c>
      <c r="H605" s="204">
        <v>7.5399999999999998E-3</v>
      </c>
      <c r="I605" s="171">
        <v>1.8900000000000001E-11</v>
      </c>
      <c r="J605" s="170">
        <v>0.10619199999999999</v>
      </c>
      <c r="K605" s="203">
        <v>9</v>
      </c>
      <c r="L605" s="203" t="s">
        <v>401</v>
      </c>
    </row>
    <row r="606" spans="1:12">
      <c r="A606" s="203">
        <v>8</v>
      </c>
      <c r="B606" s="203">
        <v>120048149</v>
      </c>
      <c r="C606" s="203" t="s">
        <v>521</v>
      </c>
      <c r="D606" s="203" t="s">
        <v>15</v>
      </c>
      <c r="E606" s="203" t="s">
        <v>14</v>
      </c>
      <c r="F606" s="204">
        <v>0.49665700000000002</v>
      </c>
      <c r="G606" s="204">
        <v>5.1805999999999998E-2</v>
      </c>
      <c r="H606" s="204">
        <v>7.5690000000000002E-3</v>
      </c>
      <c r="I606" s="171">
        <v>2.2000000000000002E-11</v>
      </c>
      <c r="J606" s="170">
        <v>4.5654E-2</v>
      </c>
      <c r="K606" s="203">
        <v>9</v>
      </c>
      <c r="L606" s="203" t="s">
        <v>401</v>
      </c>
    </row>
    <row r="607" spans="1:12">
      <c r="A607" s="203">
        <v>8</v>
      </c>
      <c r="B607" s="203">
        <v>120048305</v>
      </c>
      <c r="C607" s="203" t="s">
        <v>520</v>
      </c>
      <c r="D607" s="203" t="s">
        <v>18</v>
      </c>
      <c r="E607" s="203" t="s">
        <v>15</v>
      </c>
      <c r="F607" s="204">
        <v>0.497284</v>
      </c>
      <c r="G607" s="204">
        <v>5.1588000000000002E-2</v>
      </c>
      <c r="H607" s="204">
        <v>7.5880000000000001E-3</v>
      </c>
      <c r="I607" s="171">
        <v>2.9900000000000001E-11</v>
      </c>
      <c r="J607" s="170">
        <v>2.6915000000000001E-2</v>
      </c>
      <c r="K607" s="203">
        <v>9</v>
      </c>
      <c r="L607" s="203" t="s">
        <v>401</v>
      </c>
    </row>
    <row r="608" spans="1:12">
      <c r="A608" s="203">
        <v>8</v>
      </c>
      <c r="B608" s="203">
        <v>120048320</v>
      </c>
      <c r="C608" s="203" t="s">
        <v>519</v>
      </c>
      <c r="D608" s="203" t="s">
        <v>20</v>
      </c>
      <c r="E608" s="203" t="s">
        <v>18</v>
      </c>
      <c r="F608" s="204">
        <v>0.49333900000000003</v>
      </c>
      <c r="G608" s="204">
        <v>5.1508999999999999E-2</v>
      </c>
      <c r="H608" s="204">
        <v>7.5599999999999999E-3</v>
      </c>
      <c r="I608" s="171">
        <v>2.7099999999999999E-11</v>
      </c>
      <c r="J608" s="170">
        <v>8.2268999999999995E-2</v>
      </c>
      <c r="K608" s="203">
        <v>9</v>
      </c>
      <c r="L608" s="203" t="s">
        <v>401</v>
      </c>
    </row>
    <row r="609" spans="1:12">
      <c r="A609" s="203">
        <v>8</v>
      </c>
      <c r="B609" s="203">
        <v>120051656</v>
      </c>
      <c r="C609" s="203" t="s">
        <v>518</v>
      </c>
      <c r="D609" s="203" t="s">
        <v>14</v>
      </c>
      <c r="E609" s="203" t="s">
        <v>18</v>
      </c>
      <c r="F609" s="204">
        <v>0.49509799999999998</v>
      </c>
      <c r="G609" s="204">
        <v>-4.9321999999999998E-2</v>
      </c>
      <c r="H609" s="204">
        <v>7.5300000000000002E-3</v>
      </c>
      <c r="I609" s="171">
        <v>1.51E-10</v>
      </c>
      <c r="J609" s="170">
        <v>0.296705</v>
      </c>
      <c r="K609" s="203">
        <v>9</v>
      </c>
      <c r="L609" s="203" t="s">
        <v>474</v>
      </c>
    </row>
    <row r="610" spans="1:12">
      <c r="A610" s="203">
        <v>8</v>
      </c>
      <c r="B610" s="203">
        <v>120052238</v>
      </c>
      <c r="C610" s="203" t="s">
        <v>517</v>
      </c>
      <c r="D610" s="203" t="s">
        <v>14</v>
      </c>
      <c r="E610" s="203" t="s">
        <v>15</v>
      </c>
      <c r="F610" s="204">
        <v>0.49754199999999998</v>
      </c>
      <c r="G610" s="204">
        <v>5.1885000000000001E-2</v>
      </c>
      <c r="H610" s="204">
        <v>7.5700000000000003E-3</v>
      </c>
      <c r="I610" s="171">
        <v>2.0599999999999999E-11</v>
      </c>
      <c r="J610" s="170">
        <v>3.4464000000000002E-2</v>
      </c>
      <c r="K610" s="203">
        <v>9</v>
      </c>
      <c r="L610" s="203" t="s">
        <v>401</v>
      </c>
    </row>
    <row r="611" spans="1:12">
      <c r="A611" s="203">
        <v>8</v>
      </c>
      <c r="B611" s="203">
        <v>120052549</v>
      </c>
      <c r="C611" s="203" t="s">
        <v>516</v>
      </c>
      <c r="D611" s="203" t="s">
        <v>20</v>
      </c>
      <c r="E611" s="203" t="s">
        <v>18</v>
      </c>
      <c r="F611" s="204">
        <v>0.49800499999999998</v>
      </c>
      <c r="G611" s="204">
        <v>5.0639999999999998E-2</v>
      </c>
      <c r="H611" s="204">
        <v>7.5719999999999997E-3</v>
      </c>
      <c r="I611" s="171">
        <v>6.1900000000000001E-11</v>
      </c>
      <c r="J611" s="170">
        <v>7.2123000000000007E-2</v>
      </c>
      <c r="K611" s="203">
        <v>9</v>
      </c>
      <c r="L611" s="203" t="s">
        <v>401</v>
      </c>
    </row>
    <row r="612" spans="1:12">
      <c r="A612" s="203">
        <v>8</v>
      </c>
      <c r="B612" s="203">
        <v>120053343</v>
      </c>
      <c r="C612" s="203" t="s">
        <v>515</v>
      </c>
      <c r="D612" s="203" t="s">
        <v>15</v>
      </c>
      <c r="E612" s="203" t="s">
        <v>18</v>
      </c>
      <c r="F612" s="204">
        <v>0.49371999999999999</v>
      </c>
      <c r="G612" s="204">
        <v>5.1726000000000001E-2</v>
      </c>
      <c r="H612" s="204">
        <v>7.5380000000000004E-3</v>
      </c>
      <c r="I612" s="171">
        <v>1.9500000000000001E-11</v>
      </c>
      <c r="J612" s="170">
        <v>9.2204999999999995E-2</v>
      </c>
      <c r="K612" s="203">
        <v>9</v>
      </c>
      <c r="L612" s="203" t="s">
        <v>401</v>
      </c>
    </row>
    <row r="613" spans="1:12">
      <c r="A613" s="203">
        <v>8</v>
      </c>
      <c r="B613" s="203">
        <v>120054122</v>
      </c>
      <c r="C613" s="203" t="s">
        <v>514</v>
      </c>
      <c r="D613" s="203" t="s">
        <v>15</v>
      </c>
      <c r="E613" s="203" t="s">
        <v>20</v>
      </c>
      <c r="F613" s="204">
        <v>0.49795</v>
      </c>
      <c r="G613" s="204">
        <v>5.0250000000000003E-2</v>
      </c>
      <c r="H613" s="204">
        <v>7.5820000000000002E-3</v>
      </c>
      <c r="I613" s="171">
        <v>9.1799999999999996E-11</v>
      </c>
      <c r="J613" s="170">
        <v>3.2035000000000001E-2</v>
      </c>
      <c r="K613" s="203">
        <v>9</v>
      </c>
      <c r="L613" s="203" t="s">
        <v>401</v>
      </c>
    </row>
    <row r="614" spans="1:12">
      <c r="A614" s="203">
        <v>8</v>
      </c>
      <c r="B614" s="203">
        <v>120054168</v>
      </c>
      <c r="C614" s="203" t="s">
        <v>513</v>
      </c>
      <c r="D614" s="203" t="s">
        <v>20</v>
      </c>
      <c r="E614" s="203" t="s">
        <v>18</v>
      </c>
      <c r="F614" s="204">
        <v>0.49807000000000001</v>
      </c>
      <c r="G614" s="204">
        <v>5.0902999999999997E-2</v>
      </c>
      <c r="H614" s="204">
        <v>7.5700000000000003E-3</v>
      </c>
      <c r="I614" s="171">
        <v>4.89E-11</v>
      </c>
      <c r="J614" s="170">
        <v>1.9434E-2</v>
      </c>
      <c r="K614" s="203">
        <v>9</v>
      </c>
      <c r="L614" s="203" t="s">
        <v>401</v>
      </c>
    </row>
    <row r="615" spans="1:12">
      <c r="A615" s="203">
        <v>8</v>
      </c>
      <c r="B615" s="203">
        <v>120056819</v>
      </c>
      <c r="C615" s="203" t="s">
        <v>512</v>
      </c>
      <c r="D615" s="203" t="s">
        <v>15</v>
      </c>
      <c r="E615" s="203" t="s">
        <v>14</v>
      </c>
      <c r="F615" s="204">
        <v>0.49937199999999998</v>
      </c>
      <c r="G615" s="204">
        <v>-5.0840999999999997E-2</v>
      </c>
      <c r="H615" s="204">
        <v>7.5680000000000001E-3</v>
      </c>
      <c r="I615" s="171">
        <v>5.0999999999999998E-11</v>
      </c>
      <c r="J615" s="170">
        <v>0.209005</v>
      </c>
      <c r="K615" s="203">
        <v>9</v>
      </c>
      <c r="L615" s="203" t="s">
        <v>474</v>
      </c>
    </row>
    <row r="616" spans="1:12">
      <c r="A616" s="203">
        <v>8</v>
      </c>
      <c r="B616" s="203">
        <v>120058021</v>
      </c>
      <c r="C616" s="203" t="s">
        <v>7527</v>
      </c>
      <c r="D616" s="203" t="s">
        <v>15</v>
      </c>
      <c r="E616" s="203" t="s">
        <v>14</v>
      </c>
      <c r="F616" s="204">
        <v>0.497479</v>
      </c>
      <c r="G616" s="204">
        <v>4.9494999999999997E-2</v>
      </c>
      <c r="H616" s="204">
        <v>7.7499999999999999E-3</v>
      </c>
      <c r="I616" s="171">
        <v>3.8400000000000002E-10</v>
      </c>
      <c r="J616" s="170">
        <v>0</v>
      </c>
      <c r="K616" s="203">
        <v>9</v>
      </c>
      <c r="L616" s="203" t="s">
        <v>8297</v>
      </c>
    </row>
    <row r="617" spans="1:12">
      <c r="A617" s="203">
        <v>8</v>
      </c>
      <c r="B617" s="203">
        <v>120063542</v>
      </c>
      <c r="C617" s="203" t="s">
        <v>511</v>
      </c>
      <c r="D617" s="203" t="s">
        <v>15</v>
      </c>
      <c r="E617" s="203" t="s">
        <v>14</v>
      </c>
      <c r="F617" s="204">
        <v>0.49833499999999997</v>
      </c>
      <c r="G617" s="204">
        <v>-5.1300999999999999E-2</v>
      </c>
      <c r="H617" s="204">
        <v>7.5880000000000001E-3</v>
      </c>
      <c r="I617" s="171">
        <v>3.83E-11</v>
      </c>
      <c r="J617" s="170">
        <v>0.20155999999999999</v>
      </c>
      <c r="K617" s="203">
        <v>9</v>
      </c>
      <c r="L617" s="203" t="s">
        <v>474</v>
      </c>
    </row>
    <row r="618" spans="1:12">
      <c r="A618" s="203">
        <v>11</v>
      </c>
      <c r="B618" s="203">
        <v>15630472</v>
      </c>
      <c r="C618" s="203" t="s">
        <v>510</v>
      </c>
      <c r="D618" s="203" t="s">
        <v>20</v>
      </c>
      <c r="E618" s="203" t="s">
        <v>18</v>
      </c>
      <c r="F618" s="204">
        <v>0.509521</v>
      </c>
      <c r="G618" s="204">
        <v>4.7248999999999999E-2</v>
      </c>
      <c r="H618" s="204">
        <v>7.7070000000000003E-3</v>
      </c>
      <c r="I618" s="171">
        <v>2.0500000000000002E-9</v>
      </c>
      <c r="J618" s="170">
        <v>0</v>
      </c>
      <c r="K618" s="203">
        <v>9</v>
      </c>
      <c r="L618" s="203" t="s">
        <v>401</v>
      </c>
    </row>
    <row r="619" spans="1:12">
      <c r="A619" s="203">
        <v>11</v>
      </c>
      <c r="B619" s="203">
        <v>15630635</v>
      </c>
      <c r="C619" s="203" t="s">
        <v>509</v>
      </c>
      <c r="D619" s="203" t="s">
        <v>18</v>
      </c>
      <c r="E619" s="203" t="s">
        <v>20</v>
      </c>
      <c r="F619" s="204">
        <v>0.51002400000000003</v>
      </c>
      <c r="G619" s="204">
        <v>4.5592000000000001E-2</v>
      </c>
      <c r="H619" s="204">
        <v>7.705E-3</v>
      </c>
      <c r="I619" s="171">
        <v>7.2500000000000004E-9</v>
      </c>
      <c r="J619" s="170">
        <v>0</v>
      </c>
      <c r="K619" s="203">
        <v>9</v>
      </c>
      <c r="L619" s="203" t="s">
        <v>401</v>
      </c>
    </row>
    <row r="620" spans="1:12">
      <c r="A620" s="203">
        <v>11</v>
      </c>
      <c r="B620" s="203">
        <v>15640818</v>
      </c>
      <c r="C620" s="203" t="s">
        <v>508</v>
      </c>
      <c r="D620" s="203" t="s">
        <v>14</v>
      </c>
      <c r="E620" s="203" t="s">
        <v>20</v>
      </c>
      <c r="F620" s="204">
        <v>0.507247</v>
      </c>
      <c r="G620" s="204">
        <v>4.8617E-2</v>
      </c>
      <c r="H620" s="204">
        <v>7.685E-3</v>
      </c>
      <c r="I620" s="171">
        <v>6.1900000000000003E-10</v>
      </c>
      <c r="J620" s="170">
        <v>0.113306</v>
      </c>
      <c r="K620" s="203">
        <v>9</v>
      </c>
      <c r="L620" s="203" t="s">
        <v>401</v>
      </c>
    </row>
    <row r="621" spans="1:12">
      <c r="A621" s="203">
        <v>11</v>
      </c>
      <c r="B621" s="203">
        <v>15668826</v>
      </c>
      <c r="C621" s="203" t="s">
        <v>507</v>
      </c>
      <c r="D621" s="203" t="s">
        <v>15</v>
      </c>
      <c r="E621" s="203" t="s">
        <v>20</v>
      </c>
      <c r="F621" s="204">
        <v>0.54845600000000005</v>
      </c>
      <c r="G621" s="204">
        <v>8.0873E-2</v>
      </c>
      <c r="H621" s="204">
        <v>9.8619999999999992E-3</v>
      </c>
      <c r="I621" s="171">
        <v>1.08E-15</v>
      </c>
      <c r="J621" s="170">
        <v>0.49533899999999997</v>
      </c>
      <c r="K621" s="203">
        <v>9</v>
      </c>
      <c r="L621" s="203" t="s">
        <v>401</v>
      </c>
    </row>
    <row r="622" spans="1:12">
      <c r="A622" s="203">
        <v>11</v>
      </c>
      <c r="B622" s="203">
        <v>15682205</v>
      </c>
      <c r="C622" s="203" t="s">
        <v>506</v>
      </c>
      <c r="D622" s="203" t="s">
        <v>18</v>
      </c>
      <c r="E622" s="203" t="s">
        <v>20</v>
      </c>
      <c r="F622" s="204">
        <v>0.11079700000000001</v>
      </c>
      <c r="G622" s="204">
        <v>7.9327999999999996E-2</v>
      </c>
      <c r="H622" s="204">
        <v>1.2345999999999999E-2</v>
      </c>
      <c r="I622" s="171">
        <v>3.3399999999999998E-10</v>
      </c>
      <c r="J622" s="170">
        <v>0.32475100000000001</v>
      </c>
      <c r="K622" s="203">
        <v>9</v>
      </c>
      <c r="L622" s="203" t="s">
        <v>505</v>
      </c>
    </row>
    <row r="623" spans="1:12">
      <c r="A623" s="203">
        <v>11</v>
      </c>
      <c r="B623" s="203">
        <v>15689391</v>
      </c>
      <c r="C623" s="203" t="s">
        <v>504</v>
      </c>
      <c r="D623" s="203" t="s">
        <v>18</v>
      </c>
      <c r="E623" s="203" t="s">
        <v>20</v>
      </c>
      <c r="F623" s="204">
        <v>0.54297399999999996</v>
      </c>
      <c r="G623" s="204">
        <v>7.2951000000000002E-2</v>
      </c>
      <c r="H623" s="204">
        <v>9.2149999999999992E-3</v>
      </c>
      <c r="I623" s="171">
        <v>9.9000000000000007E-15</v>
      </c>
      <c r="J623" s="170">
        <v>0.44245400000000001</v>
      </c>
      <c r="K623" s="203">
        <v>9</v>
      </c>
      <c r="L623" s="203" t="s">
        <v>401</v>
      </c>
    </row>
    <row r="624" spans="1:12">
      <c r="A624" s="203">
        <v>11</v>
      </c>
      <c r="B624" s="203">
        <v>15692228</v>
      </c>
      <c r="C624" s="203" t="s">
        <v>503</v>
      </c>
      <c r="D624" s="203" t="s">
        <v>14</v>
      </c>
      <c r="E624" s="203" t="s">
        <v>15</v>
      </c>
      <c r="F624" s="204">
        <v>0.54339800000000005</v>
      </c>
      <c r="G624" s="204">
        <v>7.0988999999999997E-2</v>
      </c>
      <c r="H624" s="204">
        <v>9.1090000000000008E-3</v>
      </c>
      <c r="I624" s="171">
        <v>2.5499999999999999E-14</v>
      </c>
      <c r="J624" s="170">
        <v>0.45708799999999999</v>
      </c>
      <c r="K624" s="203">
        <v>9</v>
      </c>
      <c r="L624" s="203" t="s">
        <v>401</v>
      </c>
    </row>
    <row r="625" spans="1:12">
      <c r="A625" s="203">
        <v>11</v>
      </c>
      <c r="B625" s="203">
        <v>15694462</v>
      </c>
      <c r="C625" s="203" t="s">
        <v>502</v>
      </c>
      <c r="D625" s="203" t="s">
        <v>20</v>
      </c>
      <c r="E625" s="203" t="s">
        <v>18</v>
      </c>
      <c r="F625" s="204">
        <v>0.54324799999999995</v>
      </c>
      <c r="G625" s="204">
        <v>7.2442999999999994E-2</v>
      </c>
      <c r="H625" s="204">
        <v>9.0919999999999994E-3</v>
      </c>
      <c r="I625" s="171">
        <v>6.6900000000000002E-15</v>
      </c>
      <c r="J625" s="170">
        <v>0.46750799999999998</v>
      </c>
      <c r="K625" s="203">
        <v>9</v>
      </c>
      <c r="L625" s="203" t="s">
        <v>401</v>
      </c>
    </row>
    <row r="626" spans="1:12">
      <c r="A626" s="203">
        <v>11</v>
      </c>
      <c r="B626" s="203">
        <v>15695331</v>
      </c>
      <c r="C626" s="203" t="s">
        <v>501</v>
      </c>
      <c r="D626" s="203" t="s">
        <v>14</v>
      </c>
      <c r="E626" s="203" t="s">
        <v>15</v>
      </c>
      <c r="F626" s="204">
        <v>0.54325999999999997</v>
      </c>
      <c r="G626" s="204">
        <v>7.2631000000000001E-2</v>
      </c>
      <c r="H626" s="204">
        <v>9.0930000000000004E-3</v>
      </c>
      <c r="I626" s="171">
        <v>5.7100000000000001E-15</v>
      </c>
      <c r="J626" s="170">
        <v>0.46651999999999999</v>
      </c>
      <c r="K626" s="203">
        <v>9</v>
      </c>
      <c r="L626" s="203" t="s">
        <v>401</v>
      </c>
    </row>
    <row r="627" spans="1:12">
      <c r="A627" s="203">
        <v>11</v>
      </c>
      <c r="B627" s="203">
        <v>15703674</v>
      </c>
      <c r="C627" s="203" t="s">
        <v>500</v>
      </c>
      <c r="D627" s="203" t="s">
        <v>15</v>
      </c>
      <c r="E627" s="203" t="s">
        <v>14</v>
      </c>
      <c r="F627" s="204">
        <v>0.54330699999999998</v>
      </c>
      <c r="G627" s="204">
        <v>7.2984999999999994E-2</v>
      </c>
      <c r="H627" s="204">
        <v>9.0919999999999994E-3</v>
      </c>
      <c r="I627" s="171">
        <v>4.1899999999999998E-15</v>
      </c>
      <c r="J627" s="170">
        <v>0.44791199999999998</v>
      </c>
      <c r="K627" s="203">
        <v>9</v>
      </c>
      <c r="L627" s="203" t="s">
        <v>401</v>
      </c>
    </row>
    <row r="628" spans="1:12">
      <c r="A628" s="203">
        <v>11</v>
      </c>
      <c r="B628" s="203">
        <v>15708792</v>
      </c>
      <c r="C628" s="203" t="s">
        <v>499</v>
      </c>
      <c r="D628" s="203" t="s">
        <v>20</v>
      </c>
      <c r="E628" s="203" t="s">
        <v>18</v>
      </c>
      <c r="F628" s="204">
        <v>0.54315400000000003</v>
      </c>
      <c r="G628" s="204">
        <v>7.3011999999999994E-2</v>
      </c>
      <c r="H628" s="204">
        <v>9.1020000000000007E-3</v>
      </c>
      <c r="I628" s="171">
        <v>4.4100000000000003E-15</v>
      </c>
      <c r="J628" s="170">
        <v>0.45464100000000002</v>
      </c>
      <c r="K628" s="203">
        <v>9</v>
      </c>
      <c r="L628" s="203" t="s">
        <v>401</v>
      </c>
    </row>
    <row r="629" spans="1:12">
      <c r="A629" s="203">
        <v>11</v>
      </c>
      <c r="B629" s="203">
        <v>15710084</v>
      </c>
      <c r="C629" s="203" t="s">
        <v>376</v>
      </c>
      <c r="D629" s="203" t="s">
        <v>20</v>
      </c>
      <c r="E629" s="203" t="s">
        <v>14</v>
      </c>
      <c r="F629" s="204">
        <v>0.172231</v>
      </c>
      <c r="G629" s="204">
        <v>8.2770999999999997E-2</v>
      </c>
      <c r="H629" s="204">
        <v>9.7149999999999997E-3</v>
      </c>
      <c r="I629" s="171">
        <v>8.0699999999999997E-17</v>
      </c>
      <c r="J629" s="170">
        <v>0.55037800000000003</v>
      </c>
      <c r="K629" s="203">
        <v>9</v>
      </c>
      <c r="L629" s="203" t="s">
        <v>401</v>
      </c>
    </row>
    <row r="630" spans="1:12">
      <c r="A630" s="203">
        <v>11</v>
      </c>
      <c r="B630" s="203">
        <v>15714623</v>
      </c>
      <c r="C630" s="203" t="s">
        <v>498</v>
      </c>
      <c r="D630" s="203" t="s">
        <v>15</v>
      </c>
      <c r="E630" s="203" t="s">
        <v>14</v>
      </c>
      <c r="F630" s="204">
        <v>0.54338299999999995</v>
      </c>
      <c r="G630" s="204">
        <v>7.3107000000000005E-2</v>
      </c>
      <c r="H630" s="204">
        <v>9.0860000000000003E-3</v>
      </c>
      <c r="I630" s="171">
        <v>3.64E-15</v>
      </c>
      <c r="J630" s="170">
        <v>0.45135599999999998</v>
      </c>
      <c r="K630" s="203">
        <v>9</v>
      </c>
      <c r="L630" s="203" t="s">
        <v>401</v>
      </c>
    </row>
    <row r="631" spans="1:12">
      <c r="A631" s="203">
        <v>11</v>
      </c>
      <c r="B631" s="203">
        <v>15715315</v>
      </c>
      <c r="C631" s="203" t="s">
        <v>497</v>
      </c>
      <c r="D631" s="203" t="s">
        <v>14</v>
      </c>
      <c r="E631" s="203" t="s">
        <v>15</v>
      </c>
      <c r="F631" s="204">
        <v>0.54341099999999998</v>
      </c>
      <c r="G631" s="204">
        <v>7.3138999999999996E-2</v>
      </c>
      <c r="H631" s="204">
        <v>9.0779999999999993E-3</v>
      </c>
      <c r="I631" s="171">
        <v>3.3399999999999998E-15</v>
      </c>
      <c r="J631" s="170">
        <v>0.454378</v>
      </c>
      <c r="K631" s="203">
        <v>9</v>
      </c>
      <c r="L631" s="203" t="s">
        <v>401</v>
      </c>
    </row>
    <row r="632" spans="1:12">
      <c r="A632" s="203">
        <v>11</v>
      </c>
      <c r="B632" s="203">
        <v>15719838</v>
      </c>
      <c r="C632" s="203" t="s">
        <v>496</v>
      </c>
      <c r="D632" s="203" t="s">
        <v>18</v>
      </c>
      <c r="E632" s="203" t="s">
        <v>20</v>
      </c>
      <c r="F632" s="204">
        <v>0.54360900000000001</v>
      </c>
      <c r="G632" s="204">
        <v>7.3376999999999998E-2</v>
      </c>
      <c r="H632" s="204">
        <v>9.1859999999999997E-3</v>
      </c>
      <c r="I632" s="171">
        <v>5.7100000000000001E-15</v>
      </c>
      <c r="J632" s="170">
        <v>0.48069899999999999</v>
      </c>
      <c r="K632" s="203">
        <v>9</v>
      </c>
      <c r="L632" s="203" t="s">
        <v>401</v>
      </c>
    </row>
    <row r="633" spans="1:12">
      <c r="A633" s="203">
        <v>11</v>
      </c>
      <c r="B633" s="203">
        <v>15723082</v>
      </c>
      <c r="C633" s="203" t="s">
        <v>495</v>
      </c>
      <c r="D633" s="203" t="s">
        <v>18</v>
      </c>
      <c r="E633" s="203" t="s">
        <v>20</v>
      </c>
      <c r="F633" s="204">
        <v>0.54310000000000003</v>
      </c>
      <c r="G633" s="204">
        <v>7.2248000000000007E-2</v>
      </c>
      <c r="H633" s="204">
        <v>9.1789999999999997E-3</v>
      </c>
      <c r="I633" s="171">
        <v>1.4E-14</v>
      </c>
      <c r="J633" s="170">
        <v>0.48025600000000002</v>
      </c>
      <c r="K633" s="203">
        <v>9</v>
      </c>
      <c r="L633" s="203" t="s">
        <v>401</v>
      </c>
    </row>
    <row r="634" spans="1:12">
      <c r="A634" s="203">
        <v>11</v>
      </c>
      <c r="B634" s="203">
        <v>15724888</v>
      </c>
      <c r="C634" s="203" t="s">
        <v>494</v>
      </c>
      <c r="D634" s="203" t="s">
        <v>15</v>
      </c>
      <c r="E634" s="203" t="s">
        <v>14</v>
      </c>
      <c r="F634" s="204">
        <v>0.543153</v>
      </c>
      <c r="G634" s="204">
        <v>7.2788000000000005E-2</v>
      </c>
      <c r="H634" s="204">
        <v>9.1819999999999992E-3</v>
      </c>
      <c r="I634" s="171">
        <v>9.1399999999999994E-15</v>
      </c>
      <c r="J634" s="170">
        <v>0.491678</v>
      </c>
      <c r="K634" s="203">
        <v>9</v>
      </c>
      <c r="L634" s="203" t="s">
        <v>401</v>
      </c>
    </row>
    <row r="635" spans="1:12">
      <c r="A635" s="203">
        <v>11</v>
      </c>
      <c r="B635" s="203">
        <v>15727033</v>
      </c>
      <c r="C635" s="203" t="s">
        <v>493</v>
      </c>
      <c r="D635" s="203" t="s">
        <v>14</v>
      </c>
      <c r="E635" s="203" t="s">
        <v>15</v>
      </c>
      <c r="F635" s="204">
        <v>0.54317400000000005</v>
      </c>
      <c r="G635" s="204">
        <v>7.2023000000000004E-2</v>
      </c>
      <c r="H635" s="204">
        <v>9.1909999999999995E-3</v>
      </c>
      <c r="I635" s="171">
        <v>1.8399999999999999E-14</v>
      </c>
      <c r="J635" s="170">
        <v>0.49287900000000001</v>
      </c>
      <c r="K635" s="203">
        <v>9</v>
      </c>
      <c r="L635" s="203" t="s">
        <v>401</v>
      </c>
    </row>
    <row r="636" spans="1:12">
      <c r="A636" s="203">
        <v>11</v>
      </c>
      <c r="B636" s="203">
        <v>15729065</v>
      </c>
      <c r="C636" s="203" t="s">
        <v>492</v>
      </c>
      <c r="D636" s="203" t="s">
        <v>18</v>
      </c>
      <c r="E636" s="203" t="s">
        <v>20</v>
      </c>
      <c r="F636" s="204">
        <v>0.54389100000000001</v>
      </c>
      <c r="G636" s="204">
        <v>7.2241E-2</v>
      </c>
      <c r="H636" s="204">
        <v>9.1649999999999995E-3</v>
      </c>
      <c r="I636" s="171">
        <v>1.2900000000000001E-14</v>
      </c>
      <c r="J636" s="170">
        <v>0.45095200000000002</v>
      </c>
      <c r="K636" s="203">
        <v>9</v>
      </c>
      <c r="L636" s="203" t="s">
        <v>401</v>
      </c>
    </row>
    <row r="637" spans="1:12">
      <c r="A637" s="203">
        <v>11</v>
      </c>
      <c r="B637" s="203">
        <v>15729554</v>
      </c>
      <c r="C637" s="203" t="s">
        <v>491</v>
      </c>
      <c r="D637" s="203" t="s">
        <v>14</v>
      </c>
      <c r="E637" s="203" t="s">
        <v>15</v>
      </c>
      <c r="F637" s="204">
        <v>0.163131</v>
      </c>
      <c r="G637" s="204">
        <v>7.9700999999999994E-2</v>
      </c>
      <c r="H637" s="204">
        <v>9.9360000000000004E-3</v>
      </c>
      <c r="I637" s="171">
        <v>4.4100000000000003E-15</v>
      </c>
      <c r="J637" s="170">
        <v>0.58772400000000002</v>
      </c>
      <c r="K637" s="203">
        <v>9</v>
      </c>
      <c r="L637" s="203" t="s">
        <v>401</v>
      </c>
    </row>
    <row r="638" spans="1:12">
      <c r="A638" s="203">
        <v>11</v>
      </c>
      <c r="B638" s="203">
        <v>15730012</v>
      </c>
      <c r="C638" s="203" t="s">
        <v>490</v>
      </c>
      <c r="D638" s="203" t="s">
        <v>20</v>
      </c>
      <c r="E638" s="203" t="s">
        <v>15</v>
      </c>
      <c r="F638" s="204">
        <v>0.19828200000000001</v>
      </c>
      <c r="G638" s="204">
        <v>6.9557999999999995E-2</v>
      </c>
      <c r="H638" s="204">
        <v>9.2619999999999994E-3</v>
      </c>
      <c r="I638" s="171">
        <v>2.0899999999999999E-13</v>
      </c>
      <c r="J638" s="170">
        <v>0.51669399999999999</v>
      </c>
      <c r="K638" s="203">
        <v>9</v>
      </c>
      <c r="L638" s="203" t="s">
        <v>401</v>
      </c>
    </row>
    <row r="639" spans="1:12">
      <c r="A639" s="203">
        <v>11</v>
      </c>
      <c r="B639" s="203">
        <v>15730511</v>
      </c>
      <c r="C639" s="203" t="s">
        <v>489</v>
      </c>
      <c r="D639" s="203" t="s">
        <v>20</v>
      </c>
      <c r="E639" s="203" t="s">
        <v>14</v>
      </c>
      <c r="F639" s="204">
        <v>0.19811000000000001</v>
      </c>
      <c r="G639" s="204">
        <v>6.9414000000000003E-2</v>
      </c>
      <c r="H639" s="204">
        <v>9.2650000000000007E-3</v>
      </c>
      <c r="I639" s="171">
        <v>2.38E-13</v>
      </c>
      <c r="J639" s="170">
        <v>0.51306600000000002</v>
      </c>
      <c r="K639" s="203">
        <v>9</v>
      </c>
      <c r="L639" s="203" t="s">
        <v>401</v>
      </c>
    </row>
    <row r="640" spans="1:12">
      <c r="A640" s="203">
        <v>11</v>
      </c>
      <c r="B640" s="203">
        <v>15730650</v>
      </c>
      <c r="C640" s="203" t="s">
        <v>488</v>
      </c>
      <c r="D640" s="203" t="s">
        <v>18</v>
      </c>
      <c r="E640" s="203" t="s">
        <v>20</v>
      </c>
      <c r="F640" s="204">
        <v>0.42816900000000002</v>
      </c>
      <c r="G640" s="204">
        <v>4.3929999999999997E-2</v>
      </c>
      <c r="H640" s="204">
        <v>7.502E-3</v>
      </c>
      <c r="I640" s="171">
        <v>1.03E-8</v>
      </c>
      <c r="J640" s="170">
        <v>2.4823000000000001E-2</v>
      </c>
      <c r="K640" s="203">
        <v>9</v>
      </c>
      <c r="L640" s="203" t="s">
        <v>401</v>
      </c>
    </row>
    <row r="641" spans="1:12">
      <c r="A641" s="203">
        <v>11</v>
      </c>
      <c r="B641" s="203">
        <v>15730816</v>
      </c>
      <c r="C641" s="203" t="s">
        <v>487</v>
      </c>
      <c r="D641" s="203" t="s">
        <v>15</v>
      </c>
      <c r="E641" s="203" t="s">
        <v>14</v>
      </c>
      <c r="F641" s="204">
        <v>0.19800400000000001</v>
      </c>
      <c r="G641" s="204">
        <v>6.9458000000000006E-2</v>
      </c>
      <c r="H641" s="204">
        <v>9.2700000000000005E-3</v>
      </c>
      <c r="I641" s="171">
        <v>2.37E-13</v>
      </c>
      <c r="J641" s="170">
        <v>0.48579499999999998</v>
      </c>
      <c r="K641" s="203">
        <v>9</v>
      </c>
      <c r="L641" s="203" t="s">
        <v>401</v>
      </c>
    </row>
    <row r="642" spans="1:12">
      <c r="A642" s="203">
        <v>11</v>
      </c>
      <c r="B642" s="203">
        <v>15733511</v>
      </c>
      <c r="C642" s="203" t="s">
        <v>486</v>
      </c>
      <c r="D642" s="203" t="s">
        <v>14</v>
      </c>
      <c r="E642" s="203" t="s">
        <v>15</v>
      </c>
      <c r="F642" s="204">
        <v>0.42820200000000003</v>
      </c>
      <c r="G642" s="204">
        <v>4.3770000000000003E-2</v>
      </c>
      <c r="H642" s="204">
        <v>7.5069999999999998E-3</v>
      </c>
      <c r="I642" s="171">
        <v>1.1900000000000001E-8</v>
      </c>
      <c r="J642" s="170">
        <v>3.8306E-2</v>
      </c>
      <c r="K642" s="203">
        <v>9</v>
      </c>
      <c r="L642" s="203" t="s">
        <v>401</v>
      </c>
    </row>
    <row r="643" spans="1:12">
      <c r="A643" s="203">
        <v>11</v>
      </c>
      <c r="B643" s="203">
        <v>15735194</v>
      </c>
      <c r="C643" s="203" t="s">
        <v>485</v>
      </c>
      <c r="D643" s="203" t="s">
        <v>14</v>
      </c>
      <c r="E643" s="203" t="s">
        <v>15</v>
      </c>
      <c r="F643" s="204">
        <v>0.42657800000000001</v>
      </c>
      <c r="G643" s="204">
        <v>4.3840999999999998E-2</v>
      </c>
      <c r="H643" s="204">
        <v>7.5129999999999997E-3</v>
      </c>
      <c r="I643" s="171">
        <v>1.16E-8</v>
      </c>
      <c r="J643" s="170">
        <v>6.6928000000000001E-2</v>
      </c>
      <c r="K643" s="203">
        <v>9</v>
      </c>
      <c r="L643" s="203" t="s">
        <v>401</v>
      </c>
    </row>
    <row r="644" spans="1:12">
      <c r="A644" s="203">
        <v>11</v>
      </c>
      <c r="B644" s="203">
        <v>15736739</v>
      </c>
      <c r="C644" s="203" t="s">
        <v>484</v>
      </c>
      <c r="D644" s="203" t="s">
        <v>14</v>
      </c>
      <c r="E644" s="203" t="s">
        <v>18</v>
      </c>
      <c r="F644" s="204">
        <v>0.196959</v>
      </c>
      <c r="G644" s="204">
        <v>6.9383E-2</v>
      </c>
      <c r="H644" s="204">
        <v>9.3130000000000001E-3</v>
      </c>
      <c r="I644" s="171">
        <v>3.2399999999999998E-13</v>
      </c>
      <c r="J644" s="170">
        <v>0.50310200000000005</v>
      </c>
      <c r="K644" s="203">
        <v>9</v>
      </c>
      <c r="L644" s="203" t="s">
        <v>401</v>
      </c>
    </row>
    <row r="645" spans="1:12">
      <c r="A645" s="203">
        <v>11</v>
      </c>
      <c r="B645" s="203">
        <v>15738263</v>
      </c>
      <c r="C645" s="203" t="s">
        <v>483</v>
      </c>
      <c r="D645" s="203" t="s">
        <v>18</v>
      </c>
      <c r="E645" s="203" t="s">
        <v>20</v>
      </c>
      <c r="F645" s="204">
        <v>0.428566</v>
      </c>
      <c r="G645" s="204">
        <v>4.5317999999999997E-2</v>
      </c>
      <c r="H645" s="204">
        <v>7.5100000000000002E-3</v>
      </c>
      <c r="I645" s="171">
        <v>3.6399999999999998E-9</v>
      </c>
      <c r="J645" s="170">
        <v>0.111926</v>
      </c>
      <c r="K645" s="203">
        <v>9</v>
      </c>
      <c r="L645" s="203" t="s">
        <v>401</v>
      </c>
    </row>
    <row r="646" spans="1:12">
      <c r="A646" s="203">
        <v>11</v>
      </c>
      <c r="B646" s="203">
        <v>15738859</v>
      </c>
      <c r="C646" s="203" t="s">
        <v>482</v>
      </c>
      <c r="D646" s="203" t="s">
        <v>14</v>
      </c>
      <c r="E646" s="203" t="s">
        <v>15</v>
      </c>
      <c r="F646" s="204">
        <v>0.42813499999999999</v>
      </c>
      <c r="G646" s="204">
        <v>4.4379000000000002E-2</v>
      </c>
      <c r="H646" s="204">
        <v>7.5069999999999998E-3</v>
      </c>
      <c r="I646" s="171">
        <v>7.4600000000000003E-9</v>
      </c>
      <c r="J646" s="170">
        <v>3.4082000000000001E-2</v>
      </c>
      <c r="K646" s="203">
        <v>9</v>
      </c>
      <c r="L646" s="203" t="s">
        <v>401</v>
      </c>
    </row>
    <row r="647" spans="1:12">
      <c r="A647" s="203">
        <v>11</v>
      </c>
      <c r="B647" s="203">
        <v>15739540</v>
      </c>
      <c r="C647" s="203" t="s">
        <v>481</v>
      </c>
      <c r="D647" s="203" t="s">
        <v>14</v>
      </c>
      <c r="E647" s="203" t="s">
        <v>15</v>
      </c>
      <c r="F647" s="204">
        <v>0.197462</v>
      </c>
      <c r="G647" s="204">
        <v>6.8683999999999995E-2</v>
      </c>
      <c r="H647" s="204">
        <v>9.3279999999999995E-3</v>
      </c>
      <c r="I647" s="171">
        <v>6.0600000000000004E-13</v>
      </c>
      <c r="J647" s="170">
        <v>0.48214000000000001</v>
      </c>
      <c r="K647" s="203">
        <v>9</v>
      </c>
      <c r="L647" s="203" t="s">
        <v>401</v>
      </c>
    </row>
    <row r="648" spans="1:12">
      <c r="A648" s="203">
        <v>16</v>
      </c>
      <c r="B648" s="203">
        <v>375782</v>
      </c>
      <c r="C648" s="203" t="s">
        <v>331</v>
      </c>
      <c r="D648" s="203" t="s">
        <v>14</v>
      </c>
      <c r="E648" s="203" t="s">
        <v>15</v>
      </c>
      <c r="F648" s="204">
        <v>0.47286</v>
      </c>
      <c r="G648" s="204">
        <v>-5.0428000000000001E-2</v>
      </c>
      <c r="H648" s="204">
        <v>7.5449999999999996E-3</v>
      </c>
      <c r="I648" s="171">
        <v>6.3600000000000005E-11</v>
      </c>
      <c r="J648" s="170">
        <v>0.167855</v>
      </c>
      <c r="K648" s="203">
        <v>9</v>
      </c>
      <c r="L648" s="203" t="s">
        <v>474</v>
      </c>
    </row>
    <row r="649" spans="1:12">
      <c r="A649" s="203">
        <v>16</v>
      </c>
      <c r="B649" s="203">
        <v>377367</v>
      </c>
      <c r="C649" s="203" t="s">
        <v>375</v>
      </c>
      <c r="D649" s="203" t="s">
        <v>20</v>
      </c>
      <c r="E649" s="203" t="s">
        <v>18</v>
      </c>
      <c r="F649" s="204">
        <v>0.47321600000000003</v>
      </c>
      <c r="G649" s="204">
        <v>-5.1187999999999997E-2</v>
      </c>
      <c r="H649" s="204">
        <v>7.5459999999999998E-3</v>
      </c>
      <c r="I649" s="171">
        <v>3.3000000000000002E-11</v>
      </c>
      <c r="J649" s="170">
        <v>0.108933</v>
      </c>
      <c r="K649" s="203">
        <v>9</v>
      </c>
      <c r="L649" s="203" t="s">
        <v>474</v>
      </c>
    </row>
    <row r="650" spans="1:12">
      <c r="A650" s="203">
        <v>16</v>
      </c>
      <c r="B650" s="203">
        <v>381141</v>
      </c>
      <c r="C650" s="203" t="s">
        <v>480</v>
      </c>
      <c r="D650" s="203" t="s">
        <v>14</v>
      </c>
      <c r="E650" s="203" t="s">
        <v>15</v>
      </c>
      <c r="F650" s="204">
        <v>0.356265</v>
      </c>
      <c r="G650" s="204">
        <v>-4.6975000000000003E-2</v>
      </c>
      <c r="H650" s="204">
        <v>7.9120000000000006E-3</v>
      </c>
      <c r="I650" s="171">
        <v>6.4400000000000001E-9</v>
      </c>
      <c r="J650" s="170">
        <v>0.13817099999999999</v>
      </c>
      <c r="K650" s="203">
        <v>9</v>
      </c>
      <c r="L650" s="203" t="s">
        <v>474</v>
      </c>
    </row>
    <row r="651" spans="1:12">
      <c r="A651" s="203">
        <v>16</v>
      </c>
      <c r="B651" s="203">
        <v>392318</v>
      </c>
      <c r="C651" s="203" t="s">
        <v>479</v>
      </c>
      <c r="D651" s="203" t="s">
        <v>18</v>
      </c>
      <c r="E651" s="203" t="s">
        <v>20</v>
      </c>
      <c r="F651" s="204">
        <v>0.516316</v>
      </c>
      <c r="G651" s="204">
        <v>5.0783000000000002E-2</v>
      </c>
      <c r="H651" s="204">
        <v>7.6969999999999998E-3</v>
      </c>
      <c r="I651" s="171">
        <v>1.11E-10</v>
      </c>
      <c r="J651" s="170">
        <v>0.35297899999999999</v>
      </c>
      <c r="K651" s="203">
        <v>9</v>
      </c>
      <c r="L651" s="203" t="s">
        <v>401</v>
      </c>
    </row>
    <row r="652" spans="1:12">
      <c r="A652" s="203">
        <v>16</v>
      </c>
      <c r="B652" s="203">
        <v>86714715</v>
      </c>
      <c r="C652" s="203" t="s">
        <v>373</v>
      </c>
      <c r="D652" s="203" t="s">
        <v>15</v>
      </c>
      <c r="E652" s="203" t="s">
        <v>20</v>
      </c>
      <c r="F652" s="204">
        <v>0.18826899999999999</v>
      </c>
      <c r="G652" s="204">
        <v>-5.9105999999999999E-2</v>
      </c>
      <c r="H652" s="204">
        <v>9.7560000000000008E-3</v>
      </c>
      <c r="I652" s="171">
        <v>3.1599999999999998E-9</v>
      </c>
      <c r="J652" s="170">
        <v>0</v>
      </c>
      <c r="K652" s="203">
        <v>9</v>
      </c>
      <c r="L652" s="203" t="s">
        <v>474</v>
      </c>
    </row>
    <row r="653" spans="1:12">
      <c r="A653" s="203">
        <v>17</v>
      </c>
      <c r="B653" s="203">
        <v>2045273</v>
      </c>
      <c r="C653" s="203" t="s">
        <v>478</v>
      </c>
      <c r="D653" s="203" t="s">
        <v>20</v>
      </c>
      <c r="E653" s="203" t="s">
        <v>18</v>
      </c>
      <c r="F653" s="204">
        <v>0.51483599999999996</v>
      </c>
      <c r="G653" s="204">
        <v>-5.0609000000000001E-2</v>
      </c>
      <c r="H653" s="204">
        <v>8.2030000000000002E-3</v>
      </c>
      <c r="I653" s="171">
        <v>1.62E-9</v>
      </c>
      <c r="J653" s="170">
        <v>0.16369800000000001</v>
      </c>
      <c r="K653" s="203">
        <v>9</v>
      </c>
      <c r="L653" s="203" t="s">
        <v>474</v>
      </c>
    </row>
    <row r="654" spans="1:12">
      <c r="A654" s="203">
        <v>17</v>
      </c>
      <c r="B654" s="203">
        <v>2048713</v>
      </c>
      <c r="C654" s="203" t="s">
        <v>477</v>
      </c>
      <c r="D654" s="203" t="s">
        <v>15</v>
      </c>
      <c r="E654" s="203" t="s">
        <v>14</v>
      </c>
      <c r="F654" s="204">
        <v>0.51479200000000003</v>
      </c>
      <c r="G654" s="204">
        <v>-5.0828999999999999E-2</v>
      </c>
      <c r="H654" s="204">
        <v>8.1989999999999997E-3</v>
      </c>
      <c r="I654" s="171">
        <v>1.3500000000000001E-9</v>
      </c>
      <c r="J654" s="170">
        <v>0.162082</v>
      </c>
      <c r="K654" s="203">
        <v>9</v>
      </c>
      <c r="L654" s="203" t="s">
        <v>474</v>
      </c>
    </row>
    <row r="655" spans="1:12">
      <c r="A655" s="203">
        <v>17</v>
      </c>
      <c r="B655" s="203">
        <v>2053920</v>
      </c>
      <c r="C655" s="203" t="s">
        <v>476</v>
      </c>
      <c r="D655" s="203" t="s">
        <v>15</v>
      </c>
      <c r="E655" s="203" t="s">
        <v>14</v>
      </c>
      <c r="F655" s="204">
        <v>0.515374</v>
      </c>
      <c r="G655" s="204">
        <v>-5.0192000000000001E-2</v>
      </c>
      <c r="H655" s="204">
        <v>8.2050000000000005E-3</v>
      </c>
      <c r="I655" s="171">
        <v>2.2200000000000002E-9</v>
      </c>
      <c r="J655" s="170">
        <v>0.116129</v>
      </c>
      <c r="K655" s="203">
        <v>9</v>
      </c>
      <c r="L655" s="203" t="s">
        <v>474</v>
      </c>
    </row>
    <row r="656" spans="1:12">
      <c r="A656" s="203">
        <v>17</v>
      </c>
      <c r="B656" s="203">
        <v>2068932</v>
      </c>
      <c r="C656" s="203" t="s">
        <v>475</v>
      </c>
      <c r="D656" s="203" t="s">
        <v>15</v>
      </c>
      <c r="E656" s="203" t="s">
        <v>18</v>
      </c>
      <c r="F656" s="204">
        <v>0.51579200000000003</v>
      </c>
      <c r="G656" s="204">
        <v>-4.9849999999999998E-2</v>
      </c>
      <c r="H656" s="204">
        <v>8.2100000000000003E-3</v>
      </c>
      <c r="I656" s="171">
        <v>2.9199999999999998E-9</v>
      </c>
      <c r="J656" s="170">
        <v>4.6709000000000001E-2</v>
      </c>
      <c r="K656" s="203">
        <v>9</v>
      </c>
      <c r="L656" s="203" t="s">
        <v>474</v>
      </c>
    </row>
    <row r="657" spans="1:12">
      <c r="A657" s="203">
        <v>17</v>
      </c>
      <c r="B657" s="203">
        <v>41779870</v>
      </c>
      <c r="C657" s="203" t="s">
        <v>473</v>
      </c>
      <c r="D657" s="203" t="s">
        <v>14</v>
      </c>
      <c r="E657" s="203" t="s">
        <v>15</v>
      </c>
      <c r="F657" s="204">
        <v>0.36696800000000002</v>
      </c>
      <c r="G657" s="204">
        <v>4.5879000000000003E-2</v>
      </c>
      <c r="H657" s="204">
        <v>7.7359999999999998E-3</v>
      </c>
      <c r="I657" s="171">
        <v>6.6800000000000001E-9</v>
      </c>
      <c r="J657" s="170">
        <v>0.13000400000000001</v>
      </c>
      <c r="K657" s="203">
        <v>9</v>
      </c>
      <c r="L657" s="203" t="s">
        <v>401</v>
      </c>
    </row>
    <row r="658" spans="1:12">
      <c r="A658" s="203">
        <v>17</v>
      </c>
      <c r="B658" s="203">
        <v>41780484</v>
      </c>
      <c r="C658" s="203" t="s">
        <v>472</v>
      </c>
      <c r="D658" s="203" t="s">
        <v>18</v>
      </c>
      <c r="E658" s="203" t="s">
        <v>20</v>
      </c>
      <c r="F658" s="204">
        <v>0.36649399999999999</v>
      </c>
      <c r="G658" s="204">
        <v>4.5811999999999999E-2</v>
      </c>
      <c r="H658" s="204">
        <v>7.7359999999999998E-3</v>
      </c>
      <c r="I658" s="171">
        <v>7.0399999999999997E-9</v>
      </c>
      <c r="J658" s="170">
        <v>0.13431199999999999</v>
      </c>
      <c r="K658" s="203">
        <v>9</v>
      </c>
      <c r="L658" s="203" t="s">
        <v>401</v>
      </c>
    </row>
    <row r="659" spans="1:12">
      <c r="A659" s="203">
        <v>17</v>
      </c>
      <c r="B659" s="203">
        <v>41780980</v>
      </c>
      <c r="C659" s="203" t="s">
        <v>471</v>
      </c>
      <c r="D659" s="203" t="s">
        <v>20</v>
      </c>
      <c r="E659" s="203" t="s">
        <v>18</v>
      </c>
      <c r="F659" s="204">
        <v>0.37070799999999998</v>
      </c>
      <c r="G659" s="204">
        <v>4.5969000000000003E-2</v>
      </c>
      <c r="H659" s="204">
        <v>7.7120000000000001E-3</v>
      </c>
      <c r="I659" s="171">
        <v>5.62E-9</v>
      </c>
      <c r="J659" s="170">
        <v>0</v>
      </c>
      <c r="K659" s="203">
        <v>9</v>
      </c>
      <c r="L659" s="203" t="s">
        <v>401</v>
      </c>
    </row>
    <row r="660" spans="1:12">
      <c r="A660" s="203">
        <v>17</v>
      </c>
      <c r="B660" s="203">
        <v>41781069</v>
      </c>
      <c r="C660" s="203" t="s">
        <v>470</v>
      </c>
      <c r="D660" s="203" t="s">
        <v>14</v>
      </c>
      <c r="E660" s="203" t="s">
        <v>15</v>
      </c>
      <c r="F660" s="204">
        <v>0.36879800000000001</v>
      </c>
      <c r="G660" s="204">
        <v>4.5669000000000001E-2</v>
      </c>
      <c r="H660" s="204">
        <v>7.718E-3</v>
      </c>
      <c r="I660" s="171">
        <v>7.2399999999999998E-9</v>
      </c>
      <c r="J660" s="170">
        <v>8.2933000000000007E-2</v>
      </c>
      <c r="K660" s="203">
        <v>9</v>
      </c>
      <c r="L660" s="203" t="s">
        <v>401</v>
      </c>
    </row>
    <row r="661" spans="1:12">
      <c r="A661" s="203">
        <v>17</v>
      </c>
      <c r="B661" s="203">
        <v>41781160</v>
      </c>
      <c r="C661" s="203" t="s">
        <v>469</v>
      </c>
      <c r="D661" s="203" t="s">
        <v>14</v>
      </c>
      <c r="E661" s="203" t="s">
        <v>20</v>
      </c>
      <c r="F661" s="204">
        <v>0.36935699999999999</v>
      </c>
      <c r="G661" s="204">
        <v>4.5907000000000003E-2</v>
      </c>
      <c r="H661" s="204">
        <v>7.718E-3</v>
      </c>
      <c r="I661" s="171">
        <v>6.0500000000000004E-9</v>
      </c>
      <c r="J661" s="170">
        <v>0.105216</v>
      </c>
      <c r="K661" s="203">
        <v>9</v>
      </c>
      <c r="L661" s="203" t="s">
        <v>401</v>
      </c>
    </row>
    <row r="662" spans="1:12">
      <c r="A662" s="203">
        <v>17</v>
      </c>
      <c r="B662" s="203">
        <v>41781344</v>
      </c>
      <c r="C662" s="203" t="s">
        <v>468</v>
      </c>
      <c r="D662" s="203" t="s">
        <v>20</v>
      </c>
      <c r="E662" s="203" t="s">
        <v>14</v>
      </c>
      <c r="F662" s="204">
        <v>0.36935699999999999</v>
      </c>
      <c r="G662" s="204">
        <v>4.5691000000000002E-2</v>
      </c>
      <c r="H662" s="204">
        <v>7.7200000000000003E-3</v>
      </c>
      <c r="I662" s="171">
        <v>7.1799999999999996E-9</v>
      </c>
      <c r="J662" s="170">
        <v>1.6263E-2</v>
      </c>
      <c r="K662" s="203">
        <v>9</v>
      </c>
      <c r="L662" s="203" t="s">
        <v>401</v>
      </c>
    </row>
    <row r="663" spans="1:12">
      <c r="A663" s="203">
        <v>17</v>
      </c>
      <c r="B663" s="203">
        <v>41782779</v>
      </c>
      <c r="C663" s="203" t="s">
        <v>467</v>
      </c>
      <c r="D663" s="203" t="s">
        <v>20</v>
      </c>
      <c r="E663" s="203" t="s">
        <v>18</v>
      </c>
      <c r="F663" s="204">
        <v>0.369141</v>
      </c>
      <c r="G663" s="204">
        <v>4.5831999999999998E-2</v>
      </c>
      <c r="H663" s="204">
        <v>7.7210000000000004E-3</v>
      </c>
      <c r="I663" s="171">
        <v>6.4700000000000002E-9</v>
      </c>
      <c r="J663" s="170">
        <v>6.2904000000000002E-2</v>
      </c>
      <c r="K663" s="203">
        <v>9</v>
      </c>
      <c r="L663" s="203" t="s">
        <v>401</v>
      </c>
    </row>
    <row r="664" spans="1:12">
      <c r="A664" s="203">
        <v>17</v>
      </c>
      <c r="B664" s="203">
        <v>41782831</v>
      </c>
      <c r="C664" s="203" t="s">
        <v>466</v>
      </c>
      <c r="D664" s="203" t="s">
        <v>14</v>
      </c>
      <c r="E664" s="203" t="s">
        <v>15</v>
      </c>
      <c r="F664" s="204">
        <v>0.36938399999999999</v>
      </c>
      <c r="G664" s="204">
        <v>4.5872000000000003E-2</v>
      </c>
      <c r="H664" s="204">
        <v>7.718E-3</v>
      </c>
      <c r="I664" s="171">
        <v>6.2000000000000001E-9</v>
      </c>
      <c r="J664" s="170">
        <v>0.119475</v>
      </c>
      <c r="K664" s="203">
        <v>9</v>
      </c>
      <c r="L664" s="203" t="s">
        <v>401</v>
      </c>
    </row>
    <row r="665" spans="1:12">
      <c r="A665" s="203">
        <v>17</v>
      </c>
      <c r="B665" s="203">
        <v>41782957</v>
      </c>
      <c r="C665" s="203" t="s">
        <v>465</v>
      </c>
      <c r="D665" s="203" t="s">
        <v>18</v>
      </c>
      <c r="E665" s="203" t="s">
        <v>20</v>
      </c>
      <c r="F665" s="204">
        <v>0.36943199999999998</v>
      </c>
      <c r="G665" s="204">
        <v>4.5796999999999997E-2</v>
      </c>
      <c r="H665" s="204">
        <v>7.7200000000000003E-3</v>
      </c>
      <c r="I665" s="171">
        <v>6.6299999999999996E-9</v>
      </c>
      <c r="J665" s="170">
        <v>0.103723</v>
      </c>
      <c r="K665" s="203">
        <v>9</v>
      </c>
      <c r="L665" s="203" t="s">
        <v>401</v>
      </c>
    </row>
    <row r="666" spans="1:12">
      <c r="A666" s="203">
        <v>17</v>
      </c>
      <c r="B666" s="203">
        <v>41785377</v>
      </c>
      <c r="C666" s="203" t="s">
        <v>464</v>
      </c>
      <c r="D666" s="203" t="s">
        <v>18</v>
      </c>
      <c r="E666" s="203" t="s">
        <v>20</v>
      </c>
      <c r="F666" s="204">
        <v>0.37250499999999998</v>
      </c>
      <c r="G666" s="204">
        <v>4.6065000000000002E-2</v>
      </c>
      <c r="H666" s="204">
        <v>7.7130000000000002E-3</v>
      </c>
      <c r="I666" s="171">
        <v>5.2300000000000003E-9</v>
      </c>
      <c r="J666" s="170">
        <v>8.1213999999999995E-2</v>
      </c>
      <c r="K666" s="203">
        <v>9</v>
      </c>
      <c r="L666" s="203" t="s">
        <v>401</v>
      </c>
    </row>
    <row r="667" spans="1:12">
      <c r="A667" s="203">
        <v>17</v>
      </c>
      <c r="B667" s="203">
        <v>41785846</v>
      </c>
      <c r="C667" s="203" t="s">
        <v>463</v>
      </c>
      <c r="D667" s="203" t="s">
        <v>18</v>
      </c>
      <c r="E667" s="203" t="s">
        <v>20</v>
      </c>
      <c r="F667" s="204">
        <v>0.37147599999999997</v>
      </c>
      <c r="G667" s="204">
        <v>4.5220999999999997E-2</v>
      </c>
      <c r="H667" s="204">
        <v>7.7219999999999997E-3</v>
      </c>
      <c r="I667" s="171">
        <v>1.03E-8</v>
      </c>
      <c r="J667" s="170">
        <v>6.9946999999999995E-2</v>
      </c>
      <c r="K667" s="203">
        <v>9</v>
      </c>
      <c r="L667" s="203" t="s">
        <v>401</v>
      </c>
    </row>
    <row r="668" spans="1:12">
      <c r="A668" s="203">
        <v>17</v>
      </c>
      <c r="B668" s="203">
        <v>41786076</v>
      </c>
      <c r="C668" s="203" t="s">
        <v>462</v>
      </c>
      <c r="D668" s="203" t="s">
        <v>20</v>
      </c>
      <c r="E668" s="203" t="s">
        <v>18</v>
      </c>
      <c r="F668" s="204">
        <v>0.37402400000000002</v>
      </c>
      <c r="G668" s="204">
        <v>4.5191000000000002E-2</v>
      </c>
      <c r="H668" s="204">
        <v>7.7070000000000003E-3</v>
      </c>
      <c r="I668" s="171">
        <v>9.8500000000000005E-9</v>
      </c>
      <c r="J668" s="170">
        <v>0.12346699999999999</v>
      </c>
      <c r="K668" s="203">
        <v>9</v>
      </c>
      <c r="L668" s="203" t="s">
        <v>401</v>
      </c>
    </row>
    <row r="669" spans="1:12">
      <c r="A669" s="203">
        <v>17</v>
      </c>
      <c r="B669" s="203">
        <v>41786382</v>
      </c>
      <c r="C669" s="203" t="s">
        <v>461</v>
      </c>
      <c r="D669" s="203" t="s">
        <v>15</v>
      </c>
      <c r="E669" s="203" t="s">
        <v>14</v>
      </c>
      <c r="F669" s="204">
        <v>0.37372899999999998</v>
      </c>
      <c r="G669" s="204">
        <v>4.5165999999999998E-2</v>
      </c>
      <c r="H669" s="204">
        <v>7.7200000000000003E-3</v>
      </c>
      <c r="I669" s="171">
        <v>1.0600000000000001E-8</v>
      </c>
      <c r="J669" s="170">
        <v>0.15667800000000001</v>
      </c>
      <c r="K669" s="203">
        <v>9</v>
      </c>
      <c r="L669" s="203" t="s">
        <v>401</v>
      </c>
    </row>
    <row r="670" spans="1:12">
      <c r="A670" s="203">
        <v>17</v>
      </c>
      <c r="B670" s="203">
        <v>41787209</v>
      </c>
      <c r="C670" s="203" t="s">
        <v>460</v>
      </c>
      <c r="D670" s="203" t="s">
        <v>15</v>
      </c>
      <c r="E670" s="203" t="s">
        <v>20</v>
      </c>
      <c r="F670" s="204">
        <v>0.373973</v>
      </c>
      <c r="G670" s="204">
        <v>4.5622999999999997E-2</v>
      </c>
      <c r="H670" s="204">
        <v>7.7070000000000003E-3</v>
      </c>
      <c r="I670" s="171">
        <v>7.1200000000000002E-9</v>
      </c>
      <c r="J670" s="170">
        <v>0.15310299999999999</v>
      </c>
      <c r="K670" s="203">
        <v>9</v>
      </c>
      <c r="L670" s="203" t="s">
        <v>401</v>
      </c>
    </row>
    <row r="671" spans="1:12">
      <c r="A671" s="203">
        <v>17</v>
      </c>
      <c r="B671" s="203">
        <v>41787521</v>
      </c>
      <c r="C671" s="203" t="s">
        <v>459</v>
      </c>
      <c r="D671" s="203" t="s">
        <v>15</v>
      </c>
      <c r="E671" s="203" t="s">
        <v>14</v>
      </c>
      <c r="F671" s="204">
        <v>0.37401099999999998</v>
      </c>
      <c r="G671" s="204">
        <v>4.5983000000000003E-2</v>
      </c>
      <c r="H671" s="204">
        <v>7.7070000000000003E-3</v>
      </c>
      <c r="I671" s="171">
        <v>5.4199999999999999E-9</v>
      </c>
      <c r="J671" s="170">
        <v>0.13349800000000001</v>
      </c>
      <c r="K671" s="203">
        <v>9</v>
      </c>
      <c r="L671" s="203" t="s">
        <v>401</v>
      </c>
    </row>
    <row r="672" spans="1:12">
      <c r="A672" s="203">
        <v>17</v>
      </c>
      <c r="B672" s="203">
        <v>41787558</v>
      </c>
      <c r="C672" s="203" t="s">
        <v>458</v>
      </c>
      <c r="D672" s="203" t="s">
        <v>18</v>
      </c>
      <c r="E672" s="203" t="s">
        <v>20</v>
      </c>
      <c r="F672" s="204">
        <v>0.37237999999999999</v>
      </c>
      <c r="G672" s="204">
        <v>4.6375E-2</v>
      </c>
      <c r="H672" s="204">
        <v>7.7210000000000004E-3</v>
      </c>
      <c r="I672" s="171">
        <v>4.2999999999999996E-9</v>
      </c>
      <c r="J672" s="170">
        <v>6.8585999999999994E-2</v>
      </c>
      <c r="K672" s="203">
        <v>9</v>
      </c>
      <c r="L672" s="203" t="s">
        <v>401</v>
      </c>
    </row>
    <row r="673" spans="1:12">
      <c r="A673" s="203">
        <v>17</v>
      </c>
      <c r="B673" s="203">
        <v>41787573</v>
      </c>
      <c r="C673" s="203" t="s">
        <v>457</v>
      </c>
      <c r="D673" s="203" t="s">
        <v>20</v>
      </c>
      <c r="E673" s="203" t="s">
        <v>18</v>
      </c>
      <c r="F673" s="204">
        <v>0.37349500000000002</v>
      </c>
      <c r="G673" s="204">
        <v>4.5848E-2</v>
      </c>
      <c r="H673" s="204">
        <v>7.7149999999999996E-3</v>
      </c>
      <c r="I673" s="171">
        <v>6.24E-9</v>
      </c>
      <c r="J673" s="170">
        <v>0.119335</v>
      </c>
      <c r="K673" s="203">
        <v>9</v>
      </c>
      <c r="L673" s="203" t="s">
        <v>401</v>
      </c>
    </row>
    <row r="674" spans="1:12">
      <c r="A674" s="203">
        <v>17</v>
      </c>
      <c r="B674" s="203">
        <v>41788360</v>
      </c>
      <c r="C674" s="203" t="s">
        <v>456</v>
      </c>
      <c r="D674" s="203" t="s">
        <v>15</v>
      </c>
      <c r="E674" s="203" t="s">
        <v>18</v>
      </c>
      <c r="F674" s="204">
        <v>0.37390000000000001</v>
      </c>
      <c r="G674" s="204">
        <v>4.5770999999999999E-2</v>
      </c>
      <c r="H674" s="204">
        <v>7.7060000000000002E-3</v>
      </c>
      <c r="I674" s="171">
        <v>6.34E-9</v>
      </c>
      <c r="J674" s="170">
        <v>0.13046099999999999</v>
      </c>
      <c r="K674" s="203">
        <v>9</v>
      </c>
      <c r="L674" s="203" t="s">
        <v>401</v>
      </c>
    </row>
    <row r="675" spans="1:12">
      <c r="A675" s="203">
        <v>17</v>
      </c>
      <c r="B675" s="203">
        <v>41789246</v>
      </c>
      <c r="C675" s="203" t="s">
        <v>455</v>
      </c>
      <c r="D675" s="203" t="s">
        <v>14</v>
      </c>
      <c r="E675" s="203" t="s">
        <v>15</v>
      </c>
      <c r="F675" s="204">
        <v>0.37138599999999999</v>
      </c>
      <c r="G675" s="204">
        <v>4.6283999999999999E-2</v>
      </c>
      <c r="H675" s="204">
        <v>7.7349999999999997E-3</v>
      </c>
      <c r="I675" s="171">
        <v>4.9E-9</v>
      </c>
      <c r="J675" s="170">
        <v>8.6964E-2</v>
      </c>
      <c r="K675" s="203">
        <v>9</v>
      </c>
      <c r="L675" s="203" t="s">
        <v>401</v>
      </c>
    </row>
    <row r="676" spans="1:12">
      <c r="A676" s="203">
        <v>17</v>
      </c>
      <c r="B676" s="203">
        <v>41789267</v>
      </c>
      <c r="C676" s="203" t="s">
        <v>454</v>
      </c>
      <c r="D676" s="203" t="s">
        <v>20</v>
      </c>
      <c r="E676" s="203" t="s">
        <v>18</v>
      </c>
      <c r="F676" s="204">
        <v>0.37360900000000002</v>
      </c>
      <c r="G676" s="204">
        <v>4.6131999999999999E-2</v>
      </c>
      <c r="H676" s="204">
        <v>7.7200000000000003E-3</v>
      </c>
      <c r="I676" s="171">
        <v>5.14E-9</v>
      </c>
      <c r="J676" s="170">
        <v>0.16880100000000001</v>
      </c>
      <c r="K676" s="203">
        <v>9</v>
      </c>
      <c r="L676" s="203" t="s">
        <v>401</v>
      </c>
    </row>
    <row r="677" spans="1:12">
      <c r="A677" s="203">
        <v>17</v>
      </c>
      <c r="B677" s="203">
        <v>41789965</v>
      </c>
      <c r="C677" s="203" t="s">
        <v>453</v>
      </c>
      <c r="D677" s="203" t="s">
        <v>20</v>
      </c>
      <c r="E677" s="203" t="s">
        <v>18</v>
      </c>
      <c r="F677" s="204">
        <v>0.37383100000000002</v>
      </c>
      <c r="G677" s="204">
        <v>4.6397000000000001E-2</v>
      </c>
      <c r="H677" s="204">
        <v>7.7169999999999999E-3</v>
      </c>
      <c r="I677" s="171">
        <v>4.1499999999999999E-9</v>
      </c>
      <c r="J677" s="170">
        <v>0.20979100000000001</v>
      </c>
      <c r="K677" s="203">
        <v>9</v>
      </c>
      <c r="L677" s="203" t="s">
        <v>401</v>
      </c>
    </row>
    <row r="678" spans="1:12">
      <c r="A678" s="203">
        <v>17</v>
      </c>
      <c r="B678" s="203">
        <v>41792236</v>
      </c>
      <c r="C678" s="203" t="s">
        <v>452</v>
      </c>
      <c r="D678" s="203" t="s">
        <v>15</v>
      </c>
      <c r="E678" s="203" t="s">
        <v>14</v>
      </c>
      <c r="F678" s="204">
        <v>0.37171999999999999</v>
      </c>
      <c r="G678" s="204">
        <v>4.7273000000000003E-2</v>
      </c>
      <c r="H678" s="204">
        <v>7.7270000000000004E-3</v>
      </c>
      <c r="I678" s="171">
        <v>2.21E-9</v>
      </c>
      <c r="J678" s="170">
        <v>0.24395800000000001</v>
      </c>
      <c r="K678" s="203">
        <v>9</v>
      </c>
      <c r="L678" s="203" t="s">
        <v>401</v>
      </c>
    </row>
    <row r="679" spans="1:12">
      <c r="A679" s="203">
        <v>17</v>
      </c>
      <c r="B679" s="203">
        <v>41792772</v>
      </c>
      <c r="C679" s="203" t="s">
        <v>451</v>
      </c>
      <c r="D679" s="203" t="s">
        <v>20</v>
      </c>
      <c r="E679" s="203" t="s">
        <v>18</v>
      </c>
      <c r="F679" s="204">
        <v>0.37165100000000001</v>
      </c>
      <c r="G679" s="204">
        <v>4.7265000000000001E-2</v>
      </c>
      <c r="H679" s="204">
        <v>7.731E-3</v>
      </c>
      <c r="I679" s="171">
        <v>2.2699999999999998E-9</v>
      </c>
      <c r="J679" s="170">
        <v>0.255662</v>
      </c>
      <c r="K679" s="203">
        <v>9</v>
      </c>
      <c r="L679" s="203" t="s">
        <v>401</v>
      </c>
    </row>
    <row r="680" spans="1:12">
      <c r="A680" s="203">
        <v>17</v>
      </c>
      <c r="B680" s="203">
        <v>41793265</v>
      </c>
      <c r="C680" s="203" t="s">
        <v>450</v>
      </c>
      <c r="D680" s="203" t="s">
        <v>15</v>
      </c>
      <c r="E680" s="203" t="s">
        <v>14</v>
      </c>
      <c r="F680" s="204">
        <v>0.37124499999999999</v>
      </c>
      <c r="G680" s="204">
        <v>4.7466000000000001E-2</v>
      </c>
      <c r="H680" s="204">
        <v>7.7330000000000003E-3</v>
      </c>
      <c r="I680" s="171">
        <v>1.9500000000000001E-9</v>
      </c>
      <c r="J680" s="170">
        <v>0.23064000000000001</v>
      </c>
      <c r="K680" s="203">
        <v>9</v>
      </c>
      <c r="L680" s="203" t="s">
        <v>401</v>
      </c>
    </row>
    <row r="681" spans="1:12">
      <c r="A681" s="203">
        <v>17</v>
      </c>
      <c r="B681" s="203">
        <v>41793668</v>
      </c>
      <c r="C681" s="203" t="s">
        <v>449</v>
      </c>
      <c r="D681" s="203" t="s">
        <v>20</v>
      </c>
      <c r="E681" s="203" t="s">
        <v>18</v>
      </c>
      <c r="F681" s="204">
        <v>0.37171399999999999</v>
      </c>
      <c r="G681" s="204">
        <v>4.6327E-2</v>
      </c>
      <c r="H681" s="204">
        <v>7.7279999999999996E-3</v>
      </c>
      <c r="I681" s="171">
        <v>4.5999999999999998E-9</v>
      </c>
      <c r="J681" s="170">
        <v>0.28761700000000001</v>
      </c>
      <c r="K681" s="203">
        <v>9</v>
      </c>
      <c r="L681" s="203" t="s">
        <v>401</v>
      </c>
    </row>
    <row r="682" spans="1:12">
      <c r="A682" s="203">
        <v>17</v>
      </c>
      <c r="B682" s="203">
        <v>41793893</v>
      </c>
      <c r="C682" s="203" t="s">
        <v>448</v>
      </c>
      <c r="D682" s="203" t="s">
        <v>14</v>
      </c>
      <c r="E682" s="203" t="s">
        <v>15</v>
      </c>
      <c r="F682" s="204">
        <v>0.37169600000000003</v>
      </c>
      <c r="G682" s="204">
        <v>4.7164999999999999E-2</v>
      </c>
      <c r="H682" s="204">
        <v>7.7270000000000004E-3</v>
      </c>
      <c r="I682" s="171">
        <v>2.4E-9</v>
      </c>
      <c r="J682" s="170">
        <v>0.242954</v>
      </c>
      <c r="K682" s="203">
        <v>9</v>
      </c>
      <c r="L682" s="203" t="s">
        <v>401</v>
      </c>
    </row>
    <row r="683" spans="1:12">
      <c r="A683" s="203">
        <v>17</v>
      </c>
      <c r="B683" s="203">
        <v>41794034</v>
      </c>
      <c r="C683" s="203" t="s">
        <v>447</v>
      </c>
      <c r="D683" s="203" t="s">
        <v>14</v>
      </c>
      <c r="E683" s="203" t="s">
        <v>15</v>
      </c>
      <c r="F683" s="204">
        <v>0.37153999999999998</v>
      </c>
      <c r="G683" s="204">
        <v>4.7046999999999999E-2</v>
      </c>
      <c r="H683" s="204">
        <v>7.7289999999999998E-3</v>
      </c>
      <c r="I683" s="171">
        <v>2.6599999999999999E-9</v>
      </c>
      <c r="J683" s="170">
        <v>0.23719000000000001</v>
      </c>
      <c r="K683" s="203">
        <v>9</v>
      </c>
      <c r="L683" s="203" t="s">
        <v>401</v>
      </c>
    </row>
    <row r="684" spans="1:12">
      <c r="A684" s="203">
        <v>17</v>
      </c>
      <c r="B684" s="203">
        <v>41796406</v>
      </c>
      <c r="C684" s="203" t="s">
        <v>446</v>
      </c>
      <c r="D684" s="203" t="s">
        <v>20</v>
      </c>
      <c r="E684" s="203" t="s">
        <v>18</v>
      </c>
      <c r="F684" s="204">
        <v>0.37130299999999999</v>
      </c>
      <c r="G684" s="204">
        <v>4.7358999999999998E-2</v>
      </c>
      <c r="H684" s="204">
        <v>7.7330000000000003E-3</v>
      </c>
      <c r="I684" s="171">
        <v>2.1200000000000001E-9</v>
      </c>
      <c r="J684" s="170">
        <v>0.29100100000000001</v>
      </c>
      <c r="K684" s="203">
        <v>9</v>
      </c>
      <c r="L684" s="203" t="s">
        <v>401</v>
      </c>
    </row>
    <row r="685" spans="1:12">
      <c r="A685" s="203">
        <v>17</v>
      </c>
      <c r="B685" s="203">
        <v>41798621</v>
      </c>
      <c r="C685" s="203" t="s">
        <v>444</v>
      </c>
      <c r="D685" s="203" t="s">
        <v>18</v>
      </c>
      <c r="E685" s="203" t="s">
        <v>20</v>
      </c>
      <c r="F685" s="204">
        <v>7.6610999999999999E-2</v>
      </c>
      <c r="G685" s="204">
        <v>8.9846999999999996E-2</v>
      </c>
      <c r="H685" s="204">
        <v>1.4829E-2</v>
      </c>
      <c r="I685" s="171">
        <v>3.1500000000000001E-9</v>
      </c>
      <c r="J685" s="170">
        <v>0</v>
      </c>
      <c r="K685" s="203">
        <v>9</v>
      </c>
      <c r="L685" s="203" t="s">
        <v>401</v>
      </c>
    </row>
    <row r="686" spans="1:12">
      <c r="A686" s="203">
        <v>17</v>
      </c>
      <c r="B686" s="203">
        <v>41798824</v>
      </c>
      <c r="C686" s="203" t="s">
        <v>443</v>
      </c>
      <c r="D686" s="203" t="s">
        <v>14</v>
      </c>
      <c r="E686" s="203" t="s">
        <v>20</v>
      </c>
      <c r="F686" s="204">
        <v>0.37068200000000001</v>
      </c>
      <c r="G686" s="204">
        <v>4.7749E-2</v>
      </c>
      <c r="H686" s="204">
        <v>7.7270000000000004E-3</v>
      </c>
      <c r="I686" s="171">
        <v>1.5199999999999999E-9</v>
      </c>
      <c r="J686" s="170">
        <v>0.273872</v>
      </c>
      <c r="K686" s="203">
        <v>9</v>
      </c>
      <c r="L686" s="203" t="s">
        <v>401</v>
      </c>
    </row>
    <row r="687" spans="1:12">
      <c r="A687" s="203">
        <v>17</v>
      </c>
      <c r="B687" s="203">
        <v>41798855</v>
      </c>
      <c r="C687" s="203" t="s">
        <v>442</v>
      </c>
      <c r="D687" s="203" t="s">
        <v>15</v>
      </c>
      <c r="E687" s="203" t="s">
        <v>20</v>
      </c>
      <c r="F687" s="204">
        <v>0.370757</v>
      </c>
      <c r="G687" s="204">
        <v>4.7719999999999999E-2</v>
      </c>
      <c r="H687" s="204">
        <v>7.7260000000000002E-3</v>
      </c>
      <c r="I687" s="171">
        <v>1.55E-9</v>
      </c>
      <c r="J687" s="170">
        <v>0.27152999999999999</v>
      </c>
      <c r="K687" s="203">
        <v>9</v>
      </c>
      <c r="L687" s="203" t="s">
        <v>401</v>
      </c>
    </row>
    <row r="688" spans="1:12">
      <c r="A688" s="203">
        <v>17</v>
      </c>
      <c r="B688" s="203">
        <v>41800656</v>
      </c>
      <c r="C688" s="203" t="s">
        <v>441</v>
      </c>
      <c r="D688" s="203" t="s">
        <v>18</v>
      </c>
      <c r="E688" s="203" t="s">
        <v>15</v>
      </c>
      <c r="F688" s="204">
        <v>0.37087799999999999</v>
      </c>
      <c r="G688" s="204">
        <v>4.6859999999999999E-2</v>
      </c>
      <c r="H688" s="204">
        <v>7.77E-3</v>
      </c>
      <c r="I688" s="171">
        <v>3.72E-9</v>
      </c>
      <c r="J688" s="170">
        <v>0.29744500000000001</v>
      </c>
      <c r="K688" s="203">
        <v>9</v>
      </c>
      <c r="L688" s="203" t="s">
        <v>401</v>
      </c>
    </row>
    <row r="689" spans="1:12">
      <c r="A689" s="203">
        <v>17</v>
      </c>
      <c r="B689" s="203">
        <v>41801246</v>
      </c>
      <c r="C689" s="203" t="s">
        <v>440</v>
      </c>
      <c r="D689" s="203" t="s">
        <v>15</v>
      </c>
      <c r="E689" s="203" t="s">
        <v>18</v>
      </c>
      <c r="F689" s="204">
        <v>0.370085</v>
      </c>
      <c r="G689" s="204">
        <v>4.7515000000000002E-2</v>
      </c>
      <c r="H689" s="204">
        <v>7.7819999999999999E-3</v>
      </c>
      <c r="I689" s="171">
        <v>2.3800000000000001E-9</v>
      </c>
      <c r="J689" s="170">
        <v>0.28983300000000001</v>
      </c>
      <c r="K689" s="203">
        <v>9</v>
      </c>
      <c r="L689" s="203" t="s">
        <v>401</v>
      </c>
    </row>
    <row r="690" spans="1:12">
      <c r="A690" s="203">
        <v>17</v>
      </c>
      <c r="B690" s="203">
        <v>41807508</v>
      </c>
      <c r="C690" s="203" t="s">
        <v>439</v>
      </c>
      <c r="D690" s="203" t="s">
        <v>14</v>
      </c>
      <c r="E690" s="203" t="s">
        <v>15</v>
      </c>
      <c r="F690" s="204">
        <v>8.1425999999999998E-2</v>
      </c>
      <c r="G690" s="204">
        <v>8.2864999999999994E-2</v>
      </c>
      <c r="H690" s="204">
        <v>1.4102999999999999E-2</v>
      </c>
      <c r="I690" s="171">
        <v>9.2099999999999994E-9</v>
      </c>
      <c r="J690" s="170">
        <v>0</v>
      </c>
      <c r="K690" s="203">
        <v>9</v>
      </c>
      <c r="L690" s="203" t="s">
        <v>401</v>
      </c>
    </row>
    <row r="691" spans="1:12">
      <c r="A691" s="203">
        <v>17</v>
      </c>
      <c r="B691" s="203">
        <v>41819562</v>
      </c>
      <c r="C691" s="203" t="s">
        <v>438</v>
      </c>
      <c r="D691" s="203" t="s">
        <v>20</v>
      </c>
      <c r="E691" s="203" t="s">
        <v>18</v>
      </c>
      <c r="F691" s="204">
        <v>8.0772999999999998E-2</v>
      </c>
      <c r="G691" s="204">
        <v>8.6017999999999997E-2</v>
      </c>
      <c r="H691" s="204">
        <v>1.4161999999999999E-2</v>
      </c>
      <c r="I691" s="171">
        <v>2.88E-9</v>
      </c>
      <c r="J691" s="170">
        <v>0</v>
      </c>
      <c r="K691" s="203">
        <v>9</v>
      </c>
      <c r="L691" s="203" t="s">
        <v>401</v>
      </c>
    </row>
    <row r="692" spans="1:12">
      <c r="A692" s="203">
        <v>17</v>
      </c>
      <c r="B692" s="203">
        <v>41825112</v>
      </c>
      <c r="C692" s="203" t="s">
        <v>437</v>
      </c>
      <c r="D692" s="203" t="s">
        <v>18</v>
      </c>
      <c r="E692" s="203" t="s">
        <v>20</v>
      </c>
      <c r="F692" s="204">
        <v>8.0560999999999994E-2</v>
      </c>
      <c r="G692" s="204">
        <v>8.6275000000000004E-2</v>
      </c>
      <c r="H692" s="204">
        <v>1.413E-2</v>
      </c>
      <c r="I692" s="171">
        <v>2.3800000000000001E-9</v>
      </c>
      <c r="J692" s="170">
        <v>0</v>
      </c>
      <c r="K692" s="203">
        <v>9</v>
      </c>
      <c r="L692" s="203" t="s">
        <v>401</v>
      </c>
    </row>
    <row r="693" spans="1:12">
      <c r="A693" s="203">
        <v>17</v>
      </c>
      <c r="B693" s="203">
        <v>41826839</v>
      </c>
      <c r="C693" s="203" t="s">
        <v>436</v>
      </c>
      <c r="D693" s="203" t="s">
        <v>15</v>
      </c>
      <c r="E693" s="203" t="s">
        <v>20</v>
      </c>
      <c r="F693" s="204">
        <v>8.0563999999999997E-2</v>
      </c>
      <c r="G693" s="204">
        <v>8.7631000000000001E-2</v>
      </c>
      <c r="H693" s="204">
        <v>1.4130999999999999E-2</v>
      </c>
      <c r="I693" s="171">
        <v>1.3399999999999999E-9</v>
      </c>
      <c r="J693" s="170">
        <v>0</v>
      </c>
      <c r="K693" s="203">
        <v>9</v>
      </c>
      <c r="L693" s="203" t="s">
        <v>401</v>
      </c>
    </row>
    <row r="694" spans="1:12">
      <c r="A694" s="203">
        <v>17</v>
      </c>
      <c r="B694" s="203">
        <v>42086502</v>
      </c>
      <c r="C694" s="203" t="s">
        <v>434</v>
      </c>
      <c r="D694" s="203" t="s">
        <v>18</v>
      </c>
      <c r="E694" s="203" t="s">
        <v>14</v>
      </c>
      <c r="F694" s="204">
        <v>0.676701</v>
      </c>
      <c r="G694" s="204">
        <v>7.8208E-2</v>
      </c>
      <c r="H694" s="204">
        <v>1.2893E-2</v>
      </c>
      <c r="I694" s="171">
        <v>3.0100000000000002E-9</v>
      </c>
      <c r="J694" s="170">
        <v>0</v>
      </c>
      <c r="K694" s="203">
        <v>9</v>
      </c>
      <c r="L694" s="203" t="s">
        <v>401</v>
      </c>
    </row>
    <row r="695" spans="1:12">
      <c r="A695" s="203">
        <v>17</v>
      </c>
      <c r="B695" s="203">
        <v>42167399</v>
      </c>
      <c r="C695" s="203" t="s">
        <v>433</v>
      </c>
      <c r="D695" s="203" t="s">
        <v>18</v>
      </c>
      <c r="E695" s="203" t="s">
        <v>20</v>
      </c>
      <c r="F695" s="204">
        <v>0.54997399999999996</v>
      </c>
      <c r="G695" s="204">
        <v>5.3800000000000001E-2</v>
      </c>
      <c r="H695" s="204">
        <v>9.0469999999999995E-3</v>
      </c>
      <c r="I695" s="171">
        <v>6.1E-9</v>
      </c>
      <c r="J695" s="170">
        <v>0</v>
      </c>
      <c r="K695" s="203">
        <v>9</v>
      </c>
      <c r="L695" s="203" t="s">
        <v>401</v>
      </c>
    </row>
    <row r="696" spans="1:12">
      <c r="A696" s="203">
        <v>17</v>
      </c>
      <c r="B696" s="203">
        <v>42179281</v>
      </c>
      <c r="C696" s="203" t="s">
        <v>432</v>
      </c>
      <c r="D696" s="203" t="s">
        <v>18</v>
      </c>
      <c r="E696" s="203" t="s">
        <v>20</v>
      </c>
      <c r="F696" s="204">
        <v>0.54123200000000005</v>
      </c>
      <c r="G696" s="204">
        <v>5.3678999999999998E-2</v>
      </c>
      <c r="H696" s="204">
        <v>9.1079999999999998E-3</v>
      </c>
      <c r="I696" s="171">
        <v>8.2999999999999999E-9</v>
      </c>
      <c r="J696" s="170">
        <v>0</v>
      </c>
      <c r="K696" s="203">
        <v>9</v>
      </c>
      <c r="L696" s="203" t="s">
        <v>401</v>
      </c>
    </row>
    <row r="697" spans="1:12">
      <c r="A697" s="203">
        <v>17</v>
      </c>
      <c r="B697" s="203">
        <v>42191893</v>
      </c>
      <c r="C697" s="203" t="s">
        <v>431</v>
      </c>
      <c r="D697" s="203" t="s">
        <v>20</v>
      </c>
      <c r="E697" s="203" t="s">
        <v>14</v>
      </c>
      <c r="F697" s="204">
        <v>0.53554800000000002</v>
      </c>
      <c r="G697" s="204">
        <v>4.8701000000000001E-2</v>
      </c>
      <c r="H697" s="204">
        <v>8.1949999999999992E-3</v>
      </c>
      <c r="I697" s="171">
        <v>6.2199999999999996E-9</v>
      </c>
      <c r="J697" s="170">
        <v>2.3415999999999999E-2</v>
      </c>
      <c r="K697" s="203">
        <v>9</v>
      </c>
      <c r="L697" s="203" t="s">
        <v>401</v>
      </c>
    </row>
    <row r="698" spans="1:12">
      <c r="A698" s="203">
        <v>17</v>
      </c>
      <c r="B698" s="203">
        <v>42193185</v>
      </c>
      <c r="C698" s="203" t="s">
        <v>430</v>
      </c>
      <c r="D698" s="203" t="s">
        <v>20</v>
      </c>
      <c r="E698" s="203" t="s">
        <v>15</v>
      </c>
      <c r="F698" s="204">
        <v>0.54700000000000004</v>
      </c>
      <c r="G698" s="204">
        <v>5.7882999999999997E-2</v>
      </c>
      <c r="H698" s="204">
        <v>9.2160000000000002E-3</v>
      </c>
      <c r="I698" s="171">
        <v>8.1999999999999996E-10</v>
      </c>
      <c r="J698" s="170">
        <v>0</v>
      </c>
      <c r="K698" s="203">
        <v>9</v>
      </c>
      <c r="L698" s="203" t="s">
        <v>401</v>
      </c>
    </row>
    <row r="699" spans="1:12">
      <c r="A699" s="203">
        <v>17</v>
      </c>
      <c r="B699" s="203">
        <v>42198170</v>
      </c>
      <c r="C699" s="203" t="s">
        <v>429</v>
      </c>
      <c r="D699" s="203" t="s">
        <v>14</v>
      </c>
      <c r="E699" s="203" t="s">
        <v>15</v>
      </c>
      <c r="F699" s="204">
        <v>0.54129000000000005</v>
      </c>
      <c r="G699" s="204">
        <v>5.0317000000000001E-2</v>
      </c>
      <c r="H699" s="204">
        <v>8.4919999999999995E-3</v>
      </c>
      <c r="I699" s="171">
        <v>6.9100000000000003E-9</v>
      </c>
      <c r="J699" s="170">
        <v>0</v>
      </c>
      <c r="K699" s="203">
        <v>9</v>
      </c>
      <c r="L699" s="203" t="s">
        <v>401</v>
      </c>
    </row>
    <row r="700" spans="1:12">
      <c r="A700" s="203">
        <v>17</v>
      </c>
      <c r="B700" s="203">
        <v>42205876</v>
      </c>
      <c r="C700" s="203" t="s">
        <v>428</v>
      </c>
      <c r="D700" s="203" t="s">
        <v>18</v>
      </c>
      <c r="E700" s="203" t="s">
        <v>20</v>
      </c>
      <c r="F700" s="204">
        <v>0.54271199999999997</v>
      </c>
      <c r="G700" s="204">
        <v>5.1180999999999997E-2</v>
      </c>
      <c r="H700" s="204">
        <v>8.5120000000000005E-3</v>
      </c>
      <c r="I700" s="171">
        <v>4.1400000000000002E-9</v>
      </c>
      <c r="J700" s="170">
        <v>0</v>
      </c>
      <c r="K700" s="203">
        <v>9</v>
      </c>
      <c r="L700" s="203" t="s">
        <v>401</v>
      </c>
    </row>
    <row r="701" spans="1:12">
      <c r="A701" s="203">
        <v>17</v>
      </c>
      <c r="B701" s="203">
        <v>42206543</v>
      </c>
      <c r="C701" s="203" t="s">
        <v>427</v>
      </c>
      <c r="D701" s="203" t="s">
        <v>18</v>
      </c>
      <c r="E701" s="203" t="s">
        <v>14</v>
      </c>
      <c r="F701" s="204">
        <v>0.54042699999999999</v>
      </c>
      <c r="G701" s="204">
        <v>5.4227999999999998E-2</v>
      </c>
      <c r="H701" s="204">
        <v>8.7469999999999996E-3</v>
      </c>
      <c r="I701" s="171">
        <v>1.3500000000000001E-9</v>
      </c>
      <c r="J701" s="170">
        <v>9.0509999999999993E-2</v>
      </c>
      <c r="K701" s="203">
        <v>7</v>
      </c>
      <c r="L701" s="203" t="s">
        <v>426</v>
      </c>
    </row>
    <row r="702" spans="1:12">
      <c r="A702" s="203">
        <v>17</v>
      </c>
      <c r="B702" s="203">
        <v>42207547</v>
      </c>
      <c r="C702" s="203" t="s">
        <v>425</v>
      </c>
      <c r="D702" s="203" t="s">
        <v>18</v>
      </c>
      <c r="E702" s="203" t="s">
        <v>20</v>
      </c>
      <c r="F702" s="204">
        <v>9.1498999999999997E-2</v>
      </c>
      <c r="G702" s="204">
        <v>8.2249000000000003E-2</v>
      </c>
      <c r="H702" s="204">
        <v>1.3107000000000001E-2</v>
      </c>
      <c r="I702" s="171">
        <v>8.4999999999999996E-10</v>
      </c>
      <c r="J702" s="170">
        <v>0</v>
      </c>
      <c r="K702" s="203">
        <v>9</v>
      </c>
      <c r="L702" s="203" t="s">
        <v>424</v>
      </c>
    </row>
    <row r="703" spans="1:12">
      <c r="A703" s="203">
        <v>17</v>
      </c>
      <c r="B703" s="203">
        <v>42208172</v>
      </c>
      <c r="C703" s="203" t="s">
        <v>371</v>
      </c>
      <c r="D703" s="203" t="s">
        <v>18</v>
      </c>
      <c r="E703" s="203" t="s">
        <v>20</v>
      </c>
      <c r="F703" s="204">
        <v>9.8371E-2</v>
      </c>
      <c r="G703" s="204">
        <v>8.3568000000000003E-2</v>
      </c>
      <c r="H703" s="204">
        <v>1.2659E-2</v>
      </c>
      <c r="I703" s="171">
        <v>1.09E-10</v>
      </c>
      <c r="J703" s="170">
        <v>0</v>
      </c>
      <c r="K703" s="203">
        <v>9</v>
      </c>
      <c r="L703" s="203" t="s">
        <v>424</v>
      </c>
    </row>
    <row r="704" spans="1:12">
      <c r="A704" s="203">
        <v>17</v>
      </c>
      <c r="B704" s="203">
        <v>42209011</v>
      </c>
      <c r="C704" s="203" t="s">
        <v>423</v>
      </c>
      <c r="D704" s="203" t="s">
        <v>18</v>
      </c>
      <c r="E704" s="203" t="s">
        <v>15</v>
      </c>
      <c r="F704" s="204">
        <v>0.54122800000000004</v>
      </c>
      <c r="G704" s="204">
        <v>4.9307999999999998E-2</v>
      </c>
      <c r="H704" s="204">
        <v>8.2489999999999994E-3</v>
      </c>
      <c r="I704" s="171">
        <v>5.0899999999999996E-9</v>
      </c>
      <c r="J704" s="170">
        <v>0</v>
      </c>
      <c r="K704" s="203">
        <v>9</v>
      </c>
      <c r="L704" s="203" t="s">
        <v>401</v>
      </c>
    </row>
    <row r="705" spans="1:12">
      <c r="A705" s="203">
        <v>17</v>
      </c>
      <c r="B705" s="203">
        <v>42209013</v>
      </c>
      <c r="C705" s="203" t="s">
        <v>422</v>
      </c>
      <c r="D705" s="203" t="s">
        <v>18</v>
      </c>
      <c r="E705" s="203" t="s">
        <v>15</v>
      </c>
      <c r="F705" s="204">
        <v>0.53941399999999995</v>
      </c>
      <c r="G705" s="204">
        <v>5.1109000000000002E-2</v>
      </c>
      <c r="H705" s="204">
        <v>8.2459999999999999E-3</v>
      </c>
      <c r="I705" s="171">
        <v>1.3600000000000001E-9</v>
      </c>
      <c r="J705" s="170">
        <v>0</v>
      </c>
      <c r="K705" s="203">
        <v>9</v>
      </c>
      <c r="L705" s="203" t="s">
        <v>401</v>
      </c>
    </row>
    <row r="706" spans="1:12">
      <c r="A706" s="203">
        <v>17</v>
      </c>
      <c r="B706" s="203">
        <v>42209751</v>
      </c>
      <c r="C706" s="203" t="s">
        <v>421</v>
      </c>
      <c r="D706" s="203" t="s">
        <v>15</v>
      </c>
      <c r="E706" s="203" t="s">
        <v>20</v>
      </c>
      <c r="F706" s="204">
        <v>0.54290899999999997</v>
      </c>
      <c r="G706" s="204">
        <v>5.0026000000000001E-2</v>
      </c>
      <c r="H706" s="204">
        <v>8.5179999999999995E-3</v>
      </c>
      <c r="I706" s="171">
        <v>9.3399999999999996E-9</v>
      </c>
      <c r="J706" s="170">
        <v>0</v>
      </c>
      <c r="K706" s="203">
        <v>9</v>
      </c>
      <c r="L706" s="203" t="s">
        <v>401</v>
      </c>
    </row>
    <row r="707" spans="1:12">
      <c r="A707" s="203">
        <v>17</v>
      </c>
      <c r="B707" s="203">
        <v>42210298</v>
      </c>
      <c r="C707" s="203" t="s">
        <v>420</v>
      </c>
      <c r="D707" s="203" t="s">
        <v>14</v>
      </c>
      <c r="E707" s="203" t="s">
        <v>15</v>
      </c>
      <c r="F707" s="204">
        <v>0.542659</v>
      </c>
      <c r="G707" s="204">
        <v>5.0749000000000002E-2</v>
      </c>
      <c r="H707" s="204">
        <v>8.5179999999999995E-3</v>
      </c>
      <c r="I707" s="171">
        <v>5.7100000000000003E-9</v>
      </c>
      <c r="J707" s="170">
        <v>0</v>
      </c>
      <c r="K707" s="203">
        <v>9</v>
      </c>
      <c r="L707" s="203" t="s">
        <v>401</v>
      </c>
    </row>
    <row r="708" spans="1:12">
      <c r="A708" s="203">
        <v>17</v>
      </c>
      <c r="B708" s="203">
        <v>42213216</v>
      </c>
      <c r="C708" s="203" t="s">
        <v>419</v>
      </c>
      <c r="D708" s="203" t="s">
        <v>14</v>
      </c>
      <c r="E708" s="203" t="s">
        <v>15</v>
      </c>
      <c r="F708" s="204">
        <v>0.25541999999999998</v>
      </c>
      <c r="G708" s="204">
        <v>5.0666000000000003E-2</v>
      </c>
      <c r="H708" s="204">
        <v>8.5190000000000005E-3</v>
      </c>
      <c r="I708" s="171">
        <v>6.0699999999999999E-9</v>
      </c>
      <c r="J708" s="170">
        <v>0</v>
      </c>
      <c r="K708" s="203">
        <v>9</v>
      </c>
      <c r="L708" s="203" t="s">
        <v>401</v>
      </c>
    </row>
    <row r="709" spans="1:12">
      <c r="A709" s="203">
        <v>17</v>
      </c>
      <c r="B709" s="203">
        <v>42213347</v>
      </c>
      <c r="C709" s="203" t="s">
        <v>418</v>
      </c>
      <c r="D709" s="203" t="s">
        <v>18</v>
      </c>
      <c r="E709" s="203" t="s">
        <v>20</v>
      </c>
      <c r="F709" s="204">
        <v>0.25533499999999998</v>
      </c>
      <c r="G709" s="204">
        <v>5.0254E-2</v>
      </c>
      <c r="H709" s="204">
        <v>8.5210000000000008E-3</v>
      </c>
      <c r="I709" s="171">
        <v>8.0999999999999997E-9</v>
      </c>
      <c r="J709" s="170">
        <v>0</v>
      </c>
      <c r="K709" s="203">
        <v>9</v>
      </c>
      <c r="L709" s="203" t="s">
        <v>401</v>
      </c>
    </row>
    <row r="710" spans="1:12">
      <c r="A710" s="203">
        <v>17</v>
      </c>
      <c r="B710" s="203">
        <v>42219773</v>
      </c>
      <c r="C710" s="203" t="s">
        <v>417</v>
      </c>
      <c r="D710" s="203" t="s">
        <v>14</v>
      </c>
      <c r="E710" s="203" t="s">
        <v>20</v>
      </c>
      <c r="F710" s="204">
        <v>0.25514900000000001</v>
      </c>
      <c r="G710" s="204">
        <v>5.0007000000000003E-2</v>
      </c>
      <c r="H710" s="204">
        <v>8.5249999999999996E-3</v>
      </c>
      <c r="I710" s="171">
        <v>9.7499999999999996E-9</v>
      </c>
      <c r="J710" s="170">
        <v>0</v>
      </c>
      <c r="K710" s="203">
        <v>9</v>
      </c>
      <c r="L710" s="203" t="s">
        <v>401</v>
      </c>
    </row>
    <row r="711" spans="1:12">
      <c r="A711" s="203">
        <v>17</v>
      </c>
      <c r="B711" s="203">
        <v>42219832</v>
      </c>
      <c r="C711" s="203" t="s">
        <v>416</v>
      </c>
      <c r="D711" s="203" t="s">
        <v>15</v>
      </c>
      <c r="E711" s="203" t="s">
        <v>14</v>
      </c>
      <c r="F711" s="204">
        <v>0.28782000000000002</v>
      </c>
      <c r="G711" s="204">
        <v>4.9272000000000003E-2</v>
      </c>
      <c r="H711" s="204">
        <v>8.2789999999999999E-3</v>
      </c>
      <c r="I711" s="171">
        <v>5.93E-9</v>
      </c>
      <c r="J711" s="170">
        <v>6.1175E-2</v>
      </c>
      <c r="K711" s="203">
        <v>9</v>
      </c>
      <c r="L711" s="203" t="s">
        <v>401</v>
      </c>
    </row>
    <row r="712" spans="1:12">
      <c r="A712" s="203">
        <v>17</v>
      </c>
      <c r="B712" s="203">
        <v>42239349</v>
      </c>
      <c r="C712" s="203" t="s">
        <v>8288</v>
      </c>
      <c r="D712" s="203" t="s">
        <v>15</v>
      </c>
      <c r="E712" s="203" t="s">
        <v>14</v>
      </c>
      <c r="F712" s="204">
        <v>0.288356</v>
      </c>
      <c r="G712" s="204">
        <v>4.8367E-2</v>
      </c>
      <c r="H712" s="204">
        <v>8.2159999999999993E-3</v>
      </c>
      <c r="I712" s="171">
        <v>7.8700000000000003E-9</v>
      </c>
      <c r="J712" s="170">
        <v>0.117385</v>
      </c>
      <c r="K712" s="203">
        <v>12</v>
      </c>
      <c r="L712" s="203" t="s">
        <v>8289</v>
      </c>
    </row>
    <row r="713" spans="1:12">
      <c r="A713" s="203">
        <v>17</v>
      </c>
      <c r="B713" s="203">
        <v>42242629</v>
      </c>
      <c r="C713" s="203" t="s">
        <v>414</v>
      </c>
      <c r="D713" s="203" t="s">
        <v>20</v>
      </c>
      <c r="E713" s="203" t="s">
        <v>18</v>
      </c>
      <c r="F713" s="204">
        <v>0.29163</v>
      </c>
      <c r="G713" s="204">
        <v>5.1639999999999998E-2</v>
      </c>
      <c r="H713" s="204">
        <v>8.2389999999999998E-3</v>
      </c>
      <c r="I713" s="171">
        <v>8.8900000000000003E-10</v>
      </c>
      <c r="J713" s="170">
        <v>0.27809499999999998</v>
      </c>
      <c r="K713" s="203">
        <v>9</v>
      </c>
      <c r="L713" s="203" t="s">
        <v>401</v>
      </c>
    </row>
    <row r="714" spans="1:12">
      <c r="A714" s="203">
        <v>17</v>
      </c>
      <c r="B714" s="203">
        <v>42246656</v>
      </c>
      <c r="C714" s="203" t="s">
        <v>413</v>
      </c>
      <c r="D714" s="203" t="s">
        <v>20</v>
      </c>
      <c r="E714" s="203" t="s">
        <v>18</v>
      </c>
      <c r="F714" s="204">
        <v>0.28996100000000002</v>
      </c>
      <c r="G714" s="204">
        <v>4.9940999999999999E-2</v>
      </c>
      <c r="H714" s="204">
        <v>8.234E-3</v>
      </c>
      <c r="I714" s="171">
        <v>3.0199999999999999E-9</v>
      </c>
      <c r="J714" s="170">
        <v>2.7910000000000001E-2</v>
      </c>
      <c r="K714" s="203">
        <v>9</v>
      </c>
      <c r="L714" s="203" t="s">
        <v>401</v>
      </c>
    </row>
    <row r="715" spans="1:12">
      <c r="A715" s="203">
        <v>17</v>
      </c>
      <c r="B715" s="203">
        <v>42251095</v>
      </c>
      <c r="C715" s="203" t="s">
        <v>412</v>
      </c>
      <c r="D715" s="203" t="s">
        <v>15</v>
      </c>
      <c r="E715" s="203" t="s">
        <v>14</v>
      </c>
      <c r="F715" s="204">
        <v>0.28960999999999998</v>
      </c>
      <c r="G715" s="204">
        <v>4.9229000000000002E-2</v>
      </c>
      <c r="H715" s="204">
        <v>8.2319999999999997E-3</v>
      </c>
      <c r="I715" s="171">
        <v>5.0099999999999999E-9</v>
      </c>
      <c r="J715" s="170">
        <v>1.4517E-2</v>
      </c>
      <c r="K715" s="203">
        <v>9</v>
      </c>
      <c r="L715" s="203" t="s">
        <v>401</v>
      </c>
    </row>
    <row r="716" spans="1:12">
      <c r="A716" s="203">
        <v>17</v>
      </c>
      <c r="B716" s="203">
        <v>42254011</v>
      </c>
      <c r="C716" s="203" t="s">
        <v>8278</v>
      </c>
      <c r="D716" s="203" t="s">
        <v>20</v>
      </c>
      <c r="E716" s="203" t="s">
        <v>15</v>
      </c>
      <c r="F716" s="204">
        <v>0.28975800000000002</v>
      </c>
      <c r="G716" s="204">
        <v>4.8638000000000001E-2</v>
      </c>
      <c r="H716" s="204">
        <v>8.0070000000000002E-3</v>
      </c>
      <c r="I716" s="171">
        <v>2.6000000000000001E-9</v>
      </c>
      <c r="J716" s="170">
        <v>6.0366999999999997E-2</v>
      </c>
      <c r="K716" s="203">
        <v>13</v>
      </c>
      <c r="L716" s="203" t="s">
        <v>8279</v>
      </c>
    </row>
    <row r="717" spans="1:12">
      <c r="A717" s="203">
        <v>17</v>
      </c>
      <c r="B717" s="203">
        <v>42254281</v>
      </c>
      <c r="C717" s="203" t="s">
        <v>8290</v>
      </c>
      <c r="D717" s="203" t="s">
        <v>18</v>
      </c>
      <c r="E717" s="203" t="s">
        <v>20</v>
      </c>
      <c r="F717" s="204">
        <v>0.71259799999999995</v>
      </c>
      <c r="G717" s="204">
        <v>-4.9098999999999997E-2</v>
      </c>
      <c r="H717" s="204">
        <v>8.3169999999999997E-3</v>
      </c>
      <c r="I717" s="171">
        <v>7.1600000000000001E-9</v>
      </c>
      <c r="J717" s="170">
        <v>7.0591000000000001E-2</v>
      </c>
      <c r="K717" s="203">
        <v>11</v>
      </c>
      <c r="L717" s="203" t="s">
        <v>8291</v>
      </c>
    </row>
    <row r="718" spans="1:12">
      <c r="A718" s="203">
        <v>17</v>
      </c>
      <c r="B718" s="203">
        <v>42254527</v>
      </c>
      <c r="C718" s="203" t="s">
        <v>409</v>
      </c>
      <c r="D718" s="203" t="s">
        <v>20</v>
      </c>
      <c r="E718" s="203" t="s">
        <v>14</v>
      </c>
      <c r="F718" s="204">
        <v>0.28970200000000002</v>
      </c>
      <c r="G718" s="204">
        <v>4.9149999999999999E-2</v>
      </c>
      <c r="H718" s="204">
        <v>8.2349999999999993E-3</v>
      </c>
      <c r="I718" s="171">
        <v>5.3599999999999997E-9</v>
      </c>
      <c r="J718" s="170">
        <v>2.036E-3</v>
      </c>
      <c r="K718" s="203">
        <v>9</v>
      </c>
      <c r="L718" s="203" t="s">
        <v>401</v>
      </c>
    </row>
    <row r="719" spans="1:12">
      <c r="A719" s="203">
        <v>17</v>
      </c>
      <c r="B719" s="203">
        <v>42256430</v>
      </c>
      <c r="C719" s="203" t="s">
        <v>408</v>
      </c>
      <c r="D719" s="203" t="s">
        <v>18</v>
      </c>
      <c r="E719" s="203" t="s">
        <v>20</v>
      </c>
      <c r="F719" s="204">
        <v>0.20999699999999999</v>
      </c>
      <c r="G719" s="204">
        <v>5.6723999999999997E-2</v>
      </c>
      <c r="H719" s="204">
        <v>9.1750000000000009E-3</v>
      </c>
      <c r="I719" s="171">
        <v>1.5E-9</v>
      </c>
      <c r="J719" s="170">
        <v>0</v>
      </c>
      <c r="K719" s="203">
        <v>9</v>
      </c>
      <c r="L719" s="203" t="s">
        <v>401</v>
      </c>
    </row>
    <row r="720" spans="1:12">
      <c r="A720" s="203">
        <v>17</v>
      </c>
      <c r="B720" s="203">
        <v>42256604</v>
      </c>
      <c r="C720" s="203" t="s">
        <v>407</v>
      </c>
      <c r="D720" s="203" t="s">
        <v>20</v>
      </c>
      <c r="E720" s="203" t="s">
        <v>18</v>
      </c>
      <c r="F720" s="204">
        <v>0.28918500000000003</v>
      </c>
      <c r="G720" s="204">
        <v>4.8786000000000003E-2</v>
      </c>
      <c r="H720" s="204">
        <v>8.2439999999999996E-3</v>
      </c>
      <c r="I720" s="171">
        <v>7.2099999999999997E-9</v>
      </c>
      <c r="J720" s="170">
        <v>0</v>
      </c>
      <c r="K720" s="203">
        <v>9</v>
      </c>
      <c r="L720" s="203" t="s">
        <v>401</v>
      </c>
    </row>
    <row r="721" spans="1:12">
      <c r="A721" s="203">
        <v>17</v>
      </c>
      <c r="B721" s="203">
        <v>42278916</v>
      </c>
      <c r="C721" s="203" t="s">
        <v>406</v>
      </c>
      <c r="D721" s="203" t="s">
        <v>15</v>
      </c>
      <c r="E721" s="203" t="s">
        <v>20</v>
      </c>
      <c r="F721" s="204">
        <v>0.23281199999999999</v>
      </c>
      <c r="G721" s="204">
        <v>5.3463999999999998E-2</v>
      </c>
      <c r="H721" s="204">
        <v>8.8299999999999993E-3</v>
      </c>
      <c r="I721" s="171">
        <v>3.2299999999999998E-9</v>
      </c>
      <c r="J721" s="170">
        <v>0</v>
      </c>
      <c r="K721" s="203">
        <v>9</v>
      </c>
      <c r="L721" s="203" t="s">
        <v>401</v>
      </c>
    </row>
    <row r="722" spans="1:12">
      <c r="A722" s="203">
        <v>17</v>
      </c>
      <c r="B722" s="203">
        <v>42281282</v>
      </c>
      <c r="C722" s="203" t="s">
        <v>405</v>
      </c>
      <c r="D722" s="203" t="s">
        <v>14</v>
      </c>
      <c r="E722" s="203" t="s">
        <v>20</v>
      </c>
      <c r="F722" s="204">
        <v>0.27607100000000001</v>
      </c>
      <c r="G722" s="204">
        <v>5.2624999999999998E-2</v>
      </c>
      <c r="H722" s="204">
        <v>8.9709999999999998E-3</v>
      </c>
      <c r="I722" s="171">
        <v>9.7300000000000001E-9</v>
      </c>
      <c r="J722" s="170">
        <v>0.37629499999999999</v>
      </c>
      <c r="K722" s="203">
        <v>8</v>
      </c>
      <c r="L722" s="203" t="s">
        <v>404</v>
      </c>
    </row>
    <row r="723" spans="1:12">
      <c r="A723" s="203">
        <v>17</v>
      </c>
      <c r="B723" s="203">
        <v>42283037</v>
      </c>
      <c r="C723" s="203" t="s">
        <v>403</v>
      </c>
      <c r="D723" s="203" t="s">
        <v>14</v>
      </c>
      <c r="E723" s="203" t="s">
        <v>15</v>
      </c>
      <c r="F723" s="204">
        <v>0.229464</v>
      </c>
      <c r="G723" s="204">
        <v>5.4567999999999998E-2</v>
      </c>
      <c r="H723" s="204">
        <v>8.8730000000000007E-3</v>
      </c>
      <c r="I723" s="171">
        <v>1.8300000000000001E-9</v>
      </c>
      <c r="J723" s="170">
        <v>0</v>
      </c>
      <c r="K723" s="203">
        <v>9</v>
      </c>
      <c r="L723" s="203" t="s">
        <v>401</v>
      </c>
    </row>
    <row r="724" spans="1:12">
      <c r="A724" s="303">
        <v>17</v>
      </c>
      <c r="B724" s="303">
        <v>42285740</v>
      </c>
      <c r="C724" s="303" t="s">
        <v>402</v>
      </c>
      <c r="D724" s="303" t="s">
        <v>15</v>
      </c>
      <c r="E724" s="303" t="s">
        <v>14</v>
      </c>
      <c r="F724" s="343">
        <v>0.23150399999999999</v>
      </c>
      <c r="G724" s="343">
        <v>5.1730999999999999E-2</v>
      </c>
      <c r="H724" s="343">
        <v>8.8540000000000008E-3</v>
      </c>
      <c r="I724" s="344">
        <v>1.11E-8</v>
      </c>
      <c r="J724" s="345">
        <v>0</v>
      </c>
      <c r="K724" s="303">
        <v>9</v>
      </c>
      <c r="L724" s="303" t="s">
        <v>401</v>
      </c>
    </row>
    <row r="725" spans="1:12">
      <c r="I725" s="10"/>
    </row>
    <row r="726" spans="1:12">
      <c r="I726" s="10"/>
    </row>
    <row r="728" spans="1:12">
      <c r="A728" s="37"/>
      <c r="B728" s="37"/>
      <c r="C728" s="37"/>
      <c r="D728" s="37"/>
      <c r="E728" s="37"/>
      <c r="F728" s="37"/>
      <c r="G728" s="37"/>
      <c r="H728" s="37"/>
      <c r="I728" s="37"/>
      <c r="J728" s="37"/>
      <c r="K728" s="37"/>
      <c r="L728" s="37"/>
    </row>
    <row r="729" spans="1:12">
      <c r="I729" s="10"/>
    </row>
    <row r="730" spans="1:12">
      <c r="I730" s="10"/>
    </row>
    <row r="731" spans="1:12">
      <c r="I731" s="10"/>
    </row>
  </sheetData>
  <sortState ref="A4:L724">
    <sortCondition ref="A4:A724"/>
    <sortCondition ref="B4:B724"/>
  </sortState>
  <pageMargins left="0.7" right="0.7" top="0.75" bottom="0.75" header="0.3" footer="0.3"/>
  <extLst>
    <ext xmlns:mx="http://schemas.microsoft.com/office/mac/excel/2008/main" uri="{64002731-A6B0-56B0-2670-7721B7C09600}">
      <mx:PLV Mode="0" OnePage="0" WScale="0"/>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2"/>
  <sheetViews>
    <sheetView showGridLines="0" topLeftCell="A25" workbookViewId="0">
      <selection activeCell="M3" sqref="M3"/>
    </sheetView>
  </sheetViews>
  <sheetFormatPr baseColWidth="10" defaultColWidth="8.83203125" defaultRowHeight="12" x14ac:dyDescent="0"/>
  <cols>
    <col min="1" max="1" width="11" style="7" customWidth="1"/>
    <col min="2" max="2" width="9.83203125" style="7" bestFit="1" customWidth="1"/>
    <col min="3" max="3" width="10.5" style="7" bestFit="1" customWidth="1"/>
    <col min="4" max="4" width="22.6640625" style="7" bestFit="1" customWidth="1"/>
    <col min="5" max="5" width="14.33203125" style="7" bestFit="1" customWidth="1"/>
    <col min="6" max="6" width="7.33203125" style="7" bestFit="1" customWidth="1"/>
    <col min="7" max="7" width="10.5" style="7" bestFit="1" customWidth="1"/>
    <col min="8" max="8" width="9.6640625" style="7" bestFit="1" customWidth="1"/>
    <col min="9" max="9" width="5.5" style="7" bestFit="1" customWidth="1"/>
    <col min="10" max="10" width="3.6640625" style="7" bestFit="1" customWidth="1"/>
    <col min="11" max="11" width="11.1640625" style="7" bestFit="1" customWidth="1"/>
    <col min="12" max="12" width="10.5" style="7" bestFit="1" customWidth="1"/>
    <col min="13" max="13" width="11.33203125" style="7" bestFit="1" customWidth="1"/>
    <col min="14" max="16384" width="8.83203125" style="3"/>
  </cols>
  <sheetData>
    <row r="1" spans="1:13">
      <c r="A1" s="5" t="s">
        <v>8508</v>
      </c>
    </row>
    <row r="3" spans="1:13" s="159" customFormat="1" ht="33">
      <c r="A3" s="173" t="s">
        <v>175</v>
      </c>
      <c r="B3" s="173" t="s">
        <v>1207</v>
      </c>
      <c r="C3" s="173" t="s">
        <v>1206</v>
      </c>
      <c r="D3" s="173" t="s">
        <v>1205</v>
      </c>
      <c r="E3" s="173" t="s">
        <v>1</v>
      </c>
      <c r="F3" s="173" t="s">
        <v>176</v>
      </c>
      <c r="G3" s="173" t="s">
        <v>1204</v>
      </c>
      <c r="H3" s="173" t="s">
        <v>2884</v>
      </c>
      <c r="I3" s="173" t="s">
        <v>2886</v>
      </c>
      <c r="J3" s="173" t="s">
        <v>0</v>
      </c>
      <c r="K3" s="173" t="s">
        <v>2899</v>
      </c>
      <c r="L3" s="173" t="s">
        <v>2900</v>
      </c>
      <c r="M3" s="173" t="s">
        <v>2901</v>
      </c>
    </row>
    <row r="4" spans="1:13" s="310" customFormat="1" ht="11">
      <c r="A4" s="416" t="s">
        <v>200</v>
      </c>
      <c r="B4" s="416" t="s">
        <v>1112</v>
      </c>
      <c r="C4" s="416" t="s">
        <v>1098</v>
      </c>
      <c r="D4" s="416" t="s">
        <v>1203</v>
      </c>
      <c r="E4" s="416" t="s">
        <v>1187</v>
      </c>
      <c r="F4" s="431">
        <v>3.11756232757987E-18</v>
      </c>
      <c r="G4" s="416">
        <v>3496416.9319790602</v>
      </c>
      <c r="H4" s="432">
        <v>6.6608220716556005E-2</v>
      </c>
      <c r="I4" s="416">
        <v>23</v>
      </c>
      <c r="J4" s="416">
        <v>7</v>
      </c>
      <c r="K4" s="416">
        <v>120778686</v>
      </c>
      <c r="L4" s="416">
        <v>120780184</v>
      </c>
      <c r="M4" s="416">
        <v>1498</v>
      </c>
    </row>
    <row r="5" spans="1:13" s="310" customFormat="1" ht="11">
      <c r="A5" s="416" t="s">
        <v>200</v>
      </c>
      <c r="B5" s="416" t="s">
        <v>1112</v>
      </c>
      <c r="C5" s="416" t="s">
        <v>1098</v>
      </c>
      <c r="D5" s="416" t="s">
        <v>1202</v>
      </c>
      <c r="E5" s="416" t="s">
        <v>1187</v>
      </c>
      <c r="F5" s="431">
        <v>9.5869231819955E-16</v>
      </c>
      <c r="G5" s="416">
        <v>3351300.8343652901</v>
      </c>
      <c r="H5" s="432">
        <v>8.7174387892156105E-2</v>
      </c>
      <c r="I5" s="416">
        <v>19</v>
      </c>
      <c r="J5" s="416">
        <v>7</v>
      </c>
      <c r="K5" s="416">
        <v>120779681</v>
      </c>
      <c r="L5" s="416">
        <v>120781354</v>
      </c>
      <c r="M5" s="416">
        <v>1673</v>
      </c>
    </row>
    <row r="6" spans="1:13" s="310" customFormat="1" ht="11">
      <c r="A6" s="416" t="s">
        <v>200</v>
      </c>
      <c r="B6" s="416" t="s">
        <v>1112</v>
      </c>
      <c r="C6" s="416" t="s">
        <v>1098</v>
      </c>
      <c r="D6" s="416" t="s">
        <v>1201</v>
      </c>
      <c r="E6" s="416" t="s">
        <v>1187</v>
      </c>
      <c r="F6" s="431">
        <v>2.3654768039451902E-10</v>
      </c>
      <c r="G6" s="416">
        <v>2041271.38946898</v>
      </c>
      <c r="H6" s="432">
        <v>1.9884161718369101E-2</v>
      </c>
      <c r="I6" s="416">
        <v>24</v>
      </c>
      <c r="J6" s="416">
        <v>7</v>
      </c>
      <c r="K6" s="416">
        <v>120741726</v>
      </c>
      <c r="L6" s="416">
        <v>120743364</v>
      </c>
      <c r="M6" s="416">
        <v>1638</v>
      </c>
    </row>
    <row r="7" spans="1:13" s="310" customFormat="1" ht="11">
      <c r="A7" s="416" t="s">
        <v>200</v>
      </c>
      <c r="B7" s="416" t="s">
        <v>1112</v>
      </c>
      <c r="C7" s="416" t="s">
        <v>1098</v>
      </c>
      <c r="D7" s="416" t="s">
        <v>1200</v>
      </c>
      <c r="E7" s="416" t="s">
        <v>1187</v>
      </c>
      <c r="F7" s="431">
        <v>6.8471954351299202E-10</v>
      </c>
      <c r="G7" s="416">
        <v>1953723.2220495399</v>
      </c>
      <c r="H7" s="432">
        <v>2.35650589639738E-2</v>
      </c>
      <c r="I7" s="416">
        <v>22</v>
      </c>
      <c r="J7" s="416">
        <v>7</v>
      </c>
      <c r="K7" s="416">
        <v>120742980</v>
      </c>
      <c r="L7" s="416">
        <v>120744612</v>
      </c>
      <c r="M7" s="416">
        <v>1632</v>
      </c>
    </row>
    <row r="8" spans="1:13" s="310" customFormat="1" ht="11">
      <c r="A8" s="416" t="s">
        <v>200</v>
      </c>
      <c r="B8" s="416" t="s">
        <v>1112</v>
      </c>
      <c r="C8" s="416" t="s">
        <v>1098</v>
      </c>
      <c r="D8" s="416" t="s">
        <v>1199</v>
      </c>
      <c r="E8" s="416" t="s">
        <v>1185</v>
      </c>
      <c r="F8" s="431">
        <v>3.82192620330094E-8</v>
      </c>
      <c r="G8" s="416">
        <v>312682.00077846303</v>
      </c>
      <c r="H8" s="432">
        <v>5.6163869200670704E-3</v>
      </c>
      <c r="I8" s="416">
        <v>15</v>
      </c>
      <c r="J8" s="416">
        <v>3</v>
      </c>
      <c r="K8" s="416">
        <v>178373633</v>
      </c>
      <c r="L8" s="416">
        <v>178374546</v>
      </c>
      <c r="M8" s="416">
        <v>913</v>
      </c>
    </row>
    <row r="9" spans="1:13" s="310" customFormat="1" ht="11">
      <c r="A9" s="416" t="s">
        <v>200</v>
      </c>
      <c r="B9" s="416" t="s">
        <v>1112</v>
      </c>
      <c r="C9" s="416" t="s">
        <v>1098</v>
      </c>
      <c r="D9" s="416" t="s">
        <v>1198</v>
      </c>
      <c r="E9" s="416" t="s">
        <v>1193</v>
      </c>
      <c r="F9" s="431">
        <v>1.9682682050671901E-7</v>
      </c>
      <c r="G9" s="416">
        <v>1896150.7579522601</v>
      </c>
      <c r="H9" s="432">
        <v>8.3689410873372103E-2</v>
      </c>
      <c r="I9" s="416">
        <v>22</v>
      </c>
      <c r="J9" s="416">
        <v>7</v>
      </c>
      <c r="K9" s="416">
        <v>120708302</v>
      </c>
      <c r="L9" s="416">
        <v>120710199</v>
      </c>
      <c r="M9" s="416">
        <v>1897</v>
      </c>
    </row>
    <row r="10" spans="1:13" s="310" customFormat="1" ht="11">
      <c r="A10" s="416" t="s">
        <v>200</v>
      </c>
      <c r="B10" s="416" t="s">
        <v>1112</v>
      </c>
      <c r="C10" s="416" t="s">
        <v>1098</v>
      </c>
      <c r="D10" s="416" t="s">
        <v>1197</v>
      </c>
      <c r="E10" s="416" t="s">
        <v>1196</v>
      </c>
      <c r="F10" s="431">
        <v>2.18895731658103E-7</v>
      </c>
      <c r="G10" s="416">
        <v>253033.24681011899</v>
      </c>
      <c r="H10" s="432">
        <v>1.9901681354487302E-2</v>
      </c>
      <c r="I10" s="416">
        <v>25</v>
      </c>
      <c r="J10" s="416">
        <v>16</v>
      </c>
      <c r="K10" s="416">
        <v>81325384</v>
      </c>
      <c r="L10" s="416">
        <v>81326283</v>
      </c>
      <c r="M10" s="416">
        <v>899</v>
      </c>
    </row>
    <row r="11" spans="1:13" s="310" customFormat="1" ht="11">
      <c r="A11" s="416" t="s">
        <v>200</v>
      </c>
      <c r="B11" s="416" t="s">
        <v>1112</v>
      </c>
      <c r="C11" s="416" t="s">
        <v>1098</v>
      </c>
      <c r="D11" s="416" t="s">
        <v>1195</v>
      </c>
      <c r="E11" s="416" t="s">
        <v>1179</v>
      </c>
      <c r="F11" s="431">
        <v>2.2306167854356199E-7</v>
      </c>
      <c r="G11" s="416">
        <v>370869.98208569601</v>
      </c>
      <c r="H11" s="432">
        <v>2.11281768038049E-2</v>
      </c>
      <c r="I11" s="416">
        <v>20</v>
      </c>
      <c r="J11" s="416">
        <v>4</v>
      </c>
      <c r="K11" s="416">
        <v>89124107</v>
      </c>
      <c r="L11" s="416">
        <v>89125570</v>
      </c>
      <c r="M11" s="416">
        <v>1463</v>
      </c>
    </row>
    <row r="12" spans="1:13" s="310" customFormat="1" ht="11">
      <c r="A12" s="416" t="s">
        <v>200</v>
      </c>
      <c r="B12" s="416" t="s">
        <v>1112</v>
      </c>
      <c r="C12" s="416" t="s">
        <v>1098</v>
      </c>
      <c r="D12" s="416" t="s">
        <v>1194</v>
      </c>
      <c r="E12" s="416" t="s">
        <v>1193</v>
      </c>
      <c r="F12" s="431">
        <v>3.6881008580463198E-7</v>
      </c>
      <c r="G12" s="416">
        <v>1949708.02394439</v>
      </c>
      <c r="H12" s="432">
        <v>8.8279913616158306E-2</v>
      </c>
      <c r="I12" s="416">
        <v>23</v>
      </c>
      <c r="J12" s="416">
        <v>7</v>
      </c>
      <c r="K12" s="416">
        <v>120707256</v>
      </c>
      <c r="L12" s="416">
        <v>120709169</v>
      </c>
      <c r="M12" s="416">
        <v>1913</v>
      </c>
    </row>
    <row r="13" spans="1:13" s="310" customFormat="1" ht="11">
      <c r="A13" s="416" t="s">
        <v>200</v>
      </c>
      <c r="B13" s="416" t="s">
        <v>1112</v>
      </c>
      <c r="C13" s="416" t="s">
        <v>1098</v>
      </c>
      <c r="D13" s="416" t="s">
        <v>1192</v>
      </c>
      <c r="E13" s="416" t="s">
        <v>1175</v>
      </c>
      <c r="F13" s="431">
        <v>1.0010958334033E-6</v>
      </c>
      <c r="G13" s="416">
        <v>1274037.2664584699</v>
      </c>
      <c r="H13" s="432">
        <v>1.5770159754924601E-2</v>
      </c>
      <c r="I13" s="416">
        <v>19</v>
      </c>
      <c r="J13" s="416">
        <v>14</v>
      </c>
      <c r="K13" s="416">
        <v>81779178</v>
      </c>
      <c r="L13" s="416">
        <v>81780064</v>
      </c>
      <c r="M13" s="416">
        <v>886</v>
      </c>
    </row>
    <row r="14" spans="1:13" s="310" customFormat="1" ht="11">
      <c r="A14" s="416" t="s">
        <v>200</v>
      </c>
      <c r="B14" s="416" t="s">
        <v>1112</v>
      </c>
      <c r="C14" s="416" t="s">
        <v>1098</v>
      </c>
      <c r="D14" s="416" t="s">
        <v>1191</v>
      </c>
      <c r="E14" s="416" t="s">
        <v>1190</v>
      </c>
      <c r="F14" s="431">
        <v>1.0185100767304799E-6</v>
      </c>
      <c r="G14" s="416">
        <v>1386417.0189363901</v>
      </c>
      <c r="H14" s="432">
        <v>2.4824776741525501E-2</v>
      </c>
      <c r="I14" s="416">
        <v>20</v>
      </c>
      <c r="J14" s="416">
        <v>8</v>
      </c>
      <c r="K14" s="416">
        <v>38063246</v>
      </c>
      <c r="L14" s="416">
        <v>38065349</v>
      </c>
      <c r="M14" s="416">
        <v>2103</v>
      </c>
    </row>
    <row r="15" spans="1:13" s="310" customFormat="1" ht="11">
      <c r="A15" s="416" t="s">
        <v>200</v>
      </c>
      <c r="B15" s="416" t="s">
        <v>1112</v>
      </c>
      <c r="C15" s="416" t="s">
        <v>1088</v>
      </c>
      <c r="D15" s="416" t="s">
        <v>1189</v>
      </c>
      <c r="E15" s="416" t="s">
        <v>1187</v>
      </c>
      <c r="F15" s="431">
        <v>7.7281077068420203E-16</v>
      </c>
      <c r="G15" s="416" t="s">
        <v>173</v>
      </c>
      <c r="H15" s="432">
        <v>5.5635513927600903E-2</v>
      </c>
      <c r="I15" s="416">
        <v>15</v>
      </c>
      <c r="J15" s="416">
        <v>7</v>
      </c>
      <c r="K15" s="416">
        <v>120778263</v>
      </c>
      <c r="L15" s="416">
        <v>120784867</v>
      </c>
      <c r="M15" s="416">
        <v>6604</v>
      </c>
    </row>
    <row r="16" spans="1:13" s="310" customFormat="1" ht="11">
      <c r="A16" s="416" t="s">
        <v>200</v>
      </c>
      <c r="B16" s="416" t="s">
        <v>1112</v>
      </c>
      <c r="C16" s="416" t="s">
        <v>1088</v>
      </c>
      <c r="D16" s="416" t="s">
        <v>1188</v>
      </c>
      <c r="E16" s="416" t="s">
        <v>1187</v>
      </c>
      <c r="F16" s="431">
        <v>1.3411031925038E-14</v>
      </c>
      <c r="G16" s="416" t="s">
        <v>173</v>
      </c>
      <c r="H16" s="432">
        <v>7.7930731852115701E-2</v>
      </c>
      <c r="I16" s="416">
        <v>17</v>
      </c>
      <c r="J16" s="416">
        <v>7</v>
      </c>
      <c r="K16" s="416">
        <v>120773304</v>
      </c>
      <c r="L16" s="416">
        <v>120780483</v>
      </c>
      <c r="M16" s="416">
        <v>7179</v>
      </c>
    </row>
    <row r="17" spans="1:13" s="310" customFormat="1" ht="11">
      <c r="A17" s="416" t="s">
        <v>200</v>
      </c>
      <c r="B17" s="416" t="s">
        <v>1089</v>
      </c>
      <c r="C17" s="416" t="s">
        <v>1098</v>
      </c>
      <c r="D17" s="416" t="s">
        <v>1186</v>
      </c>
      <c r="E17" s="416" t="s">
        <v>1185</v>
      </c>
      <c r="F17" s="431">
        <v>1.3122678862047899E-8</v>
      </c>
      <c r="G17" s="416">
        <v>328412.31973844802</v>
      </c>
      <c r="H17" s="432">
        <v>7.1103519312853804E-3</v>
      </c>
      <c r="I17" s="416">
        <v>17</v>
      </c>
      <c r="J17" s="416">
        <v>3</v>
      </c>
      <c r="K17" s="416">
        <v>178373902</v>
      </c>
      <c r="L17" s="416">
        <v>178374842</v>
      </c>
      <c r="M17" s="416">
        <v>940</v>
      </c>
    </row>
    <row r="18" spans="1:13" s="310" customFormat="1" ht="11">
      <c r="A18" s="416" t="s">
        <v>200</v>
      </c>
      <c r="B18" s="416" t="s">
        <v>1089</v>
      </c>
      <c r="C18" s="416" t="s">
        <v>1098</v>
      </c>
      <c r="D18" s="416" t="s">
        <v>1184</v>
      </c>
      <c r="E18" s="416" t="s">
        <v>1183</v>
      </c>
      <c r="F18" s="431">
        <v>8.0696296072702305E-8</v>
      </c>
      <c r="G18" s="416">
        <v>402857.03901430703</v>
      </c>
      <c r="H18" s="432">
        <v>8.1618568260614591E-3</v>
      </c>
      <c r="I18" s="416">
        <v>14</v>
      </c>
      <c r="J18" s="416">
        <v>3</v>
      </c>
      <c r="K18" s="416">
        <v>178980125</v>
      </c>
      <c r="L18" s="416">
        <v>178980904</v>
      </c>
      <c r="M18" s="416">
        <v>779</v>
      </c>
    </row>
    <row r="19" spans="1:13" s="310" customFormat="1" ht="11">
      <c r="A19" s="416" t="s">
        <v>200</v>
      </c>
      <c r="B19" s="416" t="s">
        <v>1089</v>
      </c>
      <c r="C19" s="416" t="s">
        <v>1098</v>
      </c>
      <c r="D19" s="416" t="s">
        <v>1182</v>
      </c>
      <c r="E19" s="416" t="s">
        <v>1181</v>
      </c>
      <c r="F19" s="431">
        <v>2.6621097229939801E-7</v>
      </c>
      <c r="G19" s="416">
        <v>134720.30152028301</v>
      </c>
      <c r="H19" s="432">
        <v>7.08211213354994E-3</v>
      </c>
      <c r="I19" s="416">
        <v>23</v>
      </c>
      <c r="J19" s="416">
        <v>4</v>
      </c>
      <c r="K19" s="416">
        <v>173458915</v>
      </c>
      <c r="L19" s="416">
        <v>173460606</v>
      </c>
      <c r="M19" s="416">
        <v>1691</v>
      </c>
    </row>
    <row r="20" spans="1:13" s="310" customFormat="1" ht="11">
      <c r="A20" s="416" t="s">
        <v>200</v>
      </c>
      <c r="B20" s="416" t="s">
        <v>1089</v>
      </c>
      <c r="C20" s="416" t="s">
        <v>1098</v>
      </c>
      <c r="D20" s="416" t="s">
        <v>1180</v>
      </c>
      <c r="E20" s="416" t="s">
        <v>1179</v>
      </c>
      <c r="F20" s="431">
        <v>2.9911119421315798E-7</v>
      </c>
      <c r="G20" s="416">
        <v>366745.65782005002</v>
      </c>
      <c r="H20" s="432">
        <v>9.7491348603283706E-3</v>
      </c>
      <c r="I20" s="416">
        <v>22</v>
      </c>
      <c r="J20" s="416">
        <v>4</v>
      </c>
      <c r="K20" s="416">
        <v>89125140</v>
      </c>
      <c r="L20" s="416">
        <v>89126434</v>
      </c>
      <c r="M20" s="416">
        <v>1294</v>
      </c>
    </row>
    <row r="21" spans="1:13" s="310" customFormat="1" ht="11">
      <c r="A21" s="416" t="s">
        <v>200</v>
      </c>
      <c r="B21" s="416" t="s">
        <v>1089</v>
      </c>
      <c r="C21" s="416" t="s">
        <v>1098</v>
      </c>
      <c r="D21" s="416" t="s">
        <v>1178</v>
      </c>
      <c r="E21" s="416" t="s">
        <v>1177</v>
      </c>
      <c r="F21" s="431">
        <v>5.1706035173611001E-7</v>
      </c>
      <c r="G21" s="416">
        <v>42977.4076652941</v>
      </c>
      <c r="H21" s="432">
        <v>3.2476644228187898E-2</v>
      </c>
      <c r="I21" s="416">
        <v>10</v>
      </c>
      <c r="J21" s="416">
        <v>18</v>
      </c>
      <c r="K21" s="416">
        <v>44515941</v>
      </c>
      <c r="L21" s="416">
        <v>44519220</v>
      </c>
      <c r="M21" s="416">
        <v>3279</v>
      </c>
    </row>
    <row r="22" spans="1:13" s="310" customFormat="1" ht="11">
      <c r="A22" s="416" t="s">
        <v>200</v>
      </c>
      <c r="B22" s="416" t="s">
        <v>1089</v>
      </c>
      <c r="C22" s="416" t="s">
        <v>1098</v>
      </c>
      <c r="D22" s="416" t="s">
        <v>1176</v>
      </c>
      <c r="E22" s="416" t="s">
        <v>1175</v>
      </c>
      <c r="F22" s="431">
        <v>9.8966758160305194E-7</v>
      </c>
      <c r="G22" s="416">
        <v>1274855.1514059301</v>
      </c>
      <c r="H22" s="432">
        <v>1.5288265400503801E-2</v>
      </c>
      <c r="I22" s="416">
        <v>19</v>
      </c>
      <c r="J22" s="416">
        <v>14</v>
      </c>
      <c r="K22" s="416">
        <v>81779192</v>
      </c>
      <c r="L22" s="416">
        <v>81780093</v>
      </c>
      <c r="M22" s="416">
        <v>901</v>
      </c>
    </row>
    <row r="23" spans="1:13" s="310" customFormat="1" ht="11">
      <c r="A23" s="416" t="s">
        <v>200</v>
      </c>
      <c r="B23" s="416" t="s">
        <v>1089</v>
      </c>
      <c r="C23" s="416" t="s">
        <v>1098</v>
      </c>
      <c r="D23" s="416" t="s">
        <v>1174</v>
      </c>
      <c r="E23" s="416" t="s">
        <v>1173</v>
      </c>
      <c r="F23" s="431">
        <v>1.0787747942446E-6</v>
      </c>
      <c r="G23" s="416">
        <v>253462.84009140701</v>
      </c>
      <c r="H23" s="432">
        <v>6.0703043694890499E-3</v>
      </c>
      <c r="I23" s="416">
        <v>19</v>
      </c>
      <c r="J23" s="416">
        <v>2</v>
      </c>
      <c r="K23" s="416">
        <v>30871004</v>
      </c>
      <c r="L23" s="416">
        <v>30872085</v>
      </c>
      <c r="M23" s="416">
        <v>1081</v>
      </c>
    </row>
    <row r="24" spans="1:13" s="310" customFormat="1" ht="11">
      <c r="A24" s="416" t="s">
        <v>203</v>
      </c>
      <c r="B24" s="416" t="s">
        <v>1112</v>
      </c>
      <c r="C24" s="416" t="s">
        <v>1098</v>
      </c>
      <c r="D24" s="416" t="s">
        <v>1172</v>
      </c>
      <c r="E24" s="416" t="s">
        <v>1131</v>
      </c>
      <c r="F24" s="431">
        <v>8.1426448923369192E-9</v>
      </c>
      <c r="G24" s="416">
        <v>10418233.316924499</v>
      </c>
      <c r="H24" s="432">
        <v>8.2500531546013892E-3</v>
      </c>
      <c r="I24" s="416">
        <v>19</v>
      </c>
      <c r="J24" s="416">
        <v>5</v>
      </c>
      <c r="K24" s="416">
        <v>73959846</v>
      </c>
      <c r="L24" s="416">
        <v>73960858</v>
      </c>
      <c r="M24" s="416">
        <v>1012</v>
      </c>
    </row>
    <row r="25" spans="1:13" s="310" customFormat="1" ht="11">
      <c r="A25" s="416" t="s">
        <v>203</v>
      </c>
      <c r="B25" s="416" t="s">
        <v>1112</v>
      </c>
      <c r="C25" s="416" t="s">
        <v>1098</v>
      </c>
      <c r="D25" s="416" t="s">
        <v>1171</v>
      </c>
      <c r="E25" s="416" t="s">
        <v>1170</v>
      </c>
      <c r="F25" s="431">
        <v>2.5526890235494002E-7</v>
      </c>
      <c r="G25" s="416">
        <v>13790186.251254501</v>
      </c>
      <c r="H25" s="432">
        <v>1.41923391528138E-2</v>
      </c>
      <c r="I25" s="416">
        <v>14</v>
      </c>
      <c r="J25" s="416">
        <v>6</v>
      </c>
      <c r="K25" s="416">
        <v>84929538</v>
      </c>
      <c r="L25" s="416">
        <v>84931727</v>
      </c>
      <c r="M25" s="416">
        <v>2189</v>
      </c>
    </row>
    <row r="26" spans="1:13" s="310" customFormat="1" ht="11">
      <c r="A26" s="416" t="s">
        <v>203</v>
      </c>
      <c r="B26" s="416" t="s">
        <v>1112</v>
      </c>
      <c r="C26" s="416" t="s">
        <v>1098</v>
      </c>
      <c r="D26" s="416" t="s">
        <v>1150</v>
      </c>
      <c r="E26" s="416" t="s">
        <v>1136</v>
      </c>
      <c r="F26" s="431">
        <v>2.5962897262726499E-7</v>
      </c>
      <c r="G26" s="416">
        <v>29292466.224854998</v>
      </c>
      <c r="H26" s="432">
        <v>1.12479028378545E-2</v>
      </c>
      <c r="I26" s="416">
        <v>25</v>
      </c>
      <c r="J26" s="416">
        <v>6</v>
      </c>
      <c r="K26" s="416">
        <v>88102978</v>
      </c>
      <c r="L26" s="416">
        <v>88104072</v>
      </c>
      <c r="M26" s="416">
        <v>1094</v>
      </c>
    </row>
    <row r="27" spans="1:13" s="310" customFormat="1" ht="11">
      <c r="A27" s="416" t="s">
        <v>203</v>
      </c>
      <c r="B27" s="416" t="s">
        <v>1112</v>
      </c>
      <c r="C27" s="416" t="s">
        <v>1098</v>
      </c>
      <c r="D27" s="416" t="s">
        <v>1169</v>
      </c>
      <c r="E27" s="416" t="s">
        <v>1139</v>
      </c>
      <c r="F27" s="431">
        <v>3.1898967531297498E-7</v>
      </c>
      <c r="G27" s="416">
        <v>25466696.77702</v>
      </c>
      <c r="H27" s="432">
        <v>9.6392934020447293E-3</v>
      </c>
      <c r="I27" s="416">
        <v>26</v>
      </c>
      <c r="J27" s="416">
        <v>6</v>
      </c>
      <c r="K27" s="416">
        <v>84777692</v>
      </c>
      <c r="L27" s="416">
        <v>84778734</v>
      </c>
      <c r="M27" s="416">
        <v>1042</v>
      </c>
    </row>
    <row r="28" spans="1:13" s="310" customFormat="1" ht="11">
      <c r="A28" s="416" t="s">
        <v>203</v>
      </c>
      <c r="B28" s="416" t="s">
        <v>1112</v>
      </c>
      <c r="C28" s="416" t="s">
        <v>1098</v>
      </c>
      <c r="D28" s="416" t="s">
        <v>1168</v>
      </c>
      <c r="E28" s="416" t="s">
        <v>1139</v>
      </c>
      <c r="F28" s="431">
        <v>3.6310301453363398E-7</v>
      </c>
      <c r="G28" s="416">
        <v>16855590.409649901</v>
      </c>
      <c r="H28" s="432">
        <v>4.69912462677625E-2</v>
      </c>
      <c r="I28" s="416">
        <v>29</v>
      </c>
      <c r="J28" s="416">
        <v>6</v>
      </c>
      <c r="K28" s="416">
        <v>84778532</v>
      </c>
      <c r="L28" s="416">
        <v>84779265</v>
      </c>
      <c r="M28" s="416">
        <v>733</v>
      </c>
    </row>
    <row r="29" spans="1:13" s="310" customFormat="1" ht="11">
      <c r="A29" s="416" t="s">
        <v>203</v>
      </c>
      <c r="B29" s="416" t="s">
        <v>1112</v>
      </c>
      <c r="C29" s="416" t="s">
        <v>1098</v>
      </c>
      <c r="D29" s="416" t="s">
        <v>1149</v>
      </c>
      <c r="E29" s="416" t="s">
        <v>1139</v>
      </c>
      <c r="F29" s="431">
        <v>4.3639766604606898E-7</v>
      </c>
      <c r="G29" s="416">
        <v>28729064.9064699</v>
      </c>
      <c r="H29" s="432">
        <v>1.2452469826538399E-2</v>
      </c>
      <c r="I29" s="416">
        <v>28</v>
      </c>
      <c r="J29" s="416">
        <v>6</v>
      </c>
      <c r="K29" s="416">
        <v>84744139</v>
      </c>
      <c r="L29" s="416">
        <v>84745326</v>
      </c>
      <c r="M29" s="416">
        <v>1187</v>
      </c>
    </row>
    <row r="30" spans="1:13" s="310" customFormat="1" ht="11">
      <c r="A30" s="416" t="s">
        <v>203</v>
      </c>
      <c r="B30" s="416" t="s">
        <v>1112</v>
      </c>
      <c r="C30" s="416" t="s">
        <v>1098</v>
      </c>
      <c r="D30" s="416" t="s">
        <v>1140</v>
      </c>
      <c r="E30" s="416" t="s">
        <v>1139</v>
      </c>
      <c r="F30" s="431">
        <v>7.4107384747411905E-7</v>
      </c>
      <c r="G30" s="416">
        <v>28622273.551842101</v>
      </c>
      <c r="H30" s="432">
        <v>6.3848305435784602E-3</v>
      </c>
      <c r="I30" s="416">
        <v>25</v>
      </c>
      <c r="J30" s="416">
        <v>6</v>
      </c>
      <c r="K30" s="416">
        <v>84738646</v>
      </c>
      <c r="L30" s="416">
        <v>84739636</v>
      </c>
      <c r="M30" s="416">
        <v>990</v>
      </c>
    </row>
    <row r="31" spans="1:13" s="310" customFormat="1" ht="11">
      <c r="A31" s="416" t="s">
        <v>203</v>
      </c>
      <c r="B31" s="416" t="s">
        <v>1112</v>
      </c>
      <c r="C31" s="416" t="s">
        <v>1098</v>
      </c>
      <c r="D31" s="416" t="s">
        <v>1167</v>
      </c>
      <c r="E31" s="416" t="s">
        <v>1139</v>
      </c>
      <c r="F31" s="431">
        <v>8.4955970821028296E-7</v>
      </c>
      <c r="G31" s="416">
        <v>8694550.2136263791</v>
      </c>
      <c r="H31" s="432">
        <v>4.4976393187495398E-2</v>
      </c>
      <c r="I31" s="416">
        <v>26</v>
      </c>
      <c r="J31" s="416">
        <v>6</v>
      </c>
      <c r="K31" s="416">
        <v>84779097</v>
      </c>
      <c r="L31" s="416">
        <v>84780178</v>
      </c>
      <c r="M31" s="416">
        <v>1081</v>
      </c>
    </row>
    <row r="32" spans="1:13" s="310" customFormat="1" ht="11">
      <c r="A32" s="416" t="s">
        <v>203</v>
      </c>
      <c r="B32" s="416" t="s">
        <v>1112</v>
      </c>
      <c r="C32" s="416" t="s">
        <v>1098</v>
      </c>
      <c r="D32" s="416" t="s">
        <v>1133</v>
      </c>
      <c r="E32" s="416" t="s">
        <v>1125</v>
      </c>
      <c r="F32" s="431">
        <v>9.951723557620531E-7</v>
      </c>
      <c r="G32" s="416">
        <v>11971415.4580492</v>
      </c>
      <c r="H32" s="432">
        <v>1.65306869078405E-2</v>
      </c>
      <c r="I32" s="416">
        <v>19</v>
      </c>
      <c r="J32" s="416">
        <v>12</v>
      </c>
      <c r="K32" s="416">
        <v>79357896</v>
      </c>
      <c r="L32" s="416">
        <v>79359782</v>
      </c>
      <c r="M32" s="416">
        <v>1886</v>
      </c>
    </row>
    <row r="33" spans="1:13" s="310" customFormat="1" ht="11">
      <c r="A33" s="416" t="s">
        <v>203</v>
      </c>
      <c r="B33" s="416" t="s">
        <v>1112</v>
      </c>
      <c r="C33" s="416" t="s">
        <v>1098</v>
      </c>
      <c r="D33" s="416" t="s">
        <v>1126</v>
      </c>
      <c r="E33" s="416" t="s">
        <v>1125</v>
      </c>
      <c r="F33" s="431">
        <v>1.1100326164707899E-6</v>
      </c>
      <c r="G33" s="416">
        <v>11861265.706915099</v>
      </c>
      <c r="H33" s="432">
        <v>7.9668941776450397E-3</v>
      </c>
      <c r="I33" s="416">
        <v>21</v>
      </c>
      <c r="J33" s="416">
        <v>12</v>
      </c>
      <c r="K33" s="416">
        <v>79359272</v>
      </c>
      <c r="L33" s="416">
        <v>79360591</v>
      </c>
      <c r="M33" s="416">
        <v>1319</v>
      </c>
    </row>
    <row r="34" spans="1:13" s="310" customFormat="1" ht="11">
      <c r="A34" s="416" t="s">
        <v>203</v>
      </c>
      <c r="B34" s="416" t="s">
        <v>1112</v>
      </c>
      <c r="C34" s="416" t="s">
        <v>1098</v>
      </c>
      <c r="D34" s="416" t="s">
        <v>1166</v>
      </c>
      <c r="E34" s="416" t="s">
        <v>1129</v>
      </c>
      <c r="F34" s="431">
        <v>1.1714786414554899E-6</v>
      </c>
      <c r="G34" s="416">
        <v>2158472.6530218599</v>
      </c>
      <c r="H34" s="432">
        <v>6.0469042399020102E-2</v>
      </c>
      <c r="I34" s="416">
        <v>20</v>
      </c>
      <c r="J34" s="416">
        <v>6</v>
      </c>
      <c r="K34" s="416">
        <v>126286863</v>
      </c>
      <c r="L34" s="416">
        <v>126288064</v>
      </c>
      <c r="M34" s="416">
        <v>1201</v>
      </c>
    </row>
    <row r="35" spans="1:13" s="310" customFormat="1" ht="11">
      <c r="A35" s="416" t="s">
        <v>203</v>
      </c>
      <c r="B35" s="416" t="s">
        <v>1089</v>
      </c>
      <c r="C35" s="416" t="s">
        <v>1098</v>
      </c>
      <c r="D35" s="416" t="s">
        <v>1165</v>
      </c>
      <c r="E35" s="416" t="s">
        <v>1123</v>
      </c>
      <c r="F35" s="431">
        <v>1.9207552601747199E-9</v>
      </c>
      <c r="G35" s="416">
        <v>698340.62011811498</v>
      </c>
      <c r="H35" s="432">
        <v>5.5898864399985199E-3</v>
      </c>
      <c r="I35" s="416">
        <v>23</v>
      </c>
      <c r="J35" s="416">
        <v>9</v>
      </c>
      <c r="K35" s="416">
        <v>302039</v>
      </c>
      <c r="L35" s="416">
        <v>302923</v>
      </c>
      <c r="M35" s="416">
        <v>884</v>
      </c>
    </row>
    <row r="36" spans="1:13" s="310" customFormat="1" ht="11">
      <c r="A36" s="416" t="s">
        <v>203</v>
      </c>
      <c r="B36" s="416" t="s">
        <v>1089</v>
      </c>
      <c r="C36" s="416" t="s">
        <v>1098</v>
      </c>
      <c r="D36" s="416" t="s">
        <v>1164</v>
      </c>
      <c r="E36" s="416" t="s">
        <v>1123</v>
      </c>
      <c r="F36" s="431">
        <v>2.79409556170934E-9</v>
      </c>
      <c r="G36" s="416">
        <v>1424010.4937507899</v>
      </c>
      <c r="H36" s="432">
        <v>6.3266129160035002E-3</v>
      </c>
      <c r="I36" s="416">
        <v>18</v>
      </c>
      <c r="J36" s="416">
        <v>9</v>
      </c>
      <c r="K36" s="416">
        <v>289750</v>
      </c>
      <c r="L36" s="416">
        <v>290850</v>
      </c>
      <c r="M36" s="416">
        <v>1100</v>
      </c>
    </row>
    <row r="37" spans="1:13" s="310" customFormat="1" ht="11">
      <c r="A37" s="416" t="s">
        <v>203</v>
      </c>
      <c r="B37" s="416" t="s">
        <v>1089</v>
      </c>
      <c r="C37" s="416" t="s">
        <v>1098</v>
      </c>
      <c r="D37" s="416" t="s">
        <v>1163</v>
      </c>
      <c r="E37" s="416" t="s">
        <v>1162</v>
      </c>
      <c r="F37" s="431">
        <v>8.0904449482203305E-8</v>
      </c>
      <c r="G37" s="416">
        <v>2503821.6562105198</v>
      </c>
      <c r="H37" s="432">
        <v>1.14523336812736E-2</v>
      </c>
      <c r="I37" s="416">
        <v>22</v>
      </c>
      <c r="J37" s="416">
        <v>5</v>
      </c>
      <c r="K37" s="416">
        <v>122114926</v>
      </c>
      <c r="L37" s="416">
        <v>122115988</v>
      </c>
      <c r="M37" s="416">
        <v>1062</v>
      </c>
    </row>
    <row r="38" spans="1:13" s="310" customFormat="1" ht="11">
      <c r="A38" s="416" t="s">
        <v>203</v>
      </c>
      <c r="B38" s="416" t="s">
        <v>1089</v>
      </c>
      <c r="C38" s="416" t="s">
        <v>1098</v>
      </c>
      <c r="D38" s="416" t="s">
        <v>1161</v>
      </c>
      <c r="E38" s="416" t="s">
        <v>1160</v>
      </c>
      <c r="F38" s="431">
        <v>1.03587883528783E-7</v>
      </c>
      <c r="G38" s="416">
        <v>1822310.9126448601</v>
      </c>
      <c r="H38" s="432">
        <v>1.4116450015370201E-2</v>
      </c>
      <c r="I38" s="416">
        <v>25</v>
      </c>
      <c r="J38" s="416">
        <v>12</v>
      </c>
      <c r="K38" s="416">
        <v>58162797</v>
      </c>
      <c r="L38" s="416">
        <v>58163782</v>
      </c>
      <c r="M38" s="416">
        <v>985</v>
      </c>
    </row>
    <row r="39" spans="1:13" s="310" customFormat="1" ht="11">
      <c r="A39" s="416" t="s">
        <v>203</v>
      </c>
      <c r="B39" s="416" t="s">
        <v>1089</v>
      </c>
      <c r="C39" s="416" t="s">
        <v>1098</v>
      </c>
      <c r="D39" s="416" t="s">
        <v>1159</v>
      </c>
      <c r="E39" s="416" t="s">
        <v>1158</v>
      </c>
      <c r="F39" s="431">
        <v>1.4268666997704899E-7</v>
      </c>
      <c r="G39" s="416">
        <v>1789422.0092277301</v>
      </c>
      <c r="H39" s="432">
        <v>1.17272275319003E-2</v>
      </c>
      <c r="I39" s="416">
        <v>25</v>
      </c>
      <c r="J39" s="416">
        <v>12</v>
      </c>
      <c r="K39" s="416">
        <v>58162636</v>
      </c>
      <c r="L39" s="416">
        <v>58163504</v>
      </c>
      <c r="M39" s="416">
        <v>868</v>
      </c>
    </row>
    <row r="40" spans="1:13" s="310" customFormat="1" ht="11">
      <c r="A40" s="416" t="s">
        <v>203</v>
      </c>
      <c r="B40" s="416" t="s">
        <v>1089</v>
      </c>
      <c r="C40" s="416" t="s">
        <v>1098</v>
      </c>
      <c r="D40" s="416" t="s">
        <v>1157</v>
      </c>
      <c r="E40" s="416" t="s">
        <v>1156</v>
      </c>
      <c r="F40" s="431">
        <v>1.47721551319206E-7</v>
      </c>
      <c r="G40" s="416">
        <v>1786131.16388391</v>
      </c>
      <c r="H40" s="432">
        <v>1.16582437346083E-2</v>
      </c>
      <c r="I40" s="416">
        <v>26</v>
      </c>
      <c r="J40" s="416">
        <v>12</v>
      </c>
      <c r="K40" s="416">
        <v>58162438</v>
      </c>
      <c r="L40" s="416">
        <v>58163438</v>
      </c>
      <c r="M40" s="416">
        <v>1000</v>
      </c>
    </row>
    <row r="41" spans="1:13" s="310" customFormat="1" ht="11">
      <c r="A41" s="416" t="s">
        <v>203</v>
      </c>
      <c r="B41" s="416" t="s">
        <v>1089</v>
      </c>
      <c r="C41" s="416" t="s">
        <v>1098</v>
      </c>
      <c r="D41" s="416" t="s">
        <v>1155</v>
      </c>
      <c r="E41" s="416" t="s">
        <v>1139</v>
      </c>
      <c r="F41" s="431">
        <v>1.6761789560412301E-7</v>
      </c>
      <c r="G41" s="416">
        <v>9528081.0717641097</v>
      </c>
      <c r="H41" s="432">
        <v>5.12408313418042E-3</v>
      </c>
      <c r="I41" s="416">
        <v>24</v>
      </c>
      <c r="J41" s="416">
        <v>6</v>
      </c>
      <c r="K41" s="416">
        <v>84765693</v>
      </c>
      <c r="L41" s="416">
        <v>84767254</v>
      </c>
      <c r="M41" s="416">
        <v>1561</v>
      </c>
    </row>
    <row r="42" spans="1:13" s="310" customFormat="1" ht="11">
      <c r="A42" s="416" t="s">
        <v>203</v>
      </c>
      <c r="B42" s="416" t="s">
        <v>1089</v>
      </c>
      <c r="C42" s="416" t="s">
        <v>1098</v>
      </c>
      <c r="D42" s="416" t="s">
        <v>1154</v>
      </c>
      <c r="E42" s="416" t="s">
        <v>1153</v>
      </c>
      <c r="F42" s="431">
        <v>2.0006246289671399E-7</v>
      </c>
      <c r="G42" s="416">
        <v>3673432.9527713</v>
      </c>
      <c r="H42" s="432">
        <v>9.7784345027630299E-3</v>
      </c>
      <c r="I42" s="416">
        <v>20</v>
      </c>
      <c r="J42" s="416">
        <v>6</v>
      </c>
      <c r="K42" s="416">
        <v>159467500</v>
      </c>
      <c r="L42" s="416">
        <v>159468795</v>
      </c>
      <c r="M42" s="416">
        <v>1295</v>
      </c>
    </row>
    <row r="43" spans="1:13" s="310" customFormat="1" ht="11">
      <c r="A43" s="416" t="s">
        <v>203</v>
      </c>
      <c r="B43" s="416" t="s">
        <v>1089</v>
      </c>
      <c r="C43" s="416" t="s">
        <v>1098</v>
      </c>
      <c r="D43" s="416" t="s">
        <v>1152</v>
      </c>
      <c r="E43" s="416" t="s">
        <v>1151</v>
      </c>
      <c r="F43" s="431">
        <v>2.3873334925607198E-7</v>
      </c>
      <c r="G43" s="416">
        <v>44754195.580459803</v>
      </c>
      <c r="H43" s="432">
        <v>2.1067604146839801E-2</v>
      </c>
      <c r="I43" s="416">
        <v>14</v>
      </c>
      <c r="J43" s="416">
        <v>16</v>
      </c>
      <c r="K43" s="416">
        <v>84861777</v>
      </c>
      <c r="L43" s="416">
        <v>84863509</v>
      </c>
      <c r="M43" s="416">
        <v>1732</v>
      </c>
    </row>
    <row r="44" spans="1:13" s="310" customFormat="1" ht="11">
      <c r="A44" s="416" t="s">
        <v>203</v>
      </c>
      <c r="B44" s="416" t="s">
        <v>1089</v>
      </c>
      <c r="C44" s="416" t="s">
        <v>1098</v>
      </c>
      <c r="D44" s="416" t="s">
        <v>1150</v>
      </c>
      <c r="E44" s="416" t="s">
        <v>1136</v>
      </c>
      <c r="F44" s="431">
        <v>2.5962897262726499E-7</v>
      </c>
      <c r="G44" s="416">
        <v>29292466.224854998</v>
      </c>
      <c r="H44" s="432">
        <v>1.12479028378545E-2</v>
      </c>
      <c r="I44" s="416">
        <v>25</v>
      </c>
      <c r="J44" s="416">
        <v>6</v>
      </c>
      <c r="K44" s="416">
        <v>88102978</v>
      </c>
      <c r="L44" s="416">
        <v>88104072</v>
      </c>
      <c r="M44" s="416">
        <v>1094</v>
      </c>
    </row>
    <row r="45" spans="1:13" s="310" customFormat="1" ht="11">
      <c r="A45" s="416" t="s">
        <v>203</v>
      </c>
      <c r="B45" s="416" t="s">
        <v>1089</v>
      </c>
      <c r="C45" s="416" t="s">
        <v>1098</v>
      </c>
      <c r="D45" s="416" t="s">
        <v>1149</v>
      </c>
      <c r="E45" s="416" t="s">
        <v>1139</v>
      </c>
      <c r="F45" s="431">
        <v>2.7968812369751401E-7</v>
      </c>
      <c r="G45" s="416">
        <v>19766766.526273299</v>
      </c>
      <c r="H45" s="432">
        <v>1.0755439525550499E-2</v>
      </c>
      <c r="I45" s="416">
        <v>28</v>
      </c>
      <c r="J45" s="416">
        <v>6</v>
      </c>
      <c r="K45" s="416">
        <v>84744445</v>
      </c>
      <c r="L45" s="416">
        <v>84745449</v>
      </c>
      <c r="M45" s="416">
        <v>1004</v>
      </c>
    </row>
    <row r="46" spans="1:13" s="310" customFormat="1" ht="11">
      <c r="A46" s="416" t="s">
        <v>203</v>
      </c>
      <c r="B46" s="416" t="s">
        <v>1089</v>
      </c>
      <c r="C46" s="416" t="s">
        <v>1098</v>
      </c>
      <c r="D46" s="416" t="s">
        <v>1148</v>
      </c>
      <c r="E46" s="416" t="s">
        <v>1147</v>
      </c>
      <c r="F46" s="431">
        <v>3.3377757583966101E-7</v>
      </c>
      <c r="G46" s="416">
        <v>8613193.3193921801</v>
      </c>
      <c r="H46" s="432">
        <v>3.3708311582307899E-3</v>
      </c>
      <c r="I46" s="416">
        <v>17</v>
      </c>
      <c r="J46" s="416">
        <v>6</v>
      </c>
      <c r="K46" s="416">
        <v>25310034</v>
      </c>
      <c r="L46" s="416">
        <v>25310787</v>
      </c>
      <c r="M46" s="416">
        <v>753</v>
      </c>
    </row>
    <row r="47" spans="1:13" s="310" customFormat="1" ht="11">
      <c r="A47" s="416" t="s">
        <v>203</v>
      </c>
      <c r="B47" s="416" t="s">
        <v>1089</v>
      </c>
      <c r="C47" s="416" t="s">
        <v>1098</v>
      </c>
      <c r="D47" s="416" t="s">
        <v>1146</v>
      </c>
      <c r="E47" s="416" t="s">
        <v>1139</v>
      </c>
      <c r="F47" s="431">
        <v>3.5480493409175001E-7</v>
      </c>
      <c r="G47" s="416">
        <v>16848477.538796902</v>
      </c>
      <c r="H47" s="432">
        <v>9.1280571442615404E-3</v>
      </c>
      <c r="I47" s="416">
        <v>27</v>
      </c>
      <c r="J47" s="416">
        <v>6</v>
      </c>
      <c r="K47" s="416">
        <v>84778164</v>
      </c>
      <c r="L47" s="416">
        <v>84779135</v>
      </c>
      <c r="M47" s="416">
        <v>971</v>
      </c>
    </row>
    <row r="48" spans="1:13" s="310" customFormat="1" ht="11">
      <c r="A48" s="416" t="s">
        <v>203</v>
      </c>
      <c r="B48" s="416" t="s">
        <v>1089</v>
      </c>
      <c r="C48" s="416" t="s">
        <v>1098</v>
      </c>
      <c r="D48" s="416" t="s">
        <v>1145</v>
      </c>
      <c r="E48" s="416" t="s">
        <v>1144</v>
      </c>
      <c r="F48" s="431">
        <v>4.6723042380934102E-7</v>
      </c>
      <c r="G48" s="416">
        <v>46451060.608602501</v>
      </c>
      <c r="H48" s="432">
        <v>2.80523312385491E-2</v>
      </c>
      <c r="I48" s="416">
        <v>25</v>
      </c>
      <c r="J48" s="416">
        <v>7</v>
      </c>
      <c r="K48" s="416">
        <v>149177093</v>
      </c>
      <c r="L48" s="416">
        <v>149178055</v>
      </c>
      <c r="M48" s="416">
        <v>962</v>
      </c>
    </row>
    <row r="49" spans="1:13" s="310" customFormat="1" ht="11">
      <c r="A49" s="416" t="s">
        <v>203</v>
      </c>
      <c r="B49" s="416" t="s">
        <v>1089</v>
      </c>
      <c r="C49" s="416" t="s">
        <v>1098</v>
      </c>
      <c r="D49" s="416" t="s">
        <v>1143</v>
      </c>
      <c r="E49" s="416" t="s">
        <v>1127</v>
      </c>
      <c r="F49" s="431">
        <v>5.5730543840222797E-7</v>
      </c>
      <c r="G49" s="416">
        <v>3994917.54414012</v>
      </c>
      <c r="H49" s="432">
        <v>2.2104357298882001E-2</v>
      </c>
      <c r="I49" s="416">
        <v>25</v>
      </c>
      <c r="J49" s="416">
        <v>2</v>
      </c>
      <c r="K49" s="416">
        <v>141984002</v>
      </c>
      <c r="L49" s="416">
        <v>141985381</v>
      </c>
      <c r="M49" s="416">
        <v>1379</v>
      </c>
    </row>
    <row r="50" spans="1:13" s="310" customFormat="1" ht="11">
      <c r="A50" s="416" t="s">
        <v>203</v>
      </c>
      <c r="B50" s="416" t="s">
        <v>1089</v>
      </c>
      <c r="C50" s="416" t="s">
        <v>1098</v>
      </c>
      <c r="D50" s="416" t="s">
        <v>1142</v>
      </c>
      <c r="E50" s="416" t="s">
        <v>1141</v>
      </c>
      <c r="F50" s="431">
        <v>5.8156342055470996E-7</v>
      </c>
      <c r="G50" s="416">
        <v>4932159.8063832996</v>
      </c>
      <c r="H50" s="432">
        <v>3.6782746654052002E-3</v>
      </c>
      <c r="I50" s="416">
        <v>14</v>
      </c>
      <c r="J50" s="416">
        <v>6</v>
      </c>
      <c r="K50" s="416">
        <v>32343735</v>
      </c>
      <c r="L50" s="416">
        <v>32344575</v>
      </c>
      <c r="M50" s="416">
        <v>840</v>
      </c>
    </row>
    <row r="51" spans="1:13" s="310" customFormat="1" ht="11">
      <c r="A51" s="416" t="s">
        <v>203</v>
      </c>
      <c r="B51" s="416" t="s">
        <v>1089</v>
      </c>
      <c r="C51" s="416" t="s">
        <v>1098</v>
      </c>
      <c r="D51" s="416" t="s">
        <v>1140</v>
      </c>
      <c r="E51" s="416" t="s">
        <v>1139</v>
      </c>
      <c r="F51" s="431">
        <v>7.4107384747411905E-7</v>
      </c>
      <c r="G51" s="416">
        <v>28622273.551842101</v>
      </c>
      <c r="H51" s="432">
        <v>6.3848305435784602E-3</v>
      </c>
      <c r="I51" s="416">
        <v>25</v>
      </c>
      <c r="J51" s="416">
        <v>6</v>
      </c>
      <c r="K51" s="416">
        <v>84738646</v>
      </c>
      <c r="L51" s="416">
        <v>84739636</v>
      </c>
      <c r="M51" s="416">
        <v>990</v>
      </c>
    </row>
    <row r="52" spans="1:13" s="310" customFormat="1" ht="11">
      <c r="A52" s="416" t="s">
        <v>203</v>
      </c>
      <c r="B52" s="416" t="s">
        <v>1089</v>
      </c>
      <c r="C52" s="416" t="s">
        <v>1098</v>
      </c>
      <c r="D52" s="416" t="s">
        <v>1138</v>
      </c>
      <c r="E52" s="416" t="s">
        <v>1136</v>
      </c>
      <c r="F52" s="431">
        <v>8.3100468536296105E-7</v>
      </c>
      <c r="G52" s="416">
        <v>16141718.5250517</v>
      </c>
      <c r="H52" s="432">
        <v>6.7874162850812703E-3</v>
      </c>
      <c r="I52" s="416">
        <v>21</v>
      </c>
      <c r="J52" s="416">
        <v>6</v>
      </c>
      <c r="K52" s="416">
        <v>88103671</v>
      </c>
      <c r="L52" s="416">
        <v>88104925</v>
      </c>
      <c r="M52" s="416">
        <v>1254</v>
      </c>
    </row>
    <row r="53" spans="1:13" s="310" customFormat="1" ht="11">
      <c r="A53" s="416" t="s">
        <v>203</v>
      </c>
      <c r="B53" s="416" t="s">
        <v>1089</v>
      </c>
      <c r="C53" s="416" t="s">
        <v>1098</v>
      </c>
      <c r="D53" s="416" t="s">
        <v>1137</v>
      </c>
      <c r="E53" s="416" t="s">
        <v>1136</v>
      </c>
      <c r="F53" s="431">
        <v>8.5670584827728696E-7</v>
      </c>
      <c r="G53" s="416">
        <v>48881424.450626098</v>
      </c>
      <c r="H53" s="432">
        <v>1.93822407110446E-2</v>
      </c>
      <c r="I53" s="416">
        <v>21</v>
      </c>
      <c r="J53" s="416">
        <v>6</v>
      </c>
      <c r="K53" s="416">
        <v>88104660</v>
      </c>
      <c r="L53" s="416">
        <v>88106028</v>
      </c>
      <c r="M53" s="416">
        <v>1368</v>
      </c>
    </row>
    <row r="54" spans="1:13" s="310" customFormat="1" ht="11">
      <c r="A54" s="416" t="s">
        <v>203</v>
      </c>
      <c r="B54" s="416" t="s">
        <v>1089</v>
      </c>
      <c r="C54" s="416" t="s">
        <v>1098</v>
      </c>
      <c r="D54" s="416" t="s">
        <v>1135</v>
      </c>
      <c r="E54" s="416" t="s">
        <v>1134</v>
      </c>
      <c r="F54" s="431">
        <v>9.5964249673916106E-7</v>
      </c>
      <c r="G54" s="416">
        <v>47790670.722583301</v>
      </c>
      <c r="H54" s="432">
        <v>2.5226216691494299E-2</v>
      </c>
      <c r="I54" s="416">
        <v>27</v>
      </c>
      <c r="J54" s="416">
        <v>3</v>
      </c>
      <c r="K54" s="416">
        <v>89425044</v>
      </c>
      <c r="L54" s="416">
        <v>89426289</v>
      </c>
      <c r="M54" s="416">
        <v>1245</v>
      </c>
    </row>
    <row r="55" spans="1:13" s="310" customFormat="1" ht="11">
      <c r="A55" s="416" t="s">
        <v>203</v>
      </c>
      <c r="B55" s="416" t="s">
        <v>1089</v>
      </c>
      <c r="C55" s="416" t="s">
        <v>1098</v>
      </c>
      <c r="D55" s="416" t="s">
        <v>1133</v>
      </c>
      <c r="E55" s="416" t="s">
        <v>1125</v>
      </c>
      <c r="F55" s="431">
        <v>9.7215781319992005E-7</v>
      </c>
      <c r="G55" s="416">
        <v>12012918.614560001</v>
      </c>
      <c r="H55" s="432">
        <v>1.64070849049168E-2</v>
      </c>
      <c r="I55" s="416">
        <v>19</v>
      </c>
      <c r="J55" s="416">
        <v>12</v>
      </c>
      <c r="K55" s="416">
        <v>79358311</v>
      </c>
      <c r="L55" s="416">
        <v>79359983</v>
      </c>
      <c r="M55" s="416">
        <v>1672</v>
      </c>
    </row>
    <row r="56" spans="1:13" s="310" customFormat="1" ht="11">
      <c r="A56" s="416" t="s">
        <v>203</v>
      </c>
      <c r="B56" s="416" t="s">
        <v>1089</v>
      </c>
      <c r="C56" s="416" t="s">
        <v>1098</v>
      </c>
      <c r="D56" s="416" t="s">
        <v>1132</v>
      </c>
      <c r="E56" s="416" t="s">
        <v>1131</v>
      </c>
      <c r="F56" s="431">
        <v>1.04304813564624E-6</v>
      </c>
      <c r="G56" s="416">
        <v>10859471.040207099</v>
      </c>
      <c r="H56" s="432">
        <v>5.8524331238822497E-3</v>
      </c>
      <c r="I56" s="416">
        <v>23</v>
      </c>
      <c r="J56" s="416">
        <v>5</v>
      </c>
      <c r="K56" s="416">
        <v>73978643</v>
      </c>
      <c r="L56" s="416">
        <v>73979759</v>
      </c>
      <c r="M56" s="416">
        <v>1116</v>
      </c>
    </row>
    <row r="57" spans="1:13" s="310" customFormat="1" ht="11">
      <c r="A57" s="416" t="s">
        <v>203</v>
      </c>
      <c r="B57" s="416" t="s">
        <v>1089</v>
      </c>
      <c r="C57" s="416" t="s">
        <v>1098</v>
      </c>
      <c r="D57" s="416" t="s">
        <v>1130</v>
      </c>
      <c r="E57" s="416" t="s">
        <v>1129</v>
      </c>
      <c r="F57" s="431">
        <v>1.09570769039158E-6</v>
      </c>
      <c r="G57" s="416">
        <v>2154760.9914473798</v>
      </c>
      <c r="H57" s="432">
        <v>1.31792195488075E-2</v>
      </c>
      <c r="I57" s="416">
        <v>21</v>
      </c>
      <c r="J57" s="416">
        <v>6</v>
      </c>
      <c r="K57" s="416">
        <v>126286687</v>
      </c>
      <c r="L57" s="416">
        <v>126288109</v>
      </c>
      <c r="M57" s="416">
        <v>1422</v>
      </c>
    </row>
    <row r="58" spans="1:13" s="310" customFormat="1" ht="11">
      <c r="A58" s="416" t="s">
        <v>203</v>
      </c>
      <c r="B58" s="416" t="s">
        <v>1089</v>
      </c>
      <c r="C58" s="416" t="s">
        <v>1098</v>
      </c>
      <c r="D58" s="416" t="s">
        <v>1128</v>
      </c>
      <c r="E58" s="416" t="s">
        <v>1127</v>
      </c>
      <c r="F58" s="431">
        <v>1.10367549397271E-6</v>
      </c>
      <c r="G58" s="416">
        <v>2981199.6275824299</v>
      </c>
      <c r="H58" s="432">
        <v>1.6932124320886699E-2</v>
      </c>
      <c r="I58" s="416">
        <v>25</v>
      </c>
      <c r="J58" s="416">
        <v>2</v>
      </c>
      <c r="K58" s="416">
        <v>142004398</v>
      </c>
      <c r="L58" s="416">
        <v>142005615</v>
      </c>
      <c r="M58" s="416">
        <v>1217</v>
      </c>
    </row>
    <row r="59" spans="1:13" s="310" customFormat="1" ht="11">
      <c r="A59" s="416" t="s">
        <v>203</v>
      </c>
      <c r="B59" s="416" t="s">
        <v>1089</v>
      </c>
      <c r="C59" s="416" t="s">
        <v>1098</v>
      </c>
      <c r="D59" s="416" t="s">
        <v>1126</v>
      </c>
      <c r="E59" s="416" t="s">
        <v>1125</v>
      </c>
      <c r="F59" s="431">
        <v>1.11300686206949E-6</v>
      </c>
      <c r="G59" s="416">
        <v>11861231.742931399</v>
      </c>
      <c r="H59" s="432">
        <v>7.8290882458433107E-3</v>
      </c>
      <c r="I59" s="416">
        <v>21</v>
      </c>
      <c r="J59" s="416">
        <v>12</v>
      </c>
      <c r="K59" s="416">
        <v>79359606</v>
      </c>
      <c r="L59" s="416">
        <v>79360828</v>
      </c>
      <c r="M59" s="416">
        <v>1222</v>
      </c>
    </row>
    <row r="60" spans="1:13" s="310" customFormat="1" ht="11">
      <c r="A60" s="416" t="s">
        <v>203</v>
      </c>
      <c r="B60" s="416" t="s">
        <v>1089</v>
      </c>
      <c r="C60" s="416" t="s">
        <v>1098</v>
      </c>
      <c r="D60" s="416" t="s">
        <v>1124</v>
      </c>
      <c r="E60" s="416" t="s">
        <v>1123</v>
      </c>
      <c r="F60" s="431">
        <v>1.1162115882973701E-6</v>
      </c>
      <c r="G60" s="416">
        <v>2198233.75175536</v>
      </c>
      <c r="H60" s="432">
        <v>3.26132481886397E-3</v>
      </c>
      <c r="I60" s="416">
        <v>20</v>
      </c>
      <c r="J60" s="416">
        <v>9</v>
      </c>
      <c r="K60" s="416">
        <v>301256</v>
      </c>
      <c r="L60" s="416">
        <v>302226</v>
      </c>
      <c r="M60" s="416">
        <v>970</v>
      </c>
    </row>
    <row r="61" spans="1:13" s="310" customFormat="1" ht="11">
      <c r="A61" s="416" t="s">
        <v>204</v>
      </c>
      <c r="B61" s="416" t="s">
        <v>1112</v>
      </c>
      <c r="C61" s="416" t="s">
        <v>1098</v>
      </c>
      <c r="D61" s="416" t="s">
        <v>1122</v>
      </c>
      <c r="E61" s="416" t="s">
        <v>1103</v>
      </c>
      <c r="F61" s="431">
        <v>3.0307369617087302E-8</v>
      </c>
      <c r="G61" s="416">
        <v>598880.48977146903</v>
      </c>
      <c r="H61" s="432">
        <v>7.8266702443871208E-3</v>
      </c>
      <c r="I61" s="416">
        <v>24</v>
      </c>
      <c r="J61" s="416">
        <v>1</v>
      </c>
      <c r="K61" s="416">
        <v>179065968</v>
      </c>
      <c r="L61" s="416">
        <v>179067035</v>
      </c>
      <c r="M61" s="416">
        <v>1067</v>
      </c>
    </row>
    <row r="62" spans="1:13" s="310" customFormat="1" ht="11">
      <c r="A62" s="416" t="s">
        <v>204</v>
      </c>
      <c r="B62" s="416" t="s">
        <v>1112</v>
      </c>
      <c r="C62" s="416" t="s">
        <v>1098</v>
      </c>
      <c r="D62" s="416" t="s">
        <v>1121</v>
      </c>
      <c r="E62" s="416" t="s">
        <v>1120</v>
      </c>
      <c r="F62" s="431">
        <v>6.1419818908920303E-7</v>
      </c>
      <c r="G62" s="416">
        <v>16048577.3499953</v>
      </c>
      <c r="H62" s="432">
        <v>5.7612712287494601E-2</v>
      </c>
      <c r="I62" s="416">
        <v>19</v>
      </c>
      <c r="J62" s="416">
        <v>19</v>
      </c>
      <c r="K62" s="416">
        <v>1035160</v>
      </c>
      <c r="L62" s="416">
        <v>1035945</v>
      </c>
      <c r="M62" s="416">
        <v>785</v>
      </c>
    </row>
    <row r="63" spans="1:13" s="310" customFormat="1" ht="11">
      <c r="A63" s="416" t="s">
        <v>204</v>
      </c>
      <c r="B63" s="416" t="s">
        <v>1112</v>
      </c>
      <c r="C63" s="416" t="s">
        <v>1098</v>
      </c>
      <c r="D63" s="416" t="s">
        <v>1119</v>
      </c>
      <c r="E63" s="416" t="s">
        <v>1118</v>
      </c>
      <c r="F63" s="431">
        <v>8.0580810679388295E-7</v>
      </c>
      <c r="G63" s="416">
        <v>33927267.655159503</v>
      </c>
      <c r="H63" s="432">
        <v>6.0855980278062501E-2</v>
      </c>
      <c r="I63" s="416">
        <v>25</v>
      </c>
      <c r="J63" s="416">
        <v>10</v>
      </c>
      <c r="K63" s="416">
        <v>117118363</v>
      </c>
      <c r="L63" s="416">
        <v>117120051</v>
      </c>
      <c r="M63" s="416">
        <v>1688</v>
      </c>
    </row>
    <row r="64" spans="1:13" s="310" customFormat="1" ht="11">
      <c r="A64" s="416" t="s">
        <v>204</v>
      </c>
      <c r="B64" s="416" t="s">
        <v>1112</v>
      </c>
      <c r="C64" s="416" t="s">
        <v>1098</v>
      </c>
      <c r="D64" s="416" t="s">
        <v>1117</v>
      </c>
      <c r="E64" s="416" t="s">
        <v>1116</v>
      </c>
      <c r="F64" s="431">
        <v>8.0593520946793002E-7</v>
      </c>
      <c r="G64" s="416">
        <v>142904.25396627499</v>
      </c>
      <c r="H64" s="432">
        <v>9.1245375255346907E-3</v>
      </c>
      <c r="I64" s="416">
        <v>18</v>
      </c>
      <c r="J64" s="416">
        <v>19</v>
      </c>
      <c r="K64" s="416">
        <v>19297421</v>
      </c>
      <c r="L64" s="416">
        <v>19298298</v>
      </c>
      <c r="M64" s="416">
        <v>877</v>
      </c>
    </row>
    <row r="65" spans="1:13" s="310" customFormat="1" ht="11">
      <c r="A65" s="416" t="s">
        <v>204</v>
      </c>
      <c r="B65" s="416" t="s">
        <v>1112</v>
      </c>
      <c r="C65" s="416" t="s">
        <v>1098</v>
      </c>
      <c r="D65" s="416" t="s">
        <v>1115</v>
      </c>
      <c r="E65" s="416" t="s">
        <v>1099</v>
      </c>
      <c r="F65" s="431">
        <v>8.7028507123281696E-7</v>
      </c>
      <c r="G65" s="416">
        <v>986869.79224218905</v>
      </c>
      <c r="H65" s="432">
        <v>4.4900932971928499E-3</v>
      </c>
      <c r="I65" s="416">
        <v>17</v>
      </c>
      <c r="J65" s="416">
        <v>1</v>
      </c>
      <c r="K65" s="416">
        <v>244612292</v>
      </c>
      <c r="L65" s="416">
        <v>244613534</v>
      </c>
      <c r="M65" s="416">
        <v>1242</v>
      </c>
    </row>
    <row r="66" spans="1:13" s="310" customFormat="1" ht="11">
      <c r="A66" s="416" t="s">
        <v>204</v>
      </c>
      <c r="B66" s="416" t="s">
        <v>1112</v>
      </c>
      <c r="C66" s="416" t="s">
        <v>1098</v>
      </c>
      <c r="D66" s="416" t="s">
        <v>1114</v>
      </c>
      <c r="E66" s="416" t="s">
        <v>1113</v>
      </c>
      <c r="F66" s="431">
        <v>1.11165491213941E-6</v>
      </c>
      <c r="G66" s="416">
        <v>1200275.6904841401</v>
      </c>
      <c r="H66" s="432">
        <v>6.7630974131397499E-3</v>
      </c>
      <c r="I66" s="416">
        <v>18</v>
      </c>
      <c r="J66" s="416">
        <v>1</v>
      </c>
      <c r="K66" s="416">
        <v>244612725</v>
      </c>
      <c r="L66" s="416">
        <v>244613656</v>
      </c>
      <c r="M66" s="416">
        <v>931</v>
      </c>
    </row>
    <row r="67" spans="1:13" s="310" customFormat="1" ht="11">
      <c r="A67" s="416" t="s">
        <v>204</v>
      </c>
      <c r="B67" s="416" t="s">
        <v>1112</v>
      </c>
      <c r="C67" s="416" t="s">
        <v>1095</v>
      </c>
      <c r="D67" s="416" t="s">
        <v>1094</v>
      </c>
      <c r="E67" s="416" t="s">
        <v>1093</v>
      </c>
      <c r="F67" s="431">
        <v>7.9219491779490897E-7</v>
      </c>
      <c r="G67" s="416" t="s">
        <v>173</v>
      </c>
      <c r="H67" s="432">
        <v>8.9719301911840299E-3</v>
      </c>
      <c r="I67" s="416">
        <v>7</v>
      </c>
      <c r="J67" s="416">
        <v>22</v>
      </c>
      <c r="K67" s="416">
        <v>33198080</v>
      </c>
      <c r="L67" s="416">
        <v>33255343</v>
      </c>
      <c r="M67" s="416">
        <v>57263</v>
      </c>
    </row>
    <row r="68" spans="1:13" s="310" customFormat="1" ht="11">
      <c r="A68" s="416" t="s">
        <v>204</v>
      </c>
      <c r="B68" s="416" t="s">
        <v>1112</v>
      </c>
      <c r="C68" s="416" t="s">
        <v>1088</v>
      </c>
      <c r="D68" s="416" t="s">
        <v>1087</v>
      </c>
      <c r="E68" s="416" t="s">
        <v>1086</v>
      </c>
      <c r="F68" s="431">
        <v>4.2144650808697598E-7</v>
      </c>
      <c r="G68" s="416" t="s">
        <v>173</v>
      </c>
      <c r="H68" s="432">
        <v>1.97764864196717E-2</v>
      </c>
      <c r="I68" s="416">
        <v>23</v>
      </c>
      <c r="J68" s="416">
        <v>19</v>
      </c>
      <c r="K68" s="416">
        <v>58978071</v>
      </c>
      <c r="L68" s="416">
        <v>58988596</v>
      </c>
      <c r="M68" s="416">
        <v>10525</v>
      </c>
    </row>
    <row r="69" spans="1:13" s="310" customFormat="1" ht="11">
      <c r="A69" s="416" t="s">
        <v>204</v>
      </c>
      <c r="B69" s="416" t="s">
        <v>1112</v>
      </c>
      <c r="C69" s="416" t="s">
        <v>1088</v>
      </c>
      <c r="D69" s="416" t="s">
        <v>1092</v>
      </c>
      <c r="E69" s="416" t="s">
        <v>1086</v>
      </c>
      <c r="F69" s="431">
        <v>8.5954125202622797E-7</v>
      </c>
      <c r="G69" s="416" t="s">
        <v>173</v>
      </c>
      <c r="H69" s="432">
        <v>2.1129093303033499E-2</v>
      </c>
      <c r="I69" s="416">
        <v>23</v>
      </c>
      <c r="J69" s="416">
        <v>19</v>
      </c>
      <c r="K69" s="416">
        <v>58980106</v>
      </c>
      <c r="L69" s="416">
        <v>58989814</v>
      </c>
      <c r="M69" s="416">
        <v>9708</v>
      </c>
    </row>
    <row r="70" spans="1:13" s="310" customFormat="1" ht="11">
      <c r="A70" s="416" t="s">
        <v>204</v>
      </c>
      <c r="B70" s="416" t="s">
        <v>1089</v>
      </c>
      <c r="C70" s="416" t="s">
        <v>1098</v>
      </c>
      <c r="D70" s="416" t="s">
        <v>1111</v>
      </c>
      <c r="E70" s="416" t="s">
        <v>1110</v>
      </c>
      <c r="F70" s="431">
        <v>4.7205686034958596E-10</v>
      </c>
      <c r="G70" s="416">
        <v>83023.519446768696</v>
      </c>
      <c r="H70" s="432">
        <v>3.4395640116183499E-3</v>
      </c>
      <c r="I70" s="416">
        <v>21</v>
      </c>
      <c r="J70" s="416">
        <v>4</v>
      </c>
      <c r="K70" s="416">
        <v>164975021</v>
      </c>
      <c r="L70" s="416">
        <v>164977284</v>
      </c>
      <c r="M70" s="416">
        <v>2263</v>
      </c>
    </row>
    <row r="71" spans="1:13" s="159" customFormat="1" ht="11">
      <c r="A71" s="168" t="s">
        <v>204</v>
      </c>
      <c r="B71" s="168" t="s">
        <v>1089</v>
      </c>
      <c r="C71" s="168" t="s">
        <v>1098</v>
      </c>
      <c r="D71" s="168" t="s">
        <v>1109</v>
      </c>
      <c r="E71" s="168" t="s">
        <v>1103</v>
      </c>
      <c r="F71" s="433">
        <v>1.6600561851197001E-8</v>
      </c>
      <c r="G71" s="168">
        <v>617617.53116129094</v>
      </c>
      <c r="H71" s="232">
        <v>7.5999135208320596E-3</v>
      </c>
      <c r="I71" s="168">
        <v>24</v>
      </c>
      <c r="J71" s="168">
        <v>1</v>
      </c>
      <c r="K71" s="168">
        <v>179065976</v>
      </c>
      <c r="L71" s="168">
        <v>179067081</v>
      </c>
      <c r="M71" s="168">
        <v>1105</v>
      </c>
    </row>
    <row r="72" spans="1:13" s="159" customFormat="1" ht="11">
      <c r="A72" s="168" t="s">
        <v>204</v>
      </c>
      <c r="B72" s="168" t="s">
        <v>1089</v>
      </c>
      <c r="C72" s="168" t="s">
        <v>1098</v>
      </c>
      <c r="D72" s="168" t="s">
        <v>1108</v>
      </c>
      <c r="E72" s="168" t="s">
        <v>1107</v>
      </c>
      <c r="F72" s="433">
        <v>5.9792374129005602E-7</v>
      </c>
      <c r="G72" s="168">
        <v>8661905.8486799505</v>
      </c>
      <c r="H72" s="232">
        <v>2.06378052294869E-2</v>
      </c>
      <c r="I72" s="168">
        <v>16</v>
      </c>
      <c r="J72" s="168">
        <v>2</v>
      </c>
      <c r="K72" s="168">
        <v>198474235</v>
      </c>
      <c r="L72" s="168">
        <v>198477625</v>
      </c>
      <c r="M72" s="168">
        <v>3390</v>
      </c>
    </row>
    <row r="73" spans="1:13" s="159" customFormat="1" ht="11">
      <c r="A73" s="168" t="s">
        <v>204</v>
      </c>
      <c r="B73" s="168" t="s">
        <v>1089</v>
      </c>
      <c r="C73" s="168" t="s">
        <v>1098</v>
      </c>
      <c r="D73" s="168" t="s">
        <v>1106</v>
      </c>
      <c r="E73" s="168" t="s">
        <v>1105</v>
      </c>
      <c r="F73" s="433">
        <v>8.9449181624617904E-7</v>
      </c>
      <c r="G73" s="168">
        <v>8397995.4687252492</v>
      </c>
      <c r="H73" s="232">
        <v>1.14148993986379E-2</v>
      </c>
      <c r="I73" s="168">
        <v>20</v>
      </c>
      <c r="J73" s="168">
        <v>10</v>
      </c>
      <c r="K73" s="168">
        <v>95360059</v>
      </c>
      <c r="L73" s="168">
        <v>95361949</v>
      </c>
      <c r="M73" s="168">
        <v>1890</v>
      </c>
    </row>
    <row r="74" spans="1:13" s="159" customFormat="1" ht="11">
      <c r="A74" s="168" t="s">
        <v>204</v>
      </c>
      <c r="B74" s="168" t="s">
        <v>1089</v>
      </c>
      <c r="C74" s="168" t="s">
        <v>1098</v>
      </c>
      <c r="D74" s="168" t="s">
        <v>1104</v>
      </c>
      <c r="E74" s="168" t="s">
        <v>1103</v>
      </c>
      <c r="F74" s="433">
        <v>1.0632172731692199E-6</v>
      </c>
      <c r="G74" s="168">
        <v>555881.11621099804</v>
      </c>
      <c r="H74" s="232">
        <v>4.2111473195901696E-3</v>
      </c>
      <c r="I74" s="168">
        <v>20</v>
      </c>
      <c r="J74" s="168">
        <v>1</v>
      </c>
      <c r="K74" s="168">
        <v>179065426</v>
      </c>
      <c r="L74" s="168">
        <v>179066337</v>
      </c>
      <c r="M74" s="168">
        <v>911</v>
      </c>
    </row>
    <row r="75" spans="1:13" s="159" customFormat="1" ht="11">
      <c r="A75" s="168" t="s">
        <v>204</v>
      </c>
      <c r="B75" s="168" t="s">
        <v>1089</v>
      </c>
      <c r="C75" s="168" t="s">
        <v>1098</v>
      </c>
      <c r="D75" s="168" t="s">
        <v>1102</v>
      </c>
      <c r="E75" s="168" t="s">
        <v>1101</v>
      </c>
      <c r="F75" s="433">
        <v>1.1027915259004201E-6</v>
      </c>
      <c r="G75" s="168">
        <v>3899553.7369781099</v>
      </c>
      <c r="H75" s="232">
        <v>5.5368908864703702E-3</v>
      </c>
      <c r="I75" s="168">
        <v>28</v>
      </c>
      <c r="J75" s="168">
        <v>15</v>
      </c>
      <c r="K75" s="168">
        <v>38262730</v>
      </c>
      <c r="L75" s="168">
        <v>38264368</v>
      </c>
      <c r="M75" s="168">
        <v>1638</v>
      </c>
    </row>
    <row r="76" spans="1:13" s="159" customFormat="1" ht="11">
      <c r="A76" s="168" t="s">
        <v>204</v>
      </c>
      <c r="B76" s="168" t="s">
        <v>1089</v>
      </c>
      <c r="C76" s="168" t="s">
        <v>1098</v>
      </c>
      <c r="D76" s="168" t="s">
        <v>1100</v>
      </c>
      <c r="E76" s="168" t="s">
        <v>1099</v>
      </c>
      <c r="F76" s="433">
        <v>1.1099172410571799E-6</v>
      </c>
      <c r="G76" s="168">
        <v>1204019.3751284301</v>
      </c>
      <c r="H76" s="232">
        <v>7.3918665521077896E-3</v>
      </c>
      <c r="I76" s="168">
        <v>24</v>
      </c>
      <c r="J76" s="168">
        <v>1</v>
      </c>
      <c r="K76" s="168">
        <v>244612216</v>
      </c>
      <c r="L76" s="168">
        <v>244613918</v>
      </c>
      <c r="M76" s="168">
        <v>1702</v>
      </c>
    </row>
    <row r="77" spans="1:13" s="159" customFormat="1" ht="11">
      <c r="A77" s="168" t="s">
        <v>204</v>
      </c>
      <c r="B77" s="168" t="s">
        <v>1089</v>
      </c>
      <c r="C77" s="168" t="s">
        <v>1098</v>
      </c>
      <c r="D77" s="168" t="s">
        <v>1097</v>
      </c>
      <c r="E77" s="168" t="s">
        <v>1096</v>
      </c>
      <c r="F77" s="433">
        <v>1.1156400495058901E-6</v>
      </c>
      <c r="G77" s="168">
        <v>4690793.6877539102</v>
      </c>
      <c r="H77" s="232">
        <v>7.5650770380987801E-3</v>
      </c>
      <c r="I77" s="168">
        <v>21</v>
      </c>
      <c r="J77" s="168">
        <v>7</v>
      </c>
      <c r="K77" s="168">
        <v>14897852</v>
      </c>
      <c r="L77" s="168">
        <v>14898847</v>
      </c>
      <c r="M77" s="168">
        <v>995</v>
      </c>
    </row>
    <row r="78" spans="1:13" s="159" customFormat="1" ht="11">
      <c r="A78" s="168" t="s">
        <v>204</v>
      </c>
      <c r="B78" s="168" t="s">
        <v>1089</v>
      </c>
      <c r="C78" s="168" t="s">
        <v>1095</v>
      </c>
      <c r="D78" s="168" t="s">
        <v>1094</v>
      </c>
      <c r="E78" s="168" t="s">
        <v>1093</v>
      </c>
      <c r="F78" s="433">
        <v>7.9219491779490897E-7</v>
      </c>
      <c r="G78" s="168" t="s">
        <v>173</v>
      </c>
      <c r="H78" s="232">
        <v>8.9719301911840299E-3</v>
      </c>
      <c r="I78" s="168">
        <v>7</v>
      </c>
      <c r="J78" s="168">
        <v>22</v>
      </c>
      <c r="K78" s="168">
        <v>33198080</v>
      </c>
      <c r="L78" s="168">
        <v>33255343</v>
      </c>
      <c r="M78" s="168">
        <v>57263</v>
      </c>
    </row>
    <row r="79" spans="1:13" s="159" customFormat="1" ht="11">
      <c r="A79" s="168" t="s">
        <v>204</v>
      </c>
      <c r="B79" s="168" t="s">
        <v>1089</v>
      </c>
      <c r="C79" s="168" t="s">
        <v>1088</v>
      </c>
      <c r="D79" s="168" t="s">
        <v>1092</v>
      </c>
      <c r="E79" s="168" t="s">
        <v>1086</v>
      </c>
      <c r="F79" s="433">
        <v>5.9840358246410495E-7</v>
      </c>
      <c r="G79" s="168">
        <v>7431758.1155549204</v>
      </c>
      <c r="H79" s="232">
        <v>1.0713458006063801E-2</v>
      </c>
      <c r="I79" s="168">
        <v>22</v>
      </c>
      <c r="J79" s="168">
        <v>19</v>
      </c>
      <c r="K79" s="168">
        <v>58980106</v>
      </c>
      <c r="L79" s="168">
        <v>58989814</v>
      </c>
      <c r="M79" s="168">
        <v>9708</v>
      </c>
    </row>
    <row r="80" spans="1:13" s="159" customFormat="1" ht="11">
      <c r="A80" s="168" t="s">
        <v>204</v>
      </c>
      <c r="B80" s="168" t="s">
        <v>1089</v>
      </c>
      <c r="C80" s="168" t="s">
        <v>1088</v>
      </c>
      <c r="D80" s="168" t="s">
        <v>1091</v>
      </c>
      <c r="E80" s="168" t="s">
        <v>1090</v>
      </c>
      <c r="F80" s="433">
        <v>6.38510234724614E-7</v>
      </c>
      <c r="G80" s="168">
        <v>7375632.8405475104</v>
      </c>
      <c r="H80" s="232">
        <v>1.1163005116345499E-2</v>
      </c>
      <c r="I80" s="168">
        <v>22</v>
      </c>
      <c r="J80" s="168">
        <v>19</v>
      </c>
      <c r="K80" s="168">
        <v>58980631</v>
      </c>
      <c r="L80" s="168">
        <v>58990245</v>
      </c>
      <c r="M80" s="168">
        <v>9614</v>
      </c>
    </row>
    <row r="81" spans="1:13" s="159" customFormat="1" ht="11">
      <c r="A81" s="413" t="s">
        <v>204</v>
      </c>
      <c r="B81" s="413" t="s">
        <v>1089</v>
      </c>
      <c r="C81" s="413" t="s">
        <v>1088</v>
      </c>
      <c r="D81" s="413" t="s">
        <v>1087</v>
      </c>
      <c r="E81" s="413" t="s">
        <v>1086</v>
      </c>
      <c r="F81" s="434">
        <v>7.0470523002851698E-7</v>
      </c>
      <c r="G81" s="413">
        <v>7362605.57840594</v>
      </c>
      <c r="H81" s="435">
        <v>9.3608511227020307E-3</v>
      </c>
      <c r="I81" s="413">
        <v>22</v>
      </c>
      <c r="J81" s="413">
        <v>19</v>
      </c>
      <c r="K81" s="413">
        <v>58978071</v>
      </c>
      <c r="L81" s="413">
        <v>58988596</v>
      </c>
      <c r="M81" s="413">
        <v>10525</v>
      </c>
    </row>
    <row r="82" spans="1:13">
      <c r="A82" s="56"/>
    </row>
  </sheetData>
  <pageMargins left="0.7" right="0.7" top="0.75" bottom="0.75" header="0.3" footer="0.3"/>
  <pageSetup orientation="portrait" verticalDpi="0"/>
  <extLst>
    <ext xmlns:mx="http://schemas.microsoft.com/office/mac/excel/2008/main" uri="{64002731-A6B0-56B0-2670-7721B7C09600}">
      <mx:PLV Mode="0" OnePage="0" WScale="0"/>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5"/>
  <sheetViews>
    <sheetView showGridLines="0" workbookViewId="0">
      <selection activeCell="A3" sqref="A3"/>
    </sheetView>
  </sheetViews>
  <sheetFormatPr baseColWidth="10" defaultColWidth="8.83203125" defaultRowHeight="13" x14ac:dyDescent="0"/>
  <cols>
    <col min="1" max="1" width="18" style="104" customWidth="1"/>
    <col min="2" max="2" width="19.83203125" style="104" customWidth="1"/>
    <col min="3" max="3" width="16" style="104" customWidth="1"/>
    <col min="4" max="4" width="16.1640625" style="104" customWidth="1"/>
    <col min="5" max="5" width="14.5" style="104" customWidth="1"/>
    <col min="6" max="6" width="13.83203125" style="104" customWidth="1"/>
    <col min="7" max="7" width="19.1640625" style="104" customWidth="1"/>
    <col min="8" max="8" width="47.1640625" style="104" customWidth="1"/>
    <col min="9" max="9" width="65.1640625" style="104" customWidth="1"/>
    <col min="10" max="16384" width="8.83203125" style="114"/>
  </cols>
  <sheetData>
    <row r="1" spans="1:9" s="159" customFormat="1" ht="11">
      <c r="A1" s="180" t="s">
        <v>8509</v>
      </c>
      <c r="B1" s="176"/>
      <c r="C1" s="181"/>
      <c r="D1" s="176"/>
      <c r="E1" s="176"/>
      <c r="F1" s="176"/>
      <c r="G1" s="176"/>
      <c r="H1" s="176"/>
      <c r="I1" s="176"/>
    </row>
    <row r="2" spans="1:9" s="159" customFormat="1" ht="11">
      <c r="A2" s="176"/>
      <c r="B2" s="176"/>
      <c r="C2" s="176"/>
      <c r="D2" s="176"/>
      <c r="E2" s="176"/>
      <c r="F2" s="176"/>
      <c r="G2" s="176"/>
      <c r="H2" s="176"/>
      <c r="I2" s="176"/>
    </row>
    <row r="3" spans="1:9" s="159" customFormat="1" ht="33">
      <c r="A3" s="173" t="s">
        <v>1275</v>
      </c>
      <c r="B3" s="173" t="s">
        <v>1274</v>
      </c>
      <c r="C3" s="173" t="s">
        <v>1273</v>
      </c>
      <c r="D3" s="173" t="s">
        <v>2895</v>
      </c>
      <c r="E3" s="173" t="s">
        <v>8382</v>
      </c>
      <c r="F3" s="173" t="s">
        <v>8381</v>
      </c>
      <c r="G3" s="173" t="s">
        <v>1272</v>
      </c>
      <c r="H3" s="173" t="s">
        <v>1271</v>
      </c>
      <c r="I3" s="173" t="s">
        <v>1270</v>
      </c>
    </row>
    <row r="4" spans="1:9" ht="40">
      <c r="A4" s="182" t="s">
        <v>1269</v>
      </c>
      <c r="B4" s="182" t="s">
        <v>1268</v>
      </c>
      <c r="C4" s="182" t="s">
        <v>1213</v>
      </c>
      <c r="D4" s="182" t="s">
        <v>1226</v>
      </c>
      <c r="E4" s="182" t="s">
        <v>1248</v>
      </c>
      <c r="F4" s="182" t="s">
        <v>1218</v>
      </c>
      <c r="G4" s="182" t="s">
        <v>1267</v>
      </c>
      <c r="H4" s="105" t="s">
        <v>1266</v>
      </c>
      <c r="I4" s="105" t="s">
        <v>1265</v>
      </c>
    </row>
    <row r="5" spans="1:9" ht="30">
      <c r="A5" s="182" t="s">
        <v>1250</v>
      </c>
      <c r="B5" s="182" t="s">
        <v>1249</v>
      </c>
      <c r="C5" s="182" t="s">
        <v>1213</v>
      </c>
      <c r="D5" s="182" t="s">
        <v>1226</v>
      </c>
      <c r="E5" s="182" t="s">
        <v>1248</v>
      </c>
      <c r="F5" s="182" t="s">
        <v>1218</v>
      </c>
      <c r="G5" s="182" t="s">
        <v>1247</v>
      </c>
      <c r="H5" s="105" t="s">
        <v>1246</v>
      </c>
      <c r="I5" s="105" t="s">
        <v>1245</v>
      </c>
    </row>
    <row r="6" spans="1:9" ht="40">
      <c r="A6" s="182" t="s">
        <v>1269</v>
      </c>
      <c r="B6" s="182" t="s">
        <v>1268</v>
      </c>
      <c r="C6" s="182" t="s">
        <v>1213</v>
      </c>
      <c r="D6" s="182" t="s">
        <v>1226</v>
      </c>
      <c r="E6" s="182" t="s">
        <v>1248</v>
      </c>
      <c r="F6" s="182" t="s">
        <v>1218</v>
      </c>
      <c r="G6" s="182" t="s">
        <v>1267</v>
      </c>
      <c r="H6" s="105" t="s">
        <v>1266</v>
      </c>
      <c r="I6" s="105" t="s">
        <v>1265</v>
      </c>
    </row>
    <row r="7" spans="1:9" ht="81.5" customHeight="1">
      <c r="A7" s="182" t="s">
        <v>1236</v>
      </c>
      <c r="B7" s="182" t="s">
        <v>1235</v>
      </c>
      <c r="C7" s="182" t="s">
        <v>1234</v>
      </c>
      <c r="D7" s="182" t="s">
        <v>1233</v>
      </c>
      <c r="E7" s="182" t="s">
        <v>1232</v>
      </c>
      <c r="F7" s="182" t="s">
        <v>1210</v>
      </c>
      <c r="G7" s="182" t="s">
        <v>1231</v>
      </c>
      <c r="H7" s="105" t="s">
        <v>1230</v>
      </c>
      <c r="I7" s="105" t="s">
        <v>1229</v>
      </c>
    </row>
    <row r="8" spans="1:9" ht="100">
      <c r="A8" s="182" t="s">
        <v>1228</v>
      </c>
      <c r="B8" s="182" t="s">
        <v>1227</v>
      </c>
      <c r="C8" s="182" t="s">
        <v>1213</v>
      </c>
      <c r="D8" s="182" t="s">
        <v>1226</v>
      </c>
      <c r="E8" s="182" t="s">
        <v>1225</v>
      </c>
      <c r="F8" s="182" t="s">
        <v>1224</v>
      </c>
      <c r="G8" s="182" t="s">
        <v>1217</v>
      </c>
      <c r="H8" s="105" t="s">
        <v>1264</v>
      </c>
      <c r="I8" s="105" t="s">
        <v>1222</v>
      </c>
    </row>
    <row r="9" spans="1:9" ht="60">
      <c r="A9" s="182" t="s">
        <v>1263</v>
      </c>
      <c r="B9" s="182" t="s">
        <v>1262</v>
      </c>
      <c r="C9" s="182" t="s">
        <v>1213</v>
      </c>
      <c r="D9" s="182" t="s">
        <v>1255</v>
      </c>
      <c r="E9" s="182" t="s">
        <v>1211</v>
      </c>
      <c r="F9" s="183" t="s">
        <v>1254</v>
      </c>
      <c r="G9" s="182" t="s">
        <v>1261</v>
      </c>
      <c r="H9" s="105" t="s">
        <v>1260</v>
      </c>
      <c r="I9" s="106" t="s">
        <v>1259</v>
      </c>
    </row>
    <row r="10" spans="1:9" ht="40">
      <c r="A10" s="182" t="s">
        <v>1221</v>
      </c>
      <c r="B10" s="182" t="s">
        <v>1258</v>
      </c>
      <c r="C10" s="182" t="s">
        <v>1213</v>
      </c>
      <c r="D10" s="182" t="s">
        <v>1226</v>
      </c>
      <c r="E10" s="182" t="s">
        <v>1219</v>
      </c>
      <c r="F10" s="182" t="s">
        <v>1218</v>
      </c>
      <c r="G10" s="182" t="s">
        <v>1217</v>
      </c>
      <c r="H10" s="105" t="s">
        <v>1216</v>
      </c>
      <c r="I10" s="105" t="s">
        <v>1215</v>
      </c>
    </row>
    <row r="11" spans="1:9" ht="100">
      <c r="A11" s="182" t="s">
        <v>1257</v>
      </c>
      <c r="B11" s="182" t="s">
        <v>1256</v>
      </c>
      <c r="C11" s="182" t="s">
        <v>1213</v>
      </c>
      <c r="D11" s="182" t="s">
        <v>1255</v>
      </c>
      <c r="E11" s="182" t="s">
        <v>1211</v>
      </c>
      <c r="F11" s="183" t="s">
        <v>1254</v>
      </c>
      <c r="G11" s="182" t="s">
        <v>1253</v>
      </c>
      <c r="H11" s="105" t="s">
        <v>1252</v>
      </c>
      <c r="I11" s="105" t="s">
        <v>1251</v>
      </c>
    </row>
    <row r="12" spans="1:9" ht="30">
      <c r="A12" s="182" t="s">
        <v>1250</v>
      </c>
      <c r="B12" s="182" t="s">
        <v>1249</v>
      </c>
      <c r="C12" s="182" t="s">
        <v>1213</v>
      </c>
      <c r="D12" s="182" t="s">
        <v>1226</v>
      </c>
      <c r="E12" s="182" t="s">
        <v>1248</v>
      </c>
      <c r="F12" s="182" t="s">
        <v>1218</v>
      </c>
      <c r="G12" s="182" t="s">
        <v>1247</v>
      </c>
      <c r="H12" s="105" t="s">
        <v>1246</v>
      </c>
      <c r="I12" s="105" t="s">
        <v>1245</v>
      </c>
    </row>
    <row r="13" spans="1:9" ht="50">
      <c r="A13" s="179" t="s">
        <v>1244</v>
      </c>
      <c r="B13" s="179" t="s">
        <v>1241</v>
      </c>
      <c r="C13" s="179" t="s">
        <v>1243</v>
      </c>
      <c r="D13" s="179" t="s">
        <v>1240</v>
      </c>
      <c r="E13" s="182" t="s">
        <v>3605</v>
      </c>
      <c r="F13" s="179" t="s">
        <v>1210</v>
      </c>
      <c r="G13" s="182" t="s">
        <v>173</v>
      </c>
      <c r="H13" s="107" t="s">
        <v>1238</v>
      </c>
      <c r="I13" s="107" t="s">
        <v>1237</v>
      </c>
    </row>
    <row r="14" spans="1:9" ht="50">
      <c r="A14" s="179" t="s">
        <v>1242</v>
      </c>
      <c r="B14" s="179" t="s">
        <v>1241</v>
      </c>
      <c r="C14" s="179" t="s">
        <v>1213</v>
      </c>
      <c r="D14" s="179" t="s">
        <v>1240</v>
      </c>
      <c r="E14" s="182" t="s">
        <v>3605</v>
      </c>
      <c r="F14" s="179" t="s">
        <v>1210</v>
      </c>
      <c r="G14" s="182" t="s">
        <v>173</v>
      </c>
      <c r="H14" s="107" t="s">
        <v>1238</v>
      </c>
      <c r="I14" s="107" t="s">
        <v>1237</v>
      </c>
    </row>
    <row r="15" spans="1:9">
      <c r="A15" s="179"/>
      <c r="B15" s="179"/>
      <c r="C15" s="179"/>
      <c r="D15" s="179"/>
      <c r="E15" s="182"/>
      <c r="F15" s="179"/>
      <c r="G15" s="182"/>
      <c r="H15" s="107"/>
      <c r="I15" s="107"/>
    </row>
    <row r="16" spans="1:9" ht="81.5" customHeight="1">
      <c r="A16" s="182" t="s">
        <v>1236</v>
      </c>
      <c r="B16" s="182" t="s">
        <v>1235</v>
      </c>
      <c r="C16" s="182" t="s">
        <v>1234</v>
      </c>
      <c r="D16" s="182" t="s">
        <v>1233</v>
      </c>
      <c r="E16" s="182" t="s">
        <v>1232</v>
      </c>
      <c r="F16" s="182" t="s">
        <v>1210</v>
      </c>
      <c r="G16" s="182" t="s">
        <v>1231</v>
      </c>
      <c r="H16" s="105" t="s">
        <v>1230</v>
      </c>
      <c r="I16" s="105" t="s">
        <v>1229</v>
      </c>
    </row>
    <row r="17" spans="1:9" ht="100">
      <c r="A17" s="182" t="s">
        <v>1228</v>
      </c>
      <c r="B17" s="182" t="s">
        <v>1227</v>
      </c>
      <c r="C17" s="182" t="s">
        <v>1213</v>
      </c>
      <c r="D17" s="182" t="s">
        <v>1226</v>
      </c>
      <c r="E17" s="182" t="s">
        <v>1225</v>
      </c>
      <c r="F17" s="182" t="s">
        <v>1224</v>
      </c>
      <c r="G17" s="182" t="s">
        <v>1217</v>
      </c>
      <c r="H17" s="105" t="s">
        <v>1223</v>
      </c>
      <c r="I17" s="105" t="s">
        <v>1222</v>
      </c>
    </row>
    <row r="18" spans="1:9" ht="40">
      <c r="A18" s="182" t="s">
        <v>1221</v>
      </c>
      <c r="B18" s="182" t="s">
        <v>1220</v>
      </c>
      <c r="C18" s="182" t="s">
        <v>1213</v>
      </c>
      <c r="D18" s="182" t="s">
        <v>1212</v>
      </c>
      <c r="E18" s="182" t="s">
        <v>1219</v>
      </c>
      <c r="F18" s="182" t="s">
        <v>1218</v>
      </c>
      <c r="G18" s="182" t="s">
        <v>1217</v>
      </c>
      <c r="H18" s="105" t="s">
        <v>1216</v>
      </c>
      <c r="I18" s="105" t="s">
        <v>1215</v>
      </c>
    </row>
    <row r="19" spans="1:9" ht="60">
      <c r="A19" s="182" t="s">
        <v>1324</v>
      </c>
      <c r="B19" s="182" t="s">
        <v>1214</v>
      </c>
      <c r="C19" s="182" t="s">
        <v>1213</v>
      </c>
      <c r="D19" s="182" t="s">
        <v>1212</v>
      </c>
      <c r="E19" s="182" t="s">
        <v>1211</v>
      </c>
      <c r="F19" s="182" t="s">
        <v>1210</v>
      </c>
      <c r="G19" s="182" t="s">
        <v>173</v>
      </c>
      <c r="H19" s="105" t="s">
        <v>1209</v>
      </c>
      <c r="I19" s="105" t="s">
        <v>1208</v>
      </c>
    </row>
    <row r="20" spans="1:9" s="116" customFormat="1" ht="122.5" customHeight="1">
      <c r="A20" s="184" t="s">
        <v>2973</v>
      </c>
      <c r="B20" s="184" t="s">
        <v>8236</v>
      </c>
      <c r="C20" s="184" t="s">
        <v>1213</v>
      </c>
      <c r="D20" s="184" t="s">
        <v>8237</v>
      </c>
      <c r="E20" s="184" t="s">
        <v>1219</v>
      </c>
      <c r="F20" s="184" t="s">
        <v>1210</v>
      </c>
      <c r="G20" s="184" t="s">
        <v>8238</v>
      </c>
      <c r="H20" s="115" t="s">
        <v>8239</v>
      </c>
      <c r="I20" s="115" t="s">
        <v>8240</v>
      </c>
    </row>
    <row r="21" spans="1:9">
      <c r="A21" s="182"/>
      <c r="B21" s="182"/>
      <c r="C21" s="182"/>
      <c r="D21" s="182"/>
      <c r="E21" s="182"/>
      <c r="F21" s="182"/>
      <c r="G21" s="182"/>
      <c r="H21" s="105"/>
      <c r="I21" s="105"/>
    </row>
    <row r="22" spans="1:9" ht="120">
      <c r="A22" s="182" t="s">
        <v>2912</v>
      </c>
      <c r="B22" s="185" t="s">
        <v>3548</v>
      </c>
      <c r="C22" s="185" t="s">
        <v>1213</v>
      </c>
      <c r="D22" s="185" t="s">
        <v>1255</v>
      </c>
      <c r="E22" s="185" t="s">
        <v>3549</v>
      </c>
      <c r="F22" s="185" t="s">
        <v>3550</v>
      </c>
      <c r="G22" s="182" t="s">
        <v>3551</v>
      </c>
      <c r="H22" s="108" t="s">
        <v>3552</v>
      </c>
      <c r="I22" s="109" t="s">
        <v>3553</v>
      </c>
    </row>
    <row r="23" spans="1:9" ht="30">
      <c r="A23" s="182" t="s">
        <v>2925</v>
      </c>
      <c r="B23" s="179" t="s">
        <v>3554</v>
      </c>
      <c r="C23" s="183" t="s">
        <v>3555</v>
      </c>
      <c r="D23" s="185" t="s">
        <v>3556</v>
      </c>
      <c r="E23" s="183" t="s">
        <v>3549</v>
      </c>
      <c r="F23" s="185" t="s">
        <v>3557</v>
      </c>
      <c r="G23" s="182" t="s">
        <v>3551</v>
      </c>
      <c r="H23" s="107" t="s">
        <v>3558</v>
      </c>
      <c r="I23" s="106" t="s">
        <v>3559</v>
      </c>
    </row>
    <row r="24" spans="1:9" ht="22">
      <c r="A24" s="182" t="s">
        <v>2926</v>
      </c>
      <c r="B24" s="179" t="s">
        <v>3560</v>
      </c>
      <c r="C24" s="183" t="s">
        <v>3561</v>
      </c>
      <c r="D24" s="183" t="s">
        <v>3562</v>
      </c>
      <c r="E24" s="183" t="s">
        <v>3549</v>
      </c>
      <c r="F24" s="185" t="s">
        <v>3557</v>
      </c>
      <c r="G24" s="182" t="s">
        <v>3551</v>
      </c>
      <c r="H24" s="110" t="s">
        <v>3563</v>
      </c>
      <c r="I24" s="106" t="s">
        <v>3564</v>
      </c>
    </row>
    <row r="25" spans="1:9" ht="22">
      <c r="A25" s="182" t="s">
        <v>2914</v>
      </c>
      <c r="B25" s="179" t="s">
        <v>3565</v>
      </c>
      <c r="C25" s="183" t="s">
        <v>3566</v>
      </c>
      <c r="D25" s="183" t="s">
        <v>3567</v>
      </c>
      <c r="E25" s="183" t="s">
        <v>1232</v>
      </c>
      <c r="F25" s="185" t="s">
        <v>1210</v>
      </c>
      <c r="G25" s="182" t="s">
        <v>173</v>
      </c>
      <c r="H25" s="110" t="s">
        <v>3568</v>
      </c>
      <c r="I25" s="106" t="s">
        <v>3569</v>
      </c>
    </row>
    <row r="26" spans="1:9" ht="30">
      <c r="A26" s="182" t="s">
        <v>2915</v>
      </c>
      <c r="B26" s="183" t="s">
        <v>3570</v>
      </c>
      <c r="C26" s="183" t="s">
        <v>3571</v>
      </c>
      <c r="D26" s="183" t="s">
        <v>3572</v>
      </c>
      <c r="E26" s="183" t="s">
        <v>3573</v>
      </c>
      <c r="F26" s="183" t="s">
        <v>3574</v>
      </c>
      <c r="G26" s="182" t="s">
        <v>3551</v>
      </c>
      <c r="H26" s="107" t="s">
        <v>3575</v>
      </c>
      <c r="I26" s="110" t="s">
        <v>3576</v>
      </c>
    </row>
    <row r="27" spans="1:9" ht="30">
      <c r="A27" s="182" t="s">
        <v>2916</v>
      </c>
      <c r="B27" s="183" t="s">
        <v>3577</v>
      </c>
      <c r="C27" s="183" t="s">
        <v>3571</v>
      </c>
      <c r="D27" s="183" t="s">
        <v>3567</v>
      </c>
      <c r="E27" s="183" t="s">
        <v>3578</v>
      </c>
      <c r="F27" s="183" t="s">
        <v>3579</v>
      </c>
      <c r="G27" s="182" t="s">
        <v>3551</v>
      </c>
      <c r="H27" s="107" t="s">
        <v>3580</v>
      </c>
      <c r="I27" s="110" t="s">
        <v>3581</v>
      </c>
    </row>
    <row r="28" spans="1:9" ht="22">
      <c r="A28" s="182" t="s">
        <v>2931</v>
      </c>
      <c r="B28" s="183" t="s">
        <v>3582</v>
      </c>
      <c r="C28" s="183" t="s">
        <v>3583</v>
      </c>
      <c r="D28" s="183" t="s">
        <v>3584</v>
      </c>
      <c r="E28" s="183" t="s">
        <v>3585</v>
      </c>
      <c r="F28" s="183" t="s">
        <v>3586</v>
      </c>
      <c r="G28" s="182" t="s">
        <v>3551</v>
      </c>
      <c r="H28" s="106" t="s">
        <v>3587</v>
      </c>
      <c r="I28" s="106" t="s">
        <v>3588</v>
      </c>
    </row>
    <row r="29" spans="1:9" ht="200">
      <c r="A29" s="182" t="s">
        <v>2932</v>
      </c>
      <c r="B29" s="183" t="s">
        <v>3589</v>
      </c>
      <c r="C29" s="183" t="s">
        <v>1213</v>
      </c>
      <c r="D29" s="183" t="s">
        <v>1255</v>
      </c>
      <c r="E29" s="183" t="s">
        <v>3585</v>
      </c>
      <c r="F29" s="183" t="s">
        <v>3590</v>
      </c>
      <c r="G29" s="182" t="s">
        <v>3551</v>
      </c>
      <c r="H29" s="106" t="s">
        <v>3591</v>
      </c>
      <c r="I29" s="106" t="s">
        <v>3592</v>
      </c>
    </row>
    <row r="30" spans="1:9" ht="30">
      <c r="A30" s="182" t="s">
        <v>2918</v>
      </c>
      <c r="B30" s="183" t="s">
        <v>3593</v>
      </c>
      <c r="C30" s="183" t="s">
        <v>1213</v>
      </c>
      <c r="D30" s="183" t="s">
        <v>1255</v>
      </c>
      <c r="E30" s="183" t="s">
        <v>8315</v>
      </c>
      <c r="F30" s="183" t="s">
        <v>3590</v>
      </c>
      <c r="G30" s="182" t="s">
        <v>173</v>
      </c>
      <c r="H30" s="106" t="s">
        <v>3594</v>
      </c>
      <c r="I30" s="106" t="s">
        <v>3588</v>
      </c>
    </row>
    <row r="31" spans="1:9" ht="20">
      <c r="A31" s="182" t="s">
        <v>2919</v>
      </c>
      <c r="B31" s="185" t="s">
        <v>3595</v>
      </c>
      <c r="C31" s="185" t="s">
        <v>3596</v>
      </c>
      <c r="D31" s="185" t="s">
        <v>3597</v>
      </c>
      <c r="E31" s="185" t="s">
        <v>3598</v>
      </c>
      <c r="F31" s="185" t="s">
        <v>1210</v>
      </c>
      <c r="G31" s="182" t="s">
        <v>3551</v>
      </c>
      <c r="H31" s="108" t="s">
        <v>3599</v>
      </c>
      <c r="I31" s="109" t="s">
        <v>3600</v>
      </c>
    </row>
    <row r="32" spans="1:9" ht="60">
      <c r="A32" s="182" t="s">
        <v>8312</v>
      </c>
      <c r="B32" s="183" t="s">
        <v>3601</v>
      </c>
      <c r="C32" s="183" t="s">
        <v>3602</v>
      </c>
      <c r="D32" s="183" t="s">
        <v>1255</v>
      </c>
      <c r="E32" s="183" t="s">
        <v>2920</v>
      </c>
      <c r="F32" s="183" t="s">
        <v>3603</v>
      </c>
      <c r="G32" s="182" t="s">
        <v>3551</v>
      </c>
      <c r="H32" s="110" t="s">
        <v>3604</v>
      </c>
      <c r="I32" s="107" t="s">
        <v>3588</v>
      </c>
    </row>
    <row r="33" spans="1:9" ht="30">
      <c r="A33" s="182" t="s">
        <v>2921</v>
      </c>
      <c r="B33" s="182" t="s">
        <v>8336</v>
      </c>
      <c r="C33" s="183" t="s">
        <v>3555</v>
      </c>
      <c r="D33" s="183" t="s">
        <v>1240</v>
      </c>
      <c r="E33" s="183" t="s">
        <v>3605</v>
      </c>
      <c r="F33" s="183" t="s">
        <v>1210</v>
      </c>
      <c r="G33" s="182" t="s">
        <v>3551</v>
      </c>
      <c r="H33" s="110" t="s">
        <v>3606</v>
      </c>
      <c r="I33" s="110" t="s">
        <v>3607</v>
      </c>
    </row>
    <row r="34" spans="1:9" ht="79.75" customHeight="1">
      <c r="A34" s="182" t="s">
        <v>1236</v>
      </c>
      <c r="B34" s="182" t="s">
        <v>1235</v>
      </c>
      <c r="C34" s="182"/>
      <c r="D34" s="182" t="s">
        <v>8380</v>
      </c>
      <c r="E34" s="182" t="s">
        <v>1232</v>
      </c>
      <c r="F34" s="182" t="s">
        <v>1210</v>
      </c>
      <c r="G34" s="182" t="s">
        <v>1231</v>
      </c>
      <c r="H34" s="105" t="s">
        <v>1230</v>
      </c>
      <c r="I34" s="105" t="s">
        <v>1229</v>
      </c>
    </row>
    <row r="35" spans="1:9" ht="7.25" customHeight="1">
      <c r="A35" s="111"/>
      <c r="B35" s="111"/>
      <c r="C35" s="111"/>
      <c r="D35" s="111"/>
      <c r="E35" s="111"/>
      <c r="F35" s="111"/>
      <c r="G35" s="111"/>
      <c r="H35" s="111"/>
      <c r="I35" s="111"/>
    </row>
  </sheetData>
  <pageMargins left="0.7" right="0.7" top="0.75" bottom="0.75" header="0.3" footer="0.3"/>
  <pageSetup orientation="portrait"/>
  <extLst>
    <ext xmlns:mx="http://schemas.microsoft.com/office/mac/excel/2008/main" uri="{64002731-A6B0-56B0-2670-7721B7C09600}">
      <mx:PLV Mode="0" OnePage="0" WScale="0"/>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43"/>
  <sheetViews>
    <sheetView showGridLines="0" topLeftCell="A64" workbookViewId="0">
      <selection activeCell="D12" sqref="D12"/>
    </sheetView>
  </sheetViews>
  <sheetFormatPr baseColWidth="10" defaultColWidth="9.1640625" defaultRowHeight="12" x14ac:dyDescent="0"/>
  <cols>
    <col min="1" max="1" width="19.5" style="3" customWidth="1"/>
    <col min="2" max="2" width="12.1640625" style="3" customWidth="1"/>
    <col min="3" max="3" width="14.5" style="3" bestFit="1" customWidth="1"/>
    <col min="4" max="4" width="21.33203125" style="3" bestFit="1" customWidth="1"/>
    <col min="5" max="5" width="1.5" style="3" customWidth="1"/>
    <col min="6" max="6" width="4.33203125" style="3" bestFit="1" customWidth="1"/>
    <col min="7" max="7" width="8" style="3" bestFit="1" customWidth="1"/>
    <col min="8" max="8" width="6.6640625" style="3" bestFit="1" customWidth="1"/>
    <col min="9" max="9" width="8.5" style="3" bestFit="1" customWidth="1"/>
    <col min="10" max="11" width="8" style="3" bestFit="1" customWidth="1"/>
    <col min="12" max="12" width="1.5" style="3" customWidth="1"/>
    <col min="13" max="13" width="7.83203125" style="3" bestFit="1" customWidth="1"/>
    <col min="14" max="14" width="8.1640625" style="3" bestFit="1" customWidth="1"/>
    <col min="15" max="15" width="9.83203125" style="3" bestFit="1" customWidth="1"/>
    <col min="16" max="16" width="8.33203125" style="3" bestFit="1" customWidth="1"/>
    <col min="17" max="17" width="7.83203125" style="3" bestFit="1" customWidth="1"/>
    <col min="18" max="18" width="8.1640625" style="3" bestFit="1" customWidth="1"/>
    <col min="19" max="16384" width="9.1640625" style="3"/>
  </cols>
  <sheetData>
    <row r="1" spans="1:18">
      <c r="A1" s="5" t="s">
        <v>8510</v>
      </c>
      <c r="B1" s="25"/>
      <c r="C1" s="25"/>
      <c r="D1" s="25"/>
      <c r="E1" s="25"/>
      <c r="F1" s="25"/>
      <c r="G1" s="63"/>
      <c r="H1" s="25"/>
      <c r="I1" s="140"/>
      <c r="J1" s="25"/>
      <c r="K1" s="25"/>
      <c r="L1" s="25"/>
      <c r="M1" s="25"/>
      <c r="N1" s="25"/>
      <c r="O1" s="25"/>
      <c r="P1" s="25"/>
      <c r="Q1" s="25"/>
      <c r="R1" s="25"/>
    </row>
    <row r="2" spans="1:18">
      <c r="A2" s="25"/>
      <c r="B2" s="25"/>
      <c r="C2" s="25"/>
      <c r="D2" s="25"/>
      <c r="E2" s="25"/>
      <c r="F2" s="25"/>
      <c r="G2" s="25"/>
      <c r="H2" s="25"/>
      <c r="I2" s="25"/>
      <c r="J2" s="25"/>
      <c r="K2" s="25"/>
      <c r="L2" s="25"/>
      <c r="M2" s="25"/>
      <c r="N2" s="25"/>
      <c r="O2" s="25"/>
      <c r="P2" s="25"/>
      <c r="Q2" s="25"/>
      <c r="R2" s="25"/>
    </row>
    <row r="3" spans="1:18" s="159" customFormat="1" ht="11">
      <c r="A3" s="436"/>
      <c r="B3" s="436"/>
      <c r="C3" s="436"/>
      <c r="D3" s="436"/>
      <c r="E3" s="436"/>
      <c r="F3" s="530" t="s">
        <v>1316</v>
      </c>
      <c r="G3" s="530"/>
      <c r="H3" s="530"/>
      <c r="I3" s="530"/>
      <c r="J3" s="530"/>
      <c r="K3" s="530"/>
      <c r="L3" s="436"/>
      <c r="M3" s="530" t="s">
        <v>2902</v>
      </c>
      <c r="N3" s="530"/>
      <c r="O3" s="530"/>
      <c r="P3" s="530"/>
      <c r="Q3" s="530"/>
      <c r="R3" s="530"/>
    </row>
    <row r="4" spans="1:18" s="159" customFormat="1" ht="11">
      <c r="A4" s="281" t="s">
        <v>1314</v>
      </c>
      <c r="B4" s="281" t="s">
        <v>1275</v>
      </c>
      <c r="C4" s="437" t="s">
        <v>1313</v>
      </c>
      <c r="D4" s="437" t="s">
        <v>1312</v>
      </c>
      <c r="E4" s="437"/>
      <c r="F4" s="437" t="s">
        <v>1311</v>
      </c>
      <c r="G4" s="437" t="s">
        <v>1310</v>
      </c>
      <c r="H4" s="437" t="s">
        <v>1309</v>
      </c>
      <c r="I4" s="437" t="s">
        <v>1308</v>
      </c>
      <c r="J4" s="437" t="s">
        <v>1307</v>
      </c>
      <c r="K4" s="437" t="s">
        <v>1306</v>
      </c>
      <c r="L4" s="438"/>
      <c r="M4" s="437" t="s">
        <v>1311</v>
      </c>
      <c r="N4" s="437" t="s">
        <v>1310</v>
      </c>
      <c r="O4" s="437" t="s">
        <v>1309</v>
      </c>
      <c r="P4" s="437" t="s">
        <v>1308</v>
      </c>
      <c r="Q4" s="437" t="s">
        <v>1307</v>
      </c>
      <c r="R4" s="437" t="s">
        <v>1306</v>
      </c>
    </row>
    <row r="5" spans="1:18" s="159" customFormat="1" ht="10" customHeight="1">
      <c r="A5" s="439"/>
      <c r="B5" s="439"/>
      <c r="C5" s="440"/>
      <c r="D5" s="440"/>
      <c r="E5" s="440"/>
      <c r="F5" s="440"/>
      <c r="G5" s="440"/>
      <c r="H5" s="440"/>
      <c r="I5" s="440"/>
      <c r="J5" s="440"/>
      <c r="K5" s="440"/>
      <c r="L5" s="441"/>
      <c r="M5" s="440"/>
      <c r="N5" s="440"/>
      <c r="O5" s="440"/>
      <c r="P5" s="440"/>
      <c r="Q5" s="440"/>
      <c r="R5" s="440"/>
    </row>
    <row r="6" spans="1:18" s="159" customFormat="1" ht="11">
      <c r="A6" s="528" t="s">
        <v>1305</v>
      </c>
      <c r="B6" s="531" t="s">
        <v>1269</v>
      </c>
      <c r="C6" s="168" t="s">
        <v>1288</v>
      </c>
      <c r="D6" s="168" t="s">
        <v>1303</v>
      </c>
      <c r="E6" s="168"/>
      <c r="F6" s="419">
        <v>642</v>
      </c>
      <c r="G6" s="442">
        <f>212.3738/12</f>
        <v>17.697816666666665</v>
      </c>
      <c r="H6" s="442">
        <f>4.030361/12</f>
        <v>0.33586341666666669</v>
      </c>
      <c r="I6" s="442">
        <f>212/12</f>
        <v>17.666666666666668</v>
      </c>
      <c r="J6" s="442">
        <f>197/12</f>
        <v>16.416666666666668</v>
      </c>
      <c r="K6" s="442">
        <f>234/12</f>
        <v>19.5</v>
      </c>
      <c r="L6" s="443"/>
      <c r="M6" s="419">
        <v>714</v>
      </c>
      <c r="N6" s="442">
        <f>212.6064/12</f>
        <v>17.717200000000002</v>
      </c>
      <c r="O6" s="442">
        <f>4.153846/12</f>
        <v>0.34615383333333333</v>
      </c>
      <c r="P6" s="442">
        <f>212/12</f>
        <v>17.666666666666668</v>
      </c>
      <c r="Q6" s="442">
        <f>199/12</f>
        <v>16.583333333333332</v>
      </c>
      <c r="R6" s="442">
        <f>233/12</f>
        <v>19.416666666666668</v>
      </c>
    </row>
    <row r="7" spans="1:18" s="159" customFormat="1" ht="11">
      <c r="A7" s="528"/>
      <c r="B7" s="531"/>
      <c r="C7" s="168" t="s">
        <v>1286</v>
      </c>
      <c r="D7" s="168" t="s">
        <v>1276</v>
      </c>
      <c r="E7" s="168"/>
      <c r="F7" s="419">
        <v>640</v>
      </c>
      <c r="G7" s="442">
        <v>22.171119999999998</v>
      </c>
      <c r="H7" s="442">
        <v>3.3857699999999999</v>
      </c>
      <c r="I7" s="442">
        <v>21.45898</v>
      </c>
      <c r="J7" s="442">
        <v>15.527290000000001</v>
      </c>
      <c r="K7" s="442">
        <v>37.686030000000002</v>
      </c>
      <c r="L7" s="443"/>
      <c r="M7" s="419">
        <v>712</v>
      </c>
      <c r="N7" s="442">
        <v>22.4344</v>
      </c>
      <c r="O7" s="442">
        <v>3.7091539999999998</v>
      </c>
      <c r="P7" s="442">
        <v>21.809619999999999</v>
      </c>
      <c r="Q7" s="442">
        <v>13.107760000000001</v>
      </c>
      <c r="R7" s="442">
        <v>39.872050000000002</v>
      </c>
    </row>
    <row r="8" spans="1:18" s="159" customFormat="1" ht="11">
      <c r="A8" s="528"/>
      <c r="B8" s="531"/>
      <c r="C8" s="168" t="s">
        <v>1284</v>
      </c>
      <c r="D8" s="168" t="s">
        <v>1302</v>
      </c>
      <c r="E8" s="168"/>
      <c r="F8" s="419">
        <v>642</v>
      </c>
      <c r="G8" s="442">
        <v>70.938159999999996</v>
      </c>
      <c r="H8" s="442">
        <v>11.628270000000001</v>
      </c>
      <c r="I8" s="442">
        <v>69.599999999999994</v>
      </c>
      <c r="J8" s="442">
        <v>44.4</v>
      </c>
      <c r="K8" s="442">
        <v>118.2</v>
      </c>
      <c r="L8" s="443"/>
      <c r="M8" s="419">
        <v>714</v>
      </c>
      <c r="N8" s="442">
        <v>61.91919</v>
      </c>
      <c r="O8" s="442">
        <v>10.96039</v>
      </c>
      <c r="P8" s="442">
        <v>60.2</v>
      </c>
      <c r="Q8" s="442">
        <v>39.4</v>
      </c>
      <c r="R8" s="442">
        <v>110.8</v>
      </c>
    </row>
    <row r="9" spans="1:18" s="159" customFormat="1" ht="11">
      <c r="A9" s="528"/>
      <c r="B9" s="531"/>
      <c r="C9" s="168" t="s">
        <v>1282</v>
      </c>
      <c r="D9" s="168" t="s">
        <v>1301</v>
      </c>
      <c r="E9" s="168"/>
      <c r="F9" s="419">
        <v>640</v>
      </c>
      <c r="G9" s="442">
        <v>178.78479999999999</v>
      </c>
      <c r="H9" s="442">
        <v>6.7015710000000004</v>
      </c>
      <c r="I9" s="442">
        <v>178.55</v>
      </c>
      <c r="J9" s="442">
        <v>153.30000000000001</v>
      </c>
      <c r="K9" s="442">
        <v>208</v>
      </c>
      <c r="L9" s="443"/>
      <c r="M9" s="419">
        <v>712</v>
      </c>
      <c r="N9" s="442">
        <v>166.0299</v>
      </c>
      <c r="O9" s="442">
        <v>6.2023080000000004</v>
      </c>
      <c r="P9" s="442">
        <v>165.7</v>
      </c>
      <c r="Q9" s="442">
        <v>146.69999999999999</v>
      </c>
      <c r="R9" s="442">
        <v>193</v>
      </c>
    </row>
    <row r="10" spans="1:18" s="159" customFormat="1" ht="11">
      <c r="A10" s="528"/>
      <c r="B10" s="531"/>
      <c r="C10" s="168" t="s">
        <v>1280</v>
      </c>
      <c r="D10" s="168" t="s">
        <v>1276</v>
      </c>
      <c r="E10" s="168"/>
      <c r="F10" s="419" t="s">
        <v>1276</v>
      </c>
      <c r="G10" s="442" t="s">
        <v>1276</v>
      </c>
      <c r="H10" s="442" t="s">
        <v>1276</v>
      </c>
      <c r="I10" s="442" t="s">
        <v>1276</v>
      </c>
      <c r="J10" s="442" t="s">
        <v>1276</v>
      </c>
      <c r="K10" s="442" t="s">
        <v>1276</v>
      </c>
      <c r="L10" s="443"/>
      <c r="M10" s="419" t="s">
        <v>1276</v>
      </c>
      <c r="N10" s="442" t="s">
        <v>1276</v>
      </c>
      <c r="O10" s="442" t="s">
        <v>1276</v>
      </c>
      <c r="P10" s="442" t="s">
        <v>1276</v>
      </c>
      <c r="Q10" s="442" t="s">
        <v>1276</v>
      </c>
      <c r="R10" s="442" t="s">
        <v>1276</v>
      </c>
    </row>
    <row r="11" spans="1:18" s="159" customFormat="1">
      <c r="A11" s="528"/>
      <c r="B11" s="531"/>
      <c r="C11" s="168" t="s">
        <v>1279</v>
      </c>
      <c r="D11" s="444" t="s">
        <v>8554</v>
      </c>
      <c r="E11" s="444"/>
      <c r="F11" s="419">
        <v>642</v>
      </c>
      <c r="G11" s="442">
        <v>1.131311</v>
      </c>
      <c r="H11" s="442">
        <v>0.14431630000000001</v>
      </c>
      <c r="I11" s="442">
        <v>1.1231169999999999</v>
      </c>
      <c r="J11" s="442">
        <v>0.70385580000000003</v>
      </c>
      <c r="K11" s="442">
        <v>1.6169629999999999</v>
      </c>
      <c r="L11" s="443"/>
      <c r="M11" s="419">
        <v>714</v>
      </c>
      <c r="N11" s="442">
        <v>1.061893</v>
      </c>
      <c r="O11" s="442">
        <v>0.12704560000000001</v>
      </c>
      <c r="P11" s="442">
        <v>1.0508690000000001</v>
      </c>
      <c r="Q11" s="442">
        <v>0.69992659999999995</v>
      </c>
      <c r="R11" s="442">
        <v>1.760545</v>
      </c>
    </row>
    <row r="12" spans="1:18" s="159" customFormat="1" ht="11">
      <c r="A12" s="528"/>
      <c r="B12" s="531"/>
      <c r="C12" s="168" t="s">
        <v>1278</v>
      </c>
      <c r="D12" s="168" t="s">
        <v>1276</v>
      </c>
      <c r="E12" s="168"/>
      <c r="F12" s="419" t="s">
        <v>1276</v>
      </c>
      <c r="G12" s="442" t="s">
        <v>1276</v>
      </c>
      <c r="H12" s="442" t="s">
        <v>1276</v>
      </c>
      <c r="I12" s="442" t="s">
        <v>1276</v>
      </c>
      <c r="J12" s="442" t="s">
        <v>1276</v>
      </c>
      <c r="K12" s="442" t="s">
        <v>1276</v>
      </c>
      <c r="L12" s="443"/>
      <c r="M12" s="419" t="s">
        <v>1276</v>
      </c>
      <c r="N12" s="442" t="s">
        <v>1276</v>
      </c>
      <c r="O12" s="442" t="s">
        <v>1276</v>
      </c>
      <c r="P12" s="442" t="s">
        <v>1276</v>
      </c>
      <c r="Q12" s="442" t="s">
        <v>1276</v>
      </c>
      <c r="R12" s="442" t="s">
        <v>1276</v>
      </c>
    </row>
    <row r="13" spans="1:18" s="159" customFormat="1" ht="10" customHeight="1">
      <c r="A13" s="528"/>
      <c r="B13" s="444"/>
      <c r="C13" s="168"/>
      <c r="D13" s="168"/>
      <c r="E13" s="168"/>
      <c r="F13" s="419"/>
      <c r="G13" s="442"/>
      <c r="H13" s="442"/>
      <c r="I13" s="442"/>
      <c r="J13" s="442"/>
      <c r="K13" s="442"/>
      <c r="L13" s="443"/>
      <c r="M13" s="419"/>
      <c r="N13" s="442"/>
      <c r="O13" s="442"/>
      <c r="P13" s="442"/>
      <c r="Q13" s="442"/>
      <c r="R13" s="442"/>
    </row>
    <row r="14" spans="1:18" s="159" customFormat="1" ht="11">
      <c r="A14" s="528"/>
      <c r="B14" s="531" t="s">
        <v>1250</v>
      </c>
      <c r="C14" s="168" t="s">
        <v>1288</v>
      </c>
      <c r="D14" s="168" t="s">
        <v>1276</v>
      </c>
      <c r="E14" s="168"/>
      <c r="F14" s="441" t="s">
        <v>1276</v>
      </c>
      <c r="G14" s="445" t="s">
        <v>1276</v>
      </c>
      <c r="H14" s="445" t="s">
        <v>1276</v>
      </c>
      <c r="I14" s="445" t="s">
        <v>1276</v>
      </c>
      <c r="J14" s="445" t="s">
        <v>1276</v>
      </c>
      <c r="K14" s="445" t="s">
        <v>1276</v>
      </c>
      <c r="L14" s="443"/>
      <c r="M14" s="446">
        <v>1618</v>
      </c>
      <c r="N14" s="442">
        <v>51.436300000000003</v>
      </c>
      <c r="O14" s="442">
        <v>11.94838</v>
      </c>
      <c r="P14" s="442">
        <v>52.568100000000001</v>
      </c>
      <c r="Q14" s="442">
        <v>17.308689999999999</v>
      </c>
      <c r="R14" s="442">
        <v>81.856260000000006</v>
      </c>
    </row>
    <row r="15" spans="1:18" s="159" customFormat="1" ht="11">
      <c r="A15" s="528"/>
      <c r="B15" s="531"/>
      <c r="C15" s="168" t="s">
        <v>1286</v>
      </c>
      <c r="D15" s="168" t="s">
        <v>1276</v>
      </c>
      <c r="E15" s="168"/>
      <c r="F15" s="441" t="s">
        <v>1276</v>
      </c>
      <c r="G15" s="445" t="s">
        <v>1276</v>
      </c>
      <c r="H15" s="445" t="s">
        <v>1276</v>
      </c>
      <c r="I15" s="445" t="s">
        <v>1276</v>
      </c>
      <c r="J15" s="445" t="s">
        <v>1276</v>
      </c>
      <c r="K15" s="445" t="s">
        <v>1276</v>
      </c>
      <c r="L15" s="443"/>
      <c r="M15" s="419">
        <v>1695</v>
      </c>
      <c r="N15" s="442">
        <v>25.964099999999998</v>
      </c>
      <c r="O15" s="442">
        <v>5.0256129999999999</v>
      </c>
      <c r="P15" s="442">
        <v>24.991530000000001</v>
      </c>
      <c r="Q15" s="442">
        <v>16.93703</v>
      </c>
      <c r="R15" s="442">
        <v>60.240960000000001</v>
      </c>
    </row>
    <row r="16" spans="1:18" s="159" customFormat="1" ht="11">
      <c r="A16" s="528"/>
      <c r="B16" s="531"/>
      <c r="C16" s="168" t="s">
        <v>1284</v>
      </c>
      <c r="D16" s="168" t="s">
        <v>1276</v>
      </c>
      <c r="E16" s="168"/>
      <c r="F16" s="441" t="s">
        <v>1276</v>
      </c>
      <c r="G16" s="445" t="s">
        <v>1276</v>
      </c>
      <c r="H16" s="445" t="s">
        <v>1276</v>
      </c>
      <c r="I16" s="445" t="s">
        <v>1276</v>
      </c>
      <c r="J16" s="445" t="s">
        <v>1276</v>
      </c>
      <c r="K16" s="445" t="s">
        <v>1276</v>
      </c>
      <c r="L16" s="443"/>
      <c r="M16" s="419">
        <v>1695</v>
      </c>
      <c r="N16" s="442">
        <v>68.309380000000004</v>
      </c>
      <c r="O16" s="442">
        <v>13.53843</v>
      </c>
      <c r="P16" s="442">
        <v>65.900000000000006</v>
      </c>
      <c r="Q16" s="442">
        <v>37.9</v>
      </c>
      <c r="R16" s="442">
        <v>166</v>
      </c>
    </row>
    <row r="17" spans="1:18" s="159" customFormat="1" ht="11">
      <c r="A17" s="528"/>
      <c r="B17" s="531"/>
      <c r="C17" s="168" t="s">
        <v>1282</v>
      </c>
      <c r="D17" s="168" t="s">
        <v>1276</v>
      </c>
      <c r="E17" s="168"/>
      <c r="F17" s="441" t="s">
        <v>1276</v>
      </c>
      <c r="G17" s="445" t="s">
        <v>1276</v>
      </c>
      <c r="H17" s="445" t="s">
        <v>1276</v>
      </c>
      <c r="I17" s="445" t="s">
        <v>1276</v>
      </c>
      <c r="J17" s="445" t="s">
        <v>1276</v>
      </c>
      <c r="K17" s="445" t="s">
        <v>1276</v>
      </c>
      <c r="L17" s="443"/>
      <c r="M17" s="419">
        <v>1695</v>
      </c>
      <c r="N17" s="442">
        <v>162.2364</v>
      </c>
      <c r="O17" s="442">
        <v>5.8351230000000003</v>
      </c>
      <c r="P17" s="442">
        <v>163</v>
      </c>
      <c r="Q17" s="442">
        <v>142.5</v>
      </c>
      <c r="R17" s="442">
        <v>182</v>
      </c>
    </row>
    <row r="18" spans="1:18" s="159" customFormat="1" ht="11">
      <c r="A18" s="528"/>
      <c r="B18" s="531"/>
      <c r="C18" s="168" t="s">
        <v>1280</v>
      </c>
      <c r="D18" s="168" t="s">
        <v>1276</v>
      </c>
      <c r="E18" s="168"/>
      <c r="F18" s="441" t="s">
        <v>1276</v>
      </c>
      <c r="G18" s="445" t="s">
        <v>1276</v>
      </c>
      <c r="H18" s="445" t="s">
        <v>1276</v>
      </c>
      <c r="I18" s="445" t="s">
        <v>1276</v>
      </c>
      <c r="J18" s="445" t="s">
        <v>1276</v>
      </c>
      <c r="K18" s="445" t="s">
        <v>1276</v>
      </c>
      <c r="L18" s="443"/>
      <c r="M18" s="419">
        <v>1650</v>
      </c>
      <c r="N18" s="442">
        <v>0.99645490000000003</v>
      </c>
      <c r="O18" s="442">
        <v>0.1453284</v>
      </c>
      <c r="P18" s="442">
        <v>0.99615169999999997</v>
      </c>
      <c r="Q18" s="442">
        <v>0.57424500000000001</v>
      </c>
      <c r="R18" s="442">
        <v>1.8427</v>
      </c>
    </row>
    <row r="19" spans="1:18" s="159" customFormat="1" ht="11">
      <c r="A19" s="528"/>
      <c r="B19" s="531"/>
      <c r="C19" s="168" t="s">
        <v>1279</v>
      </c>
      <c r="D19" s="168" t="s">
        <v>1276</v>
      </c>
      <c r="E19" s="168"/>
      <c r="F19" s="441" t="s">
        <v>1276</v>
      </c>
      <c r="G19" s="445" t="s">
        <v>1276</v>
      </c>
      <c r="H19" s="445" t="s">
        <v>1276</v>
      </c>
      <c r="I19" s="445" t="s">
        <v>1276</v>
      </c>
      <c r="J19" s="445" t="s">
        <v>1276</v>
      </c>
      <c r="K19" s="445" t="s">
        <v>1276</v>
      </c>
      <c r="L19" s="443"/>
      <c r="M19" s="419">
        <v>1627</v>
      </c>
      <c r="N19" s="442">
        <v>0.80019260000000003</v>
      </c>
      <c r="O19" s="442">
        <v>0.14408950000000001</v>
      </c>
      <c r="P19" s="442">
        <v>0.79899739999999997</v>
      </c>
      <c r="Q19" s="442">
        <v>0.41170000000000001</v>
      </c>
      <c r="R19" s="442">
        <v>3.6178870000000001</v>
      </c>
    </row>
    <row r="20" spans="1:18" s="159" customFormat="1" ht="11">
      <c r="A20" s="528"/>
      <c r="B20" s="531"/>
      <c r="C20" s="168" t="s">
        <v>1278</v>
      </c>
      <c r="D20" s="168" t="s">
        <v>1276</v>
      </c>
      <c r="E20" s="168"/>
      <c r="F20" s="441" t="s">
        <v>1276</v>
      </c>
      <c r="G20" s="445" t="s">
        <v>1276</v>
      </c>
      <c r="H20" s="445" t="s">
        <v>1276</v>
      </c>
      <c r="I20" s="445" t="s">
        <v>1276</v>
      </c>
      <c r="J20" s="445" t="s">
        <v>1276</v>
      </c>
      <c r="K20" s="445" t="s">
        <v>1276</v>
      </c>
      <c r="L20" s="443"/>
      <c r="M20" s="419">
        <v>1318</v>
      </c>
      <c r="N20" s="442">
        <v>0.55622859999999996</v>
      </c>
      <c r="O20" s="442">
        <v>5.7830300000000001E-2</v>
      </c>
      <c r="P20" s="442">
        <v>0.56239930000000005</v>
      </c>
      <c r="Q20" s="442">
        <v>0.3276</v>
      </c>
      <c r="R20" s="442">
        <v>0.72299999999999998</v>
      </c>
    </row>
    <row r="21" spans="1:18" s="159" customFormat="1" ht="10" customHeight="1">
      <c r="A21" s="447"/>
      <c r="B21" s="444"/>
      <c r="C21" s="168"/>
      <c r="D21" s="168"/>
      <c r="E21" s="168"/>
      <c r="F21" s="441"/>
      <c r="G21" s="445"/>
      <c r="H21" s="445"/>
      <c r="I21" s="445"/>
      <c r="J21" s="445"/>
      <c r="K21" s="445"/>
      <c r="L21" s="443"/>
      <c r="M21" s="441"/>
      <c r="N21" s="445"/>
      <c r="O21" s="445"/>
      <c r="P21" s="445"/>
      <c r="Q21" s="445"/>
      <c r="R21" s="445"/>
    </row>
    <row r="22" spans="1:18" s="159" customFormat="1" ht="12.75" customHeight="1">
      <c r="A22" s="528" t="s">
        <v>1304</v>
      </c>
      <c r="B22" s="531" t="s">
        <v>1269</v>
      </c>
      <c r="C22" s="168" t="s">
        <v>1288</v>
      </c>
      <c r="D22" s="168" t="s">
        <v>1303</v>
      </c>
      <c r="E22" s="168"/>
      <c r="F22" s="419">
        <v>913</v>
      </c>
      <c r="G22" s="419">
        <f>213.7065/12</f>
        <v>17.808875</v>
      </c>
      <c r="H22" s="419">
        <f>4.910083/12</f>
        <v>0.40917358333333337</v>
      </c>
      <c r="I22" s="419">
        <f>213/12</f>
        <v>17.75</v>
      </c>
      <c r="J22" s="419">
        <f>200/12</f>
        <v>16.666666666666668</v>
      </c>
      <c r="K22" s="419">
        <f>239/12</f>
        <v>19.916666666666668</v>
      </c>
      <c r="L22" s="168"/>
      <c r="M22" s="419">
        <v>1146</v>
      </c>
      <c r="N22" s="419">
        <f>213.6152/12</f>
        <v>17.801266666666667</v>
      </c>
      <c r="O22" s="419">
        <f>4.726336/12</f>
        <v>0.39386133333333334</v>
      </c>
      <c r="P22" s="419">
        <f>213/12</f>
        <v>17.75</v>
      </c>
      <c r="Q22" s="419">
        <f>195/12</f>
        <v>16.25</v>
      </c>
      <c r="R22" s="419">
        <f>235/12</f>
        <v>19.583333333333332</v>
      </c>
    </row>
    <row r="23" spans="1:18" s="159" customFormat="1" ht="12.5" customHeight="1">
      <c r="A23" s="528"/>
      <c r="B23" s="531"/>
      <c r="C23" s="168" t="s">
        <v>1286</v>
      </c>
      <c r="D23" s="168" t="s">
        <v>1276</v>
      </c>
      <c r="E23" s="168"/>
      <c r="F23" s="419">
        <v>907</v>
      </c>
      <c r="G23" s="419">
        <v>22.836960000000001</v>
      </c>
      <c r="H23" s="419">
        <v>4.1139330000000003</v>
      </c>
      <c r="I23" s="419">
        <v>21.776579999999999</v>
      </c>
      <c r="J23" s="419">
        <v>12.997719999999999</v>
      </c>
      <c r="K23" s="419">
        <v>45.256990000000002</v>
      </c>
      <c r="L23" s="168"/>
      <c r="M23" s="419">
        <v>1141</v>
      </c>
      <c r="N23" s="419">
        <v>23.027660000000001</v>
      </c>
      <c r="O23" s="419">
        <v>4.2771509999999999</v>
      </c>
      <c r="P23" s="419">
        <v>21.96997</v>
      </c>
      <c r="Q23" s="419">
        <v>13.42263</v>
      </c>
      <c r="R23" s="419">
        <v>48.218910000000001</v>
      </c>
    </row>
    <row r="24" spans="1:18" s="159" customFormat="1" ht="12.5" customHeight="1">
      <c r="A24" s="528"/>
      <c r="B24" s="531"/>
      <c r="C24" s="168" t="s">
        <v>1284</v>
      </c>
      <c r="D24" s="168" t="s">
        <v>1302</v>
      </c>
      <c r="E24" s="168"/>
      <c r="F24" s="419">
        <v>913</v>
      </c>
      <c r="G24" s="419">
        <v>73.295400000000001</v>
      </c>
      <c r="H24" s="419">
        <v>14.37954</v>
      </c>
      <c r="I24" s="419">
        <v>70.400000000000006</v>
      </c>
      <c r="J24" s="419">
        <v>45.7</v>
      </c>
      <c r="K24" s="419">
        <v>136.1</v>
      </c>
      <c r="L24" s="168"/>
      <c r="M24" s="419">
        <v>1146</v>
      </c>
      <c r="N24" s="419">
        <v>63.067709999999998</v>
      </c>
      <c r="O24" s="419">
        <v>12.41067</v>
      </c>
      <c r="P24" s="419">
        <v>60.65</v>
      </c>
      <c r="Q24" s="419">
        <v>37.299999999999997</v>
      </c>
      <c r="R24" s="419">
        <v>134.80000000000001</v>
      </c>
    </row>
    <row r="25" spans="1:18" s="159" customFormat="1" ht="12.5" customHeight="1">
      <c r="A25" s="528"/>
      <c r="B25" s="531"/>
      <c r="C25" s="168" t="s">
        <v>1282</v>
      </c>
      <c r="D25" s="168" t="s">
        <v>1301</v>
      </c>
      <c r="E25" s="168"/>
      <c r="F25" s="419">
        <v>907</v>
      </c>
      <c r="G25" s="419">
        <v>178.95410000000001</v>
      </c>
      <c r="H25" s="419">
        <v>6.5950540000000002</v>
      </c>
      <c r="I25" s="419">
        <v>179</v>
      </c>
      <c r="J25" s="419">
        <v>158.6</v>
      </c>
      <c r="K25" s="419">
        <v>203</v>
      </c>
      <c r="L25" s="168"/>
      <c r="M25" s="419">
        <v>1141</v>
      </c>
      <c r="N25" s="419">
        <v>165.44159999999999</v>
      </c>
      <c r="O25" s="419">
        <v>6.454453</v>
      </c>
      <c r="P25" s="419">
        <v>165.1</v>
      </c>
      <c r="Q25" s="419">
        <v>144.6</v>
      </c>
      <c r="R25" s="419">
        <v>196.1</v>
      </c>
    </row>
    <row r="26" spans="1:18" s="159" customFormat="1" ht="12.5" customHeight="1">
      <c r="A26" s="528"/>
      <c r="B26" s="531"/>
      <c r="C26" s="168" t="s">
        <v>1280</v>
      </c>
      <c r="D26" s="168" t="s">
        <v>1276</v>
      </c>
      <c r="E26" s="168"/>
      <c r="F26" s="419" t="s">
        <v>1276</v>
      </c>
      <c r="G26" s="419" t="s">
        <v>1276</v>
      </c>
      <c r="H26" s="419" t="s">
        <v>1276</v>
      </c>
      <c r="I26" s="419" t="s">
        <v>1276</v>
      </c>
      <c r="J26" s="419" t="s">
        <v>1276</v>
      </c>
      <c r="K26" s="419" t="s">
        <v>1276</v>
      </c>
      <c r="L26" s="168"/>
      <c r="M26" s="419" t="s">
        <v>1276</v>
      </c>
      <c r="N26" s="419" t="s">
        <v>1276</v>
      </c>
      <c r="O26" s="419" t="s">
        <v>1276</v>
      </c>
      <c r="P26" s="419" t="s">
        <v>1276</v>
      </c>
      <c r="Q26" s="419" t="s">
        <v>1276</v>
      </c>
      <c r="R26" s="419" t="s">
        <v>1276</v>
      </c>
    </row>
    <row r="27" spans="1:18" s="159" customFormat="1">
      <c r="A27" s="528"/>
      <c r="B27" s="531"/>
      <c r="C27" s="168" t="s">
        <v>1279</v>
      </c>
      <c r="D27" s="444" t="s">
        <v>8554</v>
      </c>
      <c r="E27" s="168"/>
      <c r="F27" s="419">
        <v>913</v>
      </c>
      <c r="G27" s="419">
        <v>1.1347210000000001</v>
      </c>
      <c r="H27" s="419">
        <v>0.15054229999999999</v>
      </c>
      <c r="I27" s="419">
        <v>1.1237509999999999</v>
      </c>
      <c r="J27" s="419">
        <v>0.77333450000000004</v>
      </c>
      <c r="K27" s="419">
        <v>1.7151810000000001</v>
      </c>
      <c r="L27" s="168"/>
      <c r="M27" s="419">
        <v>1146</v>
      </c>
      <c r="N27" s="419">
        <v>1.047256</v>
      </c>
      <c r="O27" s="419">
        <v>0.12097339999999999</v>
      </c>
      <c r="P27" s="419">
        <v>1.0404690000000001</v>
      </c>
      <c r="Q27" s="419">
        <v>0.70398360000000004</v>
      </c>
      <c r="R27" s="419">
        <v>1.497957</v>
      </c>
    </row>
    <row r="28" spans="1:18" s="159" customFormat="1" ht="12.5" customHeight="1">
      <c r="A28" s="528"/>
      <c r="B28" s="531"/>
      <c r="C28" s="168" t="s">
        <v>1278</v>
      </c>
      <c r="D28" s="168" t="s">
        <v>1276</v>
      </c>
      <c r="E28" s="168"/>
      <c r="F28" s="419" t="s">
        <v>1276</v>
      </c>
      <c r="G28" s="419" t="s">
        <v>1276</v>
      </c>
      <c r="H28" s="419" t="s">
        <v>1276</v>
      </c>
      <c r="I28" s="419" t="s">
        <v>1276</v>
      </c>
      <c r="J28" s="419" t="s">
        <v>1276</v>
      </c>
      <c r="K28" s="419" t="s">
        <v>1276</v>
      </c>
      <c r="L28" s="168"/>
      <c r="M28" s="419" t="s">
        <v>1276</v>
      </c>
      <c r="N28" s="419" t="s">
        <v>1276</v>
      </c>
      <c r="O28" s="419" t="s">
        <v>1276</v>
      </c>
      <c r="P28" s="419" t="s">
        <v>1276</v>
      </c>
      <c r="Q28" s="419" t="s">
        <v>1276</v>
      </c>
      <c r="R28" s="419" t="s">
        <v>1276</v>
      </c>
    </row>
    <row r="29" spans="1:18" s="159" customFormat="1" ht="10" customHeight="1">
      <c r="A29" s="528"/>
      <c r="B29" s="444"/>
      <c r="C29" s="168"/>
      <c r="D29" s="168"/>
      <c r="E29" s="168"/>
      <c r="F29" s="441"/>
      <c r="G29" s="445"/>
      <c r="H29" s="445"/>
      <c r="I29" s="445"/>
      <c r="J29" s="445"/>
      <c r="K29" s="445"/>
      <c r="L29" s="443"/>
      <c r="M29" s="419"/>
      <c r="N29" s="442"/>
      <c r="O29" s="442"/>
      <c r="P29" s="442"/>
      <c r="Q29" s="442"/>
      <c r="R29" s="442"/>
    </row>
    <row r="30" spans="1:18" s="159" customFormat="1" ht="12.5" customHeight="1">
      <c r="A30" s="528"/>
      <c r="B30" s="531" t="s">
        <v>1236</v>
      </c>
      <c r="C30" s="168" t="s">
        <v>1288</v>
      </c>
      <c r="D30" s="168" t="s">
        <v>1276</v>
      </c>
      <c r="E30" s="168"/>
      <c r="F30" s="441" t="s">
        <v>1276</v>
      </c>
      <c r="G30" s="445" t="s">
        <v>1276</v>
      </c>
      <c r="H30" s="445" t="s">
        <v>1276</v>
      </c>
      <c r="I30" s="445" t="s">
        <v>1276</v>
      </c>
      <c r="J30" s="445" t="s">
        <v>1276</v>
      </c>
      <c r="K30" s="445" t="s">
        <v>1276</v>
      </c>
      <c r="L30" s="443"/>
      <c r="M30" s="419">
        <v>2138</v>
      </c>
      <c r="N30" s="442">
        <v>68.66</v>
      </c>
      <c r="O30" s="442">
        <v>9.3610000000000007</v>
      </c>
      <c r="P30" s="442">
        <v>69</v>
      </c>
      <c r="Q30" s="442">
        <v>18</v>
      </c>
      <c r="R30" s="442">
        <v>88</v>
      </c>
    </row>
    <row r="31" spans="1:18" s="159" customFormat="1" ht="12.5" customHeight="1">
      <c r="A31" s="528"/>
      <c r="B31" s="531"/>
      <c r="C31" s="168" t="s">
        <v>1286</v>
      </c>
      <c r="D31" s="168" t="s">
        <v>1276</v>
      </c>
      <c r="E31" s="168"/>
      <c r="F31" s="441" t="s">
        <v>1276</v>
      </c>
      <c r="G31" s="445" t="s">
        <v>1276</v>
      </c>
      <c r="H31" s="445" t="s">
        <v>1276</v>
      </c>
      <c r="I31" s="445" t="s">
        <v>1276</v>
      </c>
      <c r="J31" s="445" t="s">
        <v>1276</v>
      </c>
      <c r="K31" s="445" t="s">
        <v>1276</v>
      </c>
      <c r="L31" s="443"/>
      <c r="M31" s="419">
        <v>2123</v>
      </c>
      <c r="N31" s="442">
        <v>27.91</v>
      </c>
      <c r="O31" s="442">
        <v>6.12</v>
      </c>
      <c r="P31" s="442">
        <v>27.12</v>
      </c>
      <c r="Q31" s="442">
        <v>14.78</v>
      </c>
      <c r="R31" s="442">
        <v>53.28</v>
      </c>
    </row>
    <row r="32" spans="1:18" s="159" customFormat="1" ht="12.5" customHeight="1">
      <c r="A32" s="528"/>
      <c r="B32" s="531"/>
      <c r="C32" s="168" t="s">
        <v>1284</v>
      </c>
      <c r="D32" s="168" t="s">
        <v>1276</v>
      </c>
      <c r="E32" s="168"/>
      <c r="F32" s="441" t="s">
        <v>1276</v>
      </c>
      <c r="G32" s="445" t="s">
        <v>1276</v>
      </c>
      <c r="H32" s="445" t="s">
        <v>1276</v>
      </c>
      <c r="I32" s="445" t="s">
        <v>1276</v>
      </c>
      <c r="J32" s="445" t="s">
        <v>1276</v>
      </c>
      <c r="K32" s="445" t="s">
        <v>1276</v>
      </c>
      <c r="L32" s="443"/>
      <c r="M32" s="419">
        <v>2125</v>
      </c>
      <c r="N32" s="442">
        <v>71.95</v>
      </c>
      <c r="O32" s="442">
        <v>17.190000000000001</v>
      </c>
      <c r="P32" s="442">
        <v>70</v>
      </c>
      <c r="Q32" s="442">
        <v>34.5</v>
      </c>
      <c r="R32" s="442">
        <v>150</v>
      </c>
    </row>
    <row r="33" spans="1:18" s="159" customFormat="1" ht="12.5" customHeight="1">
      <c r="A33" s="528"/>
      <c r="B33" s="531"/>
      <c r="C33" s="168" t="s">
        <v>1282</v>
      </c>
      <c r="D33" s="168" t="s">
        <v>1276</v>
      </c>
      <c r="E33" s="168"/>
      <c r="F33" s="441" t="s">
        <v>1276</v>
      </c>
      <c r="G33" s="445" t="s">
        <v>1276</v>
      </c>
      <c r="H33" s="445" t="s">
        <v>1276</v>
      </c>
      <c r="I33" s="445" t="s">
        <v>1276</v>
      </c>
      <c r="J33" s="445" t="s">
        <v>1276</v>
      </c>
      <c r="K33" s="445" t="s">
        <v>1276</v>
      </c>
      <c r="L33" s="443"/>
      <c r="M33" s="419">
        <v>2123</v>
      </c>
      <c r="N33" s="442">
        <v>160.36000000000001</v>
      </c>
      <c r="O33" s="442">
        <v>7.26</v>
      </c>
      <c r="P33" s="442">
        <v>160</v>
      </c>
      <c r="Q33" s="442">
        <v>107</v>
      </c>
      <c r="R33" s="442">
        <v>189.4</v>
      </c>
    </row>
    <row r="34" spans="1:18" s="159" customFormat="1" ht="12.5" customHeight="1">
      <c r="A34" s="528"/>
      <c r="B34" s="531"/>
      <c r="C34" s="168" t="s">
        <v>1280</v>
      </c>
      <c r="D34" s="168" t="s">
        <v>1276</v>
      </c>
      <c r="E34" s="168"/>
      <c r="F34" s="441" t="s">
        <v>1276</v>
      </c>
      <c r="G34" s="445" t="s">
        <v>1276</v>
      </c>
      <c r="H34" s="445" t="s">
        <v>1276</v>
      </c>
      <c r="I34" s="445" t="s">
        <v>1276</v>
      </c>
      <c r="J34" s="445" t="s">
        <v>1276</v>
      </c>
      <c r="K34" s="445" t="s">
        <v>1276</v>
      </c>
      <c r="L34" s="443"/>
      <c r="M34" s="419">
        <v>1365</v>
      </c>
      <c r="N34" s="442">
        <v>1.1599999999999999</v>
      </c>
      <c r="O34" s="442">
        <v>0.30299999999999999</v>
      </c>
      <c r="P34" s="442">
        <v>1.1259999999999999</v>
      </c>
      <c r="Q34" s="442">
        <v>0.45</v>
      </c>
      <c r="R34" s="442">
        <v>2.1280000000000001</v>
      </c>
    </row>
    <row r="35" spans="1:18" s="159" customFormat="1" ht="12.5" customHeight="1">
      <c r="A35" s="528"/>
      <c r="B35" s="531"/>
      <c r="C35" s="168" t="s">
        <v>1279</v>
      </c>
      <c r="D35" s="168" t="s">
        <v>1276</v>
      </c>
      <c r="E35" s="168"/>
      <c r="F35" s="441" t="s">
        <v>1276</v>
      </c>
      <c r="G35" s="445" t="s">
        <v>1276</v>
      </c>
      <c r="H35" s="445" t="s">
        <v>1276</v>
      </c>
      <c r="I35" s="445" t="s">
        <v>1276</v>
      </c>
      <c r="J35" s="445" t="s">
        <v>1276</v>
      </c>
      <c r="K35" s="445" t="s">
        <v>1276</v>
      </c>
      <c r="L35" s="443"/>
      <c r="M35" s="419">
        <v>1847</v>
      </c>
      <c r="N35" s="442">
        <v>0.79</v>
      </c>
      <c r="O35" s="442">
        <v>0.21</v>
      </c>
      <c r="P35" s="442">
        <v>0.8</v>
      </c>
      <c r="Q35" s="442">
        <v>0.25700000000000001</v>
      </c>
      <c r="R35" s="442">
        <v>1.75</v>
      </c>
    </row>
    <row r="36" spans="1:18" s="159" customFormat="1" ht="12.5" customHeight="1">
      <c r="A36" s="528"/>
      <c r="B36" s="531"/>
      <c r="C36" s="168" t="s">
        <v>1278</v>
      </c>
      <c r="D36" s="168" t="s">
        <v>1276</v>
      </c>
      <c r="E36" s="168"/>
      <c r="F36" s="441" t="s">
        <v>1276</v>
      </c>
      <c r="G36" s="445" t="s">
        <v>1276</v>
      </c>
      <c r="H36" s="445" t="s">
        <v>1276</v>
      </c>
      <c r="I36" s="445" t="s">
        <v>1276</v>
      </c>
      <c r="J36" s="445" t="s">
        <v>1276</v>
      </c>
      <c r="K36" s="445" t="s">
        <v>1276</v>
      </c>
      <c r="L36" s="443"/>
      <c r="M36" s="419">
        <v>585</v>
      </c>
      <c r="N36" s="442">
        <v>0.40300000000000002</v>
      </c>
      <c r="O36" s="442">
        <v>0.126</v>
      </c>
      <c r="P36" s="442">
        <v>0.41499999999999998</v>
      </c>
      <c r="Q36" s="442">
        <v>4.8000000000000001E-2</v>
      </c>
      <c r="R36" s="442">
        <v>0.71899999999999997</v>
      </c>
    </row>
    <row r="37" spans="1:18" s="159" customFormat="1" ht="10" customHeight="1">
      <c r="A37" s="528"/>
      <c r="B37" s="444"/>
      <c r="C37" s="168"/>
      <c r="D37" s="168"/>
      <c r="E37" s="168"/>
      <c r="F37" s="441"/>
      <c r="G37" s="445"/>
      <c r="H37" s="445"/>
      <c r="I37" s="445"/>
      <c r="J37" s="445"/>
      <c r="K37" s="445"/>
      <c r="L37" s="443"/>
      <c r="M37" s="441"/>
      <c r="N37" s="445"/>
      <c r="O37" s="445"/>
      <c r="P37" s="445"/>
      <c r="Q37" s="445"/>
      <c r="R37" s="445"/>
    </row>
    <row r="38" spans="1:18" s="159" customFormat="1" ht="12.5" customHeight="1">
      <c r="A38" s="528"/>
      <c r="B38" s="531" t="s">
        <v>1228</v>
      </c>
      <c r="C38" s="168" t="s">
        <v>1288</v>
      </c>
      <c r="D38" s="168" t="s">
        <v>1299</v>
      </c>
      <c r="E38" s="168"/>
      <c r="F38" s="419">
        <v>3012</v>
      </c>
      <c r="G38" s="442">
        <v>52.77</v>
      </c>
      <c r="H38" s="442">
        <v>15.465</v>
      </c>
      <c r="I38" s="442">
        <v>51</v>
      </c>
      <c r="J38" s="442">
        <v>19</v>
      </c>
      <c r="K38" s="442">
        <v>92</v>
      </c>
      <c r="L38" s="443"/>
      <c r="M38" s="419">
        <v>3697</v>
      </c>
      <c r="N38" s="442">
        <v>53.8</v>
      </c>
      <c r="O38" s="442">
        <v>15.941000000000001</v>
      </c>
      <c r="P38" s="442">
        <v>52</v>
      </c>
      <c r="Q38" s="442">
        <v>19</v>
      </c>
      <c r="R38" s="442">
        <v>96</v>
      </c>
    </row>
    <row r="39" spans="1:18" s="159" customFormat="1" ht="12.5" customHeight="1">
      <c r="A39" s="528"/>
      <c r="B39" s="531"/>
      <c r="C39" s="168" t="s">
        <v>1286</v>
      </c>
      <c r="D39" s="168" t="s">
        <v>1276</v>
      </c>
      <c r="E39" s="168"/>
      <c r="F39" s="419">
        <v>3012</v>
      </c>
      <c r="G39" s="442">
        <v>28.03</v>
      </c>
      <c r="H39" s="442">
        <v>4.3109999999999999</v>
      </c>
      <c r="I39" s="442">
        <v>27.61</v>
      </c>
      <c r="J39" s="442">
        <v>17.03</v>
      </c>
      <c r="K39" s="442">
        <v>53.42</v>
      </c>
      <c r="L39" s="448"/>
      <c r="M39" s="419">
        <v>3697</v>
      </c>
      <c r="N39" s="442">
        <v>26.63</v>
      </c>
      <c r="O39" s="442">
        <v>5.6769999999999996</v>
      </c>
      <c r="P39" s="442">
        <v>25.52</v>
      </c>
      <c r="Q39" s="442">
        <v>15.37</v>
      </c>
      <c r="R39" s="442">
        <v>59.27</v>
      </c>
    </row>
    <row r="40" spans="1:18" s="159" customFormat="1" ht="12.5" customHeight="1">
      <c r="A40" s="528"/>
      <c r="B40" s="531"/>
      <c r="C40" s="168" t="s">
        <v>1284</v>
      </c>
      <c r="D40" s="168" t="s">
        <v>1298</v>
      </c>
      <c r="E40" s="168"/>
      <c r="F40" s="419">
        <v>3012</v>
      </c>
      <c r="G40" s="442">
        <v>86.750320000000002</v>
      </c>
      <c r="H40" s="442">
        <v>14.696434000000002</v>
      </c>
      <c r="I40" s="442">
        <v>84.897999999999996</v>
      </c>
      <c r="J40" s="442">
        <v>46.308</v>
      </c>
      <c r="K40" s="442">
        <v>170.25</v>
      </c>
      <c r="L40" s="448"/>
      <c r="M40" s="419">
        <v>3697</v>
      </c>
      <c r="N40" s="442">
        <v>69.652679999999989</v>
      </c>
      <c r="O40" s="442">
        <v>15.306156</v>
      </c>
      <c r="P40" s="442">
        <v>66.738</v>
      </c>
      <c r="Q40" s="442">
        <v>36.32</v>
      </c>
      <c r="R40" s="442">
        <v>158.9</v>
      </c>
    </row>
    <row r="41" spans="1:18" s="159" customFormat="1" ht="12.5" customHeight="1">
      <c r="A41" s="528"/>
      <c r="B41" s="531"/>
      <c r="C41" s="168" t="s">
        <v>1282</v>
      </c>
      <c r="D41" s="168" t="s">
        <v>1297</v>
      </c>
      <c r="E41" s="168"/>
      <c r="F41" s="419">
        <v>3012</v>
      </c>
      <c r="G41" s="442">
        <v>175.768</v>
      </c>
      <c r="H41" s="442">
        <v>7.0789799999999996</v>
      </c>
      <c r="I41" s="442">
        <v>175.89500000000001</v>
      </c>
      <c r="J41" s="442">
        <v>151.76500000000001</v>
      </c>
      <c r="K41" s="442">
        <v>200.02500000000001</v>
      </c>
      <c r="L41" s="448"/>
      <c r="M41" s="419">
        <v>3697</v>
      </c>
      <c r="N41" s="442">
        <v>161.74719999999999</v>
      </c>
      <c r="O41" s="442">
        <v>6.8808600000000002</v>
      </c>
      <c r="P41" s="442">
        <v>161.92500000000001</v>
      </c>
      <c r="Q41" s="442">
        <v>137.79500000000002</v>
      </c>
      <c r="R41" s="442">
        <v>185.42000000000002</v>
      </c>
    </row>
    <row r="42" spans="1:18" s="159" customFormat="1" ht="12.5" customHeight="1">
      <c r="A42" s="528"/>
      <c r="B42" s="531"/>
      <c r="C42" s="168" t="s">
        <v>1280</v>
      </c>
      <c r="D42" s="168" t="s">
        <v>1296</v>
      </c>
      <c r="E42" s="168"/>
      <c r="F42" s="419">
        <v>2952</v>
      </c>
      <c r="G42" s="442">
        <v>1.3009999999999999</v>
      </c>
      <c r="H42" s="442">
        <v>0.19420000000000001</v>
      </c>
      <c r="I42" s="442">
        <v>1.2869999999999999</v>
      </c>
      <c r="J42" s="442">
        <v>0.70299999999999996</v>
      </c>
      <c r="K42" s="442">
        <v>2.3460000000000001</v>
      </c>
      <c r="L42" s="443"/>
      <c r="M42" s="419">
        <v>3613</v>
      </c>
      <c r="N42" s="442">
        <v>1.175</v>
      </c>
      <c r="O42" s="442">
        <v>0.19719999999999999</v>
      </c>
      <c r="P42" s="442">
        <v>1.175</v>
      </c>
      <c r="Q42" s="442">
        <v>0.53400000000000003</v>
      </c>
      <c r="R42" s="442">
        <v>2.024</v>
      </c>
    </row>
    <row r="43" spans="1:18" s="159" customFormat="1" ht="12.5" customHeight="1">
      <c r="A43" s="528"/>
      <c r="B43" s="531"/>
      <c r="C43" s="168" t="s">
        <v>1279</v>
      </c>
      <c r="D43" s="168" t="s">
        <v>1296</v>
      </c>
      <c r="E43" s="168"/>
      <c r="F43" s="419">
        <v>3012</v>
      </c>
      <c r="G43" s="442">
        <v>0.98899999999999999</v>
      </c>
      <c r="H43" s="442">
        <v>0.14510000000000001</v>
      </c>
      <c r="I43" s="442">
        <v>0.98299999999999998</v>
      </c>
      <c r="J43" s="442">
        <v>0.51800000000000002</v>
      </c>
      <c r="K43" s="442">
        <v>1.6739999999999999</v>
      </c>
      <c r="L43" s="443"/>
      <c r="M43" s="419">
        <v>3697</v>
      </c>
      <c r="N43" s="442">
        <v>0.89600000000000002</v>
      </c>
      <c r="O43" s="442">
        <v>0.1633</v>
      </c>
      <c r="P43" s="442">
        <v>0.89500000000000002</v>
      </c>
      <c r="Q43" s="442">
        <v>0.50700000000000001</v>
      </c>
      <c r="R43" s="442">
        <v>1.4419999999999999</v>
      </c>
    </row>
    <row r="44" spans="1:18" s="159" customFormat="1" ht="12.5" customHeight="1">
      <c r="A44" s="528"/>
      <c r="B44" s="531"/>
      <c r="C44" s="168" t="s">
        <v>1278</v>
      </c>
      <c r="D44" s="168" t="s">
        <v>1276</v>
      </c>
      <c r="E44" s="168"/>
      <c r="F44" s="441" t="s">
        <v>1276</v>
      </c>
      <c r="G44" s="445" t="s">
        <v>1276</v>
      </c>
      <c r="H44" s="445" t="s">
        <v>1276</v>
      </c>
      <c r="I44" s="445" t="s">
        <v>1276</v>
      </c>
      <c r="J44" s="445" t="s">
        <v>1276</v>
      </c>
      <c r="K44" s="445" t="s">
        <v>1276</v>
      </c>
      <c r="L44" s="443"/>
      <c r="M44" s="441" t="s">
        <v>1276</v>
      </c>
      <c r="N44" s="445" t="s">
        <v>1276</v>
      </c>
      <c r="O44" s="445" t="s">
        <v>1276</v>
      </c>
      <c r="P44" s="445" t="s">
        <v>1276</v>
      </c>
      <c r="Q44" s="445" t="s">
        <v>1276</v>
      </c>
      <c r="R44" s="445" t="s">
        <v>1276</v>
      </c>
    </row>
    <row r="45" spans="1:18" s="159" customFormat="1" ht="10" customHeight="1">
      <c r="A45" s="528"/>
      <c r="B45" s="444"/>
      <c r="C45" s="168"/>
      <c r="D45" s="168"/>
      <c r="E45" s="168"/>
      <c r="F45" s="441"/>
      <c r="G45" s="445"/>
      <c r="H45" s="445"/>
      <c r="I45" s="445"/>
      <c r="J45" s="445"/>
      <c r="K45" s="445"/>
      <c r="L45" s="443"/>
      <c r="M45" s="441"/>
      <c r="N45" s="445"/>
      <c r="O45" s="445"/>
      <c r="P45" s="445"/>
      <c r="Q45" s="445"/>
      <c r="R45" s="445"/>
    </row>
    <row r="46" spans="1:18" s="159" customFormat="1" ht="12.5" customHeight="1">
      <c r="A46" s="528"/>
      <c r="B46" s="531" t="s">
        <v>1263</v>
      </c>
      <c r="C46" s="168" t="s">
        <v>1288</v>
      </c>
      <c r="D46" s="168" t="s">
        <v>1276</v>
      </c>
      <c r="E46" s="168"/>
      <c r="F46" s="419">
        <v>4582</v>
      </c>
      <c r="G46" s="442">
        <v>73.977739999999997</v>
      </c>
      <c r="H46" s="442">
        <v>5.9531340000000004</v>
      </c>
      <c r="I46" s="442">
        <v>73</v>
      </c>
      <c r="J46" s="442">
        <v>65</v>
      </c>
      <c r="K46" s="442">
        <v>100</v>
      </c>
      <c r="L46" s="443"/>
      <c r="M46" s="419" t="s">
        <v>1276</v>
      </c>
      <c r="N46" s="442" t="s">
        <v>1276</v>
      </c>
      <c r="O46" s="442" t="s">
        <v>1276</v>
      </c>
      <c r="P46" s="442" t="s">
        <v>1276</v>
      </c>
      <c r="Q46" s="442" t="s">
        <v>1276</v>
      </c>
      <c r="R46" s="442" t="s">
        <v>1276</v>
      </c>
    </row>
    <row r="47" spans="1:18" s="159" customFormat="1" ht="12.5" customHeight="1">
      <c r="A47" s="528"/>
      <c r="B47" s="531"/>
      <c r="C47" s="168" t="s">
        <v>1286</v>
      </c>
      <c r="D47" s="168" t="s">
        <v>1276</v>
      </c>
      <c r="E47" s="168"/>
      <c r="F47" s="419" t="s">
        <v>1276</v>
      </c>
      <c r="G47" s="442" t="s">
        <v>1276</v>
      </c>
      <c r="H47" s="442" t="s">
        <v>1276</v>
      </c>
      <c r="I47" s="442" t="s">
        <v>1276</v>
      </c>
      <c r="J47" s="442" t="s">
        <v>1276</v>
      </c>
      <c r="K47" s="442" t="s">
        <v>1276</v>
      </c>
      <c r="L47" s="443"/>
      <c r="M47" s="419" t="s">
        <v>1276</v>
      </c>
      <c r="N47" s="442" t="s">
        <v>1276</v>
      </c>
      <c r="O47" s="442" t="s">
        <v>1276</v>
      </c>
      <c r="P47" s="442" t="s">
        <v>1276</v>
      </c>
      <c r="Q47" s="442" t="s">
        <v>1276</v>
      </c>
      <c r="R47" s="442" t="s">
        <v>1276</v>
      </c>
    </row>
    <row r="48" spans="1:18" s="159" customFormat="1" ht="12.5" customHeight="1">
      <c r="A48" s="528"/>
      <c r="B48" s="531"/>
      <c r="C48" s="168" t="s">
        <v>1284</v>
      </c>
      <c r="D48" s="168" t="s">
        <v>1276</v>
      </c>
      <c r="E48" s="168"/>
      <c r="F48" s="419">
        <v>4582</v>
      </c>
      <c r="G48" s="442">
        <v>83.509140000000002</v>
      </c>
      <c r="H48" s="442">
        <v>13.125999999999999</v>
      </c>
      <c r="I48" s="442">
        <v>82.1</v>
      </c>
      <c r="J48" s="442">
        <v>50.8</v>
      </c>
      <c r="K48" s="442">
        <v>142.19999999999999</v>
      </c>
      <c r="L48" s="443"/>
      <c r="M48" s="419" t="s">
        <v>1276</v>
      </c>
      <c r="N48" s="442" t="s">
        <v>1276</v>
      </c>
      <c r="O48" s="442" t="s">
        <v>1276</v>
      </c>
      <c r="P48" s="442" t="s">
        <v>1276</v>
      </c>
      <c r="Q48" s="442" t="s">
        <v>1276</v>
      </c>
      <c r="R48" s="442" t="s">
        <v>1276</v>
      </c>
    </row>
    <row r="49" spans="1:19" s="159" customFormat="1" ht="12.5" customHeight="1">
      <c r="A49" s="528"/>
      <c r="B49" s="531"/>
      <c r="C49" s="168" t="s">
        <v>1282</v>
      </c>
      <c r="D49" s="168" t="s">
        <v>1276</v>
      </c>
      <c r="E49" s="168"/>
      <c r="F49" s="419" t="s">
        <v>1276</v>
      </c>
      <c r="G49" s="442" t="s">
        <v>1276</v>
      </c>
      <c r="H49" s="442" t="s">
        <v>1276</v>
      </c>
      <c r="I49" s="442" t="s">
        <v>1276</v>
      </c>
      <c r="J49" s="442" t="s">
        <v>1276</v>
      </c>
      <c r="K49" s="442" t="s">
        <v>1276</v>
      </c>
      <c r="L49" s="443"/>
      <c r="M49" s="419" t="s">
        <v>1276</v>
      </c>
      <c r="N49" s="442" t="s">
        <v>1276</v>
      </c>
      <c r="O49" s="442" t="s">
        <v>1276</v>
      </c>
      <c r="P49" s="442" t="s">
        <v>1276</v>
      </c>
      <c r="Q49" s="442" t="s">
        <v>1276</v>
      </c>
      <c r="R49" s="442" t="s">
        <v>1276</v>
      </c>
    </row>
    <row r="50" spans="1:19" s="159" customFormat="1" ht="12.5" customHeight="1">
      <c r="A50" s="528"/>
      <c r="B50" s="531"/>
      <c r="C50" s="168" t="s">
        <v>1280</v>
      </c>
      <c r="D50" s="168" t="s">
        <v>1276</v>
      </c>
      <c r="E50" s="168"/>
      <c r="F50" s="419">
        <v>4550</v>
      </c>
      <c r="G50" s="442">
        <v>1.1701900000000001</v>
      </c>
      <c r="H50" s="442">
        <v>0.24528620000000001</v>
      </c>
      <c r="I50" s="442">
        <v>0.997</v>
      </c>
      <c r="J50" s="442">
        <v>0.57399999999999995</v>
      </c>
      <c r="K50" s="442">
        <v>2.7189999999999999</v>
      </c>
      <c r="L50" s="443"/>
      <c r="M50" s="419" t="s">
        <v>1276</v>
      </c>
      <c r="N50" s="442" t="s">
        <v>1276</v>
      </c>
      <c r="O50" s="442" t="s">
        <v>1276</v>
      </c>
      <c r="P50" s="442" t="s">
        <v>1276</v>
      </c>
      <c r="Q50" s="442" t="s">
        <v>1276</v>
      </c>
      <c r="R50" s="442" t="s">
        <v>1276</v>
      </c>
    </row>
    <row r="51" spans="1:19" s="159" customFormat="1" ht="12.5" customHeight="1">
      <c r="A51" s="528"/>
      <c r="B51" s="531"/>
      <c r="C51" s="168" t="s">
        <v>1279</v>
      </c>
      <c r="D51" s="168" t="s">
        <v>1276</v>
      </c>
      <c r="E51" s="168"/>
      <c r="F51" s="419">
        <v>4581</v>
      </c>
      <c r="G51" s="442">
        <v>0.78040339999999997</v>
      </c>
      <c r="H51" s="442">
        <v>0.12643979999999999</v>
      </c>
      <c r="I51" s="442">
        <v>0.77100000000000002</v>
      </c>
      <c r="J51" s="442">
        <v>0.27300000000000002</v>
      </c>
      <c r="K51" s="442">
        <v>1.5980000000000001</v>
      </c>
      <c r="L51" s="443"/>
      <c r="M51" s="419" t="s">
        <v>1276</v>
      </c>
      <c r="N51" s="442" t="s">
        <v>1276</v>
      </c>
      <c r="O51" s="442" t="s">
        <v>1276</v>
      </c>
      <c r="P51" s="442" t="s">
        <v>1276</v>
      </c>
      <c r="Q51" s="442" t="s">
        <v>1276</v>
      </c>
      <c r="R51" s="442" t="s">
        <v>1276</v>
      </c>
    </row>
    <row r="52" spans="1:19" s="159" customFormat="1" ht="12.5" customHeight="1">
      <c r="A52" s="528"/>
      <c r="B52" s="531"/>
      <c r="C52" s="168" t="s">
        <v>1278</v>
      </c>
      <c r="D52" s="168" t="s">
        <v>1276</v>
      </c>
      <c r="E52" s="168"/>
      <c r="F52" s="419" t="s">
        <v>1276</v>
      </c>
      <c r="G52" s="442" t="s">
        <v>1276</v>
      </c>
      <c r="H52" s="442" t="s">
        <v>1276</v>
      </c>
      <c r="I52" s="442" t="s">
        <v>1276</v>
      </c>
      <c r="J52" s="442" t="s">
        <v>1276</v>
      </c>
      <c r="K52" s="442" t="s">
        <v>1276</v>
      </c>
      <c r="L52" s="443"/>
      <c r="M52" s="419" t="s">
        <v>1276</v>
      </c>
      <c r="N52" s="442" t="s">
        <v>1276</v>
      </c>
      <c r="O52" s="442" t="s">
        <v>1276</v>
      </c>
      <c r="P52" s="442" t="s">
        <v>1276</v>
      </c>
      <c r="Q52" s="442" t="s">
        <v>1276</v>
      </c>
      <c r="R52" s="442" t="s">
        <v>1276</v>
      </c>
    </row>
    <row r="53" spans="1:19" s="310" customFormat="1" ht="10" customHeight="1">
      <c r="A53" s="528"/>
      <c r="B53" s="449"/>
      <c r="C53" s="416"/>
      <c r="D53" s="416"/>
      <c r="E53" s="416"/>
      <c r="F53" s="450"/>
      <c r="G53" s="451"/>
      <c r="H53" s="451"/>
      <c r="I53" s="451"/>
      <c r="J53" s="451"/>
      <c r="K53" s="451"/>
      <c r="L53" s="416"/>
      <c r="M53" s="450"/>
      <c r="N53" s="451"/>
      <c r="O53" s="451"/>
      <c r="P53" s="451"/>
      <c r="Q53" s="451"/>
      <c r="R53" s="451"/>
      <c r="S53" s="159"/>
    </row>
    <row r="54" spans="1:19" s="310" customFormat="1" ht="12.5" customHeight="1">
      <c r="A54" s="528"/>
      <c r="B54" s="529" t="s">
        <v>1221</v>
      </c>
      <c r="C54" s="450" t="s">
        <v>1288</v>
      </c>
      <c r="D54" s="419" t="s">
        <v>1295</v>
      </c>
      <c r="E54" s="450"/>
      <c r="F54" s="419">
        <v>2509</v>
      </c>
      <c r="G54" s="419">
        <v>68.239999999999995</v>
      </c>
      <c r="H54" s="419">
        <v>8.2403779999999998</v>
      </c>
      <c r="I54" s="419">
        <v>67.16</v>
      </c>
      <c r="J54" s="419">
        <v>55.01</v>
      </c>
      <c r="K54" s="419">
        <v>97.81</v>
      </c>
      <c r="L54" s="450"/>
      <c r="M54" s="419">
        <v>3782</v>
      </c>
      <c r="N54" s="419">
        <v>70.33</v>
      </c>
      <c r="O54" s="419">
        <v>9.6830990000000003</v>
      </c>
      <c r="P54" s="419">
        <v>69.33</v>
      </c>
      <c r="Q54" s="419">
        <v>55</v>
      </c>
      <c r="R54" s="419">
        <v>99.22</v>
      </c>
      <c r="S54" s="159"/>
    </row>
    <row r="55" spans="1:19" s="310" customFormat="1" ht="12.5" customHeight="1">
      <c r="A55" s="528"/>
      <c r="B55" s="529"/>
      <c r="C55" s="450" t="s">
        <v>1286</v>
      </c>
      <c r="D55" s="419" t="s">
        <v>1294</v>
      </c>
      <c r="E55" s="450"/>
      <c r="F55" s="419">
        <v>2449</v>
      </c>
      <c r="G55" s="419">
        <v>25.66</v>
      </c>
      <c r="H55" s="419">
        <v>2.9795289999999999</v>
      </c>
      <c r="I55" s="419">
        <v>25.59</v>
      </c>
      <c r="J55" s="419">
        <v>14.19</v>
      </c>
      <c r="K55" s="419">
        <v>38.19</v>
      </c>
      <c r="L55" s="450"/>
      <c r="M55" s="419">
        <v>3581</v>
      </c>
      <c r="N55" s="419">
        <v>26.69</v>
      </c>
      <c r="O55" s="419">
        <v>4.0517620000000001</v>
      </c>
      <c r="P55" s="419">
        <v>26.26</v>
      </c>
      <c r="Q55" s="419">
        <v>15.43</v>
      </c>
      <c r="R55" s="419">
        <v>50.69</v>
      </c>
      <c r="S55" s="159"/>
    </row>
    <row r="56" spans="1:19" s="310" customFormat="1" ht="12.5" customHeight="1">
      <c r="A56" s="528"/>
      <c r="B56" s="529"/>
      <c r="C56" s="450" t="s">
        <v>1284</v>
      </c>
      <c r="D56" s="419" t="s">
        <v>1293</v>
      </c>
      <c r="E56" s="450"/>
      <c r="F56" s="419">
        <v>2452</v>
      </c>
      <c r="G56" s="419">
        <v>78.48</v>
      </c>
      <c r="H56" s="419">
        <v>1.0723320000000001</v>
      </c>
      <c r="I56" s="419">
        <v>77.7</v>
      </c>
      <c r="J56" s="419">
        <v>41</v>
      </c>
      <c r="K56" s="419">
        <v>122.3</v>
      </c>
      <c r="L56" s="450"/>
      <c r="M56" s="419">
        <v>3591</v>
      </c>
      <c r="N56" s="419">
        <v>69.48</v>
      </c>
      <c r="O56" s="419">
        <v>1.1264419999999999</v>
      </c>
      <c r="P56" s="419">
        <v>68.599999999999994</v>
      </c>
      <c r="Q56" s="419">
        <v>40.1</v>
      </c>
      <c r="R56" s="419">
        <v>146.5</v>
      </c>
      <c r="S56" s="159"/>
    </row>
    <row r="57" spans="1:19" s="310" customFormat="1" ht="12.5" customHeight="1">
      <c r="A57" s="528"/>
      <c r="B57" s="529"/>
      <c r="C57" s="450" t="s">
        <v>1282</v>
      </c>
      <c r="D57" s="419" t="s">
        <v>1293</v>
      </c>
      <c r="E57" s="450"/>
      <c r="F57" s="419">
        <v>2449</v>
      </c>
      <c r="G57" s="419">
        <v>174.8</v>
      </c>
      <c r="H57" s="419">
        <v>6.7723719999999998</v>
      </c>
      <c r="I57" s="419">
        <v>174.5</v>
      </c>
      <c r="J57" s="419">
        <v>151</v>
      </c>
      <c r="K57" s="419">
        <v>198</v>
      </c>
      <c r="L57" s="450"/>
      <c r="M57" s="419">
        <v>3585</v>
      </c>
      <c r="N57" s="419">
        <v>161.30000000000001</v>
      </c>
      <c r="O57" s="419">
        <v>6.5942319999999999</v>
      </c>
      <c r="P57" s="419">
        <v>161.5</v>
      </c>
      <c r="Q57" s="419">
        <v>135</v>
      </c>
      <c r="R57" s="419">
        <v>191.5</v>
      </c>
      <c r="S57" s="159"/>
    </row>
    <row r="58" spans="1:19" s="310" customFormat="1" ht="12.5" customHeight="1">
      <c r="A58" s="528"/>
      <c r="B58" s="529"/>
      <c r="C58" s="450" t="s">
        <v>1280</v>
      </c>
      <c r="D58" s="419" t="s">
        <v>1292</v>
      </c>
      <c r="E58" s="450"/>
      <c r="F58" s="419">
        <v>2177</v>
      </c>
      <c r="G58" s="419">
        <v>1.167</v>
      </c>
      <c r="H58" s="419">
        <v>1.982008</v>
      </c>
      <c r="I58" s="419">
        <v>1.1499999999999999</v>
      </c>
      <c r="J58" s="419">
        <v>0.52</v>
      </c>
      <c r="K58" s="419">
        <v>1.97</v>
      </c>
      <c r="L58" s="450"/>
      <c r="M58" s="419">
        <v>3001</v>
      </c>
      <c r="N58" s="419">
        <v>1.0349999999999999</v>
      </c>
      <c r="O58" s="452">
        <v>0.18053620000000001</v>
      </c>
      <c r="P58" s="419">
        <v>1.02</v>
      </c>
      <c r="Q58" s="419">
        <v>0.46</v>
      </c>
      <c r="R58" s="419">
        <v>1.7</v>
      </c>
      <c r="S58" s="159"/>
    </row>
    <row r="59" spans="1:19" s="310" customFormat="1" ht="12.5" customHeight="1">
      <c r="A59" s="528"/>
      <c r="B59" s="529"/>
      <c r="C59" s="450" t="s">
        <v>1279</v>
      </c>
      <c r="D59" s="419" t="s">
        <v>1292</v>
      </c>
      <c r="E59" s="450"/>
      <c r="F59" s="419">
        <v>2168</v>
      </c>
      <c r="G59" s="419">
        <v>0.91700000000000004</v>
      </c>
      <c r="H59" s="419">
        <v>1.37215</v>
      </c>
      <c r="I59" s="419">
        <v>0.91100000000000003</v>
      </c>
      <c r="J59" s="419">
        <v>0.4</v>
      </c>
      <c r="K59" s="419">
        <v>1.4870000000000001</v>
      </c>
      <c r="L59" s="450"/>
      <c r="M59" s="419">
        <v>2994</v>
      </c>
      <c r="N59" s="419">
        <v>0.83</v>
      </c>
      <c r="O59" s="420">
        <v>0.13505990000000001</v>
      </c>
      <c r="P59" s="419">
        <v>0.82199999999999995</v>
      </c>
      <c r="Q59" s="419">
        <v>0.38900000000000001</v>
      </c>
      <c r="R59" s="419">
        <v>1.45</v>
      </c>
      <c r="S59" s="159"/>
    </row>
    <row r="60" spans="1:19" s="310" customFormat="1" ht="12.5" customHeight="1">
      <c r="A60" s="528"/>
      <c r="B60" s="529"/>
      <c r="C60" s="450" t="s">
        <v>1278</v>
      </c>
      <c r="D60" s="419" t="s">
        <v>1276</v>
      </c>
      <c r="E60" s="450"/>
      <c r="F60" s="419" t="s">
        <v>1276</v>
      </c>
      <c r="G60" s="419" t="s">
        <v>1276</v>
      </c>
      <c r="H60" s="419" t="s">
        <v>1276</v>
      </c>
      <c r="I60" s="419" t="s">
        <v>1276</v>
      </c>
      <c r="J60" s="419" t="s">
        <v>1276</v>
      </c>
      <c r="K60" s="419" t="s">
        <v>1276</v>
      </c>
      <c r="L60" s="450"/>
      <c r="M60" s="419" t="s">
        <v>1276</v>
      </c>
      <c r="N60" s="441" t="s">
        <v>1276</v>
      </c>
      <c r="O60" s="441" t="s">
        <v>1276</v>
      </c>
      <c r="P60" s="441" t="s">
        <v>1276</v>
      </c>
      <c r="Q60" s="441" t="s">
        <v>1276</v>
      </c>
      <c r="R60" s="441" t="s">
        <v>1276</v>
      </c>
      <c r="S60" s="159"/>
    </row>
    <row r="61" spans="1:19" s="159" customFormat="1" ht="10" customHeight="1">
      <c r="A61" s="528"/>
      <c r="B61" s="444"/>
      <c r="C61" s="168"/>
      <c r="D61" s="168"/>
      <c r="E61" s="168"/>
      <c r="F61" s="441"/>
      <c r="G61" s="445"/>
      <c r="H61" s="445"/>
      <c r="I61" s="445"/>
      <c r="J61" s="445"/>
      <c r="K61" s="445"/>
      <c r="L61" s="443"/>
      <c r="M61" s="441"/>
      <c r="N61" s="445"/>
      <c r="O61" s="445"/>
      <c r="P61" s="445"/>
      <c r="Q61" s="445"/>
      <c r="R61" s="445"/>
    </row>
    <row r="62" spans="1:19" s="159" customFormat="1" ht="12.5" customHeight="1">
      <c r="A62" s="528"/>
      <c r="B62" s="531" t="s">
        <v>1257</v>
      </c>
      <c r="C62" s="168" t="s">
        <v>1288</v>
      </c>
      <c r="D62" s="168" t="s">
        <v>1276</v>
      </c>
      <c r="E62" s="168"/>
      <c r="F62" s="419" t="s">
        <v>1276</v>
      </c>
      <c r="G62" s="442" t="s">
        <v>1276</v>
      </c>
      <c r="H62" s="442" t="s">
        <v>1276</v>
      </c>
      <c r="I62" s="442" t="s">
        <v>1276</v>
      </c>
      <c r="J62" s="442" t="s">
        <v>1276</v>
      </c>
      <c r="K62" s="442" t="s">
        <v>1276</v>
      </c>
      <c r="L62" s="443"/>
      <c r="M62" s="419">
        <v>3509</v>
      </c>
      <c r="N62" s="442">
        <v>71.479910000000004</v>
      </c>
      <c r="O62" s="442">
        <v>5.3170789999999997</v>
      </c>
      <c r="P62" s="442">
        <v>70</v>
      </c>
      <c r="Q62" s="442">
        <v>65</v>
      </c>
      <c r="R62" s="442">
        <v>96</v>
      </c>
    </row>
    <row r="63" spans="1:19" s="159" customFormat="1" ht="12.5" customHeight="1">
      <c r="A63" s="528"/>
      <c r="B63" s="531"/>
      <c r="C63" s="168" t="s">
        <v>1286</v>
      </c>
      <c r="D63" s="168" t="s">
        <v>1276</v>
      </c>
      <c r="E63" s="168"/>
      <c r="F63" s="419" t="s">
        <v>1276</v>
      </c>
      <c r="G63" s="442" t="s">
        <v>1276</v>
      </c>
      <c r="H63" s="442" t="s">
        <v>1276</v>
      </c>
      <c r="I63" s="442" t="s">
        <v>1276</v>
      </c>
      <c r="J63" s="442" t="s">
        <v>1276</v>
      </c>
      <c r="K63" s="442" t="s">
        <v>1276</v>
      </c>
      <c r="L63" s="443"/>
      <c r="M63" s="419" t="s">
        <v>1276</v>
      </c>
      <c r="N63" s="442" t="s">
        <v>1276</v>
      </c>
      <c r="O63" s="442" t="s">
        <v>1276</v>
      </c>
      <c r="P63" s="442" t="s">
        <v>1276</v>
      </c>
      <c r="Q63" s="442" t="s">
        <v>1276</v>
      </c>
      <c r="R63" s="442" t="s">
        <v>1276</v>
      </c>
    </row>
    <row r="64" spans="1:19" s="159" customFormat="1" ht="12.5" customHeight="1">
      <c r="A64" s="528"/>
      <c r="B64" s="531"/>
      <c r="C64" s="168" t="s">
        <v>1284</v>
      </c>
      <c r="D64" s="168" t="s">
        <v>1276</v>
      </c>
      <c r="E64" s="168"/>
      <c r="F64" s="419" t="s">
        <v>1276</v>
      </c>
      <c r="G64" s="442" t="s">
        <v>1276</v>
      </c>
      <c r="H64" s="442" t="s">
        <v>1276</v>
      </c>
      <c r="I64" s="442" t="s">
        <v>1276</v>
      </c>
      <c r="J64" s="442" t="s">
        <v>1276</v>
      </c>
      <c r="K64" s="442" t="s">
        <v>1276</v>
      </c>
      <c r="L64" s="443"/>
      <c r="M64" s="419">
        <v>3509</v>
      </c>
      <c r="N64" s="442">
        <v>67.81841</v>
      </c>
      <c r="O64" s="442">
        <v>12.32198</v>
      </c>
      <c r="P64" s="442">
        <v>66.2</v>
      </c>
      <c r="Q64" s="442">
        <v>37.299999999999997</v>
      </c>
      <c r="R64" s="442">
        <v>128.69999999999999</v>
      </c>
    </row>
    <row r="65" spans="1:18" s="159" customFormat="1" ht="12.5" customHeight="1">
      <c r="A65" s="528"/>
      <c r="B65" s="531"/>
      <c r="C65" s="168" t="s">
        <v>1282</v>
      </c>
      <c r="D65" s="168" t="s">
        <v>1276</v>
      </c>
      <c r="E65" s="168"/>
      <c r="F65" s="419" t="s">
        <v>1276</v>
      </c>
      <c r="G65" s="442" t="s">
        <v>1276</v>
      </c>
      <c r="H65" s="442" t="s">
        <v>1276</v>
      </c>
      <c r="I65" s="442" t="s">
        <v>1276</v>
      </c>
      <c r="J65" s="442" t="s">
        <v>1276</v>
      </c>
      <c r="K65" s="442" t="s">
        <v>1276</v>
      </c>
      <c r="L65" s="443"/>
      <c r="M65" s="419" t="s">
        <v>1276</v>
      </c>
      <c r="N65" s="442" t="s">
        <v>1276</v>
      </c>
      <c r="O65" s="442" t="s">
        <v>1276</v>
      </c>
      <c r="P65" s="442" t="s">
        <v>1276</v>
      </c>
      <c r="Q65" s="442" t="s">
        <v>1276</v>
      </c>
      <c r="R65" s="442" t="s">
        <v>1276</v>
      </c>
    </row>
    <row r="66" spans="1:18" s="159" customFormat="1" ht="12.5" customHeight="1">
      <c r="A66" s="528"/>
      <c r="B66" s="531"/>
      <c r="C66" s="168" t="s">
        <v>1280</v>
      </c>
      <c r="D66" s="168" t="s">
        <v>1276</v>
      </c>
      <c r="E66" s="168"/>
      <c r="F66" s="419" t="s">
        <v>1276</v>
      </c>
      <c r="G66" s="442" t="s">
        <v>1276</v>
      </c>
      <c r="H66" s="442" t="s">
        <v>1276</v>
      </c>
      <c r="I66" s="442" t="s">
        <v>1276</v>
      </c>
      <c r="J66" s="442" t="s">
        <v>1276</v>
      </c>
      <c r="K66" s="442" t="s">
        <v>1276</v>
      </c>
      <c r="L66" s="443"/>
      <c r="M66" s="419">
        <v>3379</v>
      </c>
      <c r="N66" s="442">
        <v>0.86447350000000001</v>
      </c>
      <c r="O66" s="442">
        <v>0.16977909999999999</v>
      </c>
      <c r="P66" s="442">
        <v>0.84799999999999998</v>
      </c>
      <c r="Q66" s="442">
        <v>0.442</v>
      </c>
      <c r="R66" s="442">
        <v>1.84</v>
      </c>
    </row>
    <row r="67" spans="1:18" s="159" customFormat="1" ht="12.5" customHeight="1">
      <c r="A67" s="528"/>
      <c r="B67" s="531"/>
      <c r="C67" s="168" t="s">
        <v>1279</v>
      </c>
      <c r="D67" s="168" t="s">
        <v>1276</v>
      </c>
      <c r="E67" s="168"/>
      <c r="F67" s="419" t="s">
        <v>1276</v>
      </c>
      <c r="G67" s="442" t="s">
        <v>1276</v>
      </c>
      <c r="H67" s="442" t="s">
        <v>1276</v>
      </c>
      <c r="I67" s="442" t="s">
        <v>1276</v>
      </c>
      <c r="J67" s="442" t="s">
        <v>1276</v>
      </c>
      <c r="K67" s="442" t="s">
        <v>1276</v>
      </c>
      <c r="L67" s="443"/>
      <c r="M67" s="419">
        <v>3365</v>
      </c>
      <c r="N67" s="442">
        <v>0.65381460000000002</v>
      </c>
      <c r="O67" s="442">
        <v>0.1114262</v>
      </c>
      <c r="P67" s="442">
        <v>0.64500000000000002</v>
      </c>
      <c r="Q67" s="442">
        <v>0.27700000000000002</v>
      </c>
      <c r="R67" s="442">
        <v>1.214</v>
      </c>
    </row>
    <row r="68" spans="1:18" s="159" customFormat="1" ht="12.5" customHeight="1">
      <c r="A68" s="528"/>
      <c r="B68" s="531"/>
      <c r="C68" s="168" t="s">
        <v>1278</v>
      </c>
      <c r="D68" s="168" t="s">
        <v>1276</v>
      </c>
      <c r="E68" s="168"/>
      <c r="F68" s="419" t="s">
        <v>1276</v>
      </c>
      <c r="G68" s="442" t="s">
        <v>1276</v>
      </c>
      <c r="H68" s="442" t="s">
        <v>1276</v>
      </c>
      <c r="I68" s="442" t="s">
        <v>1276</v>
      </c>
      <c r="J68" s="442" t="s">
        <v>1276</v>
      </c>
      <c r="K68" s="442" t="s">
        <v>1276</v>
      </c>
      <c r="L68" s="443"/>
      <c r="M68" s="419">
        <v>3492</v>
      </c>
      <c r="N68" s="442">
        <v>0.3608518</v>
      </c>
      <c r="O68" s="442">
        <v>8.30925E-2</v>
      </c>
      <c r="P68" s="442">
        <v>0.3554503</v>
      </c>
      <c r="Q68" s="442">
        <v>0.1120833</v>
      </c>
      <c r="R68" s="442">
        <v>0.685446</v>
      </c>
    </row>
    <row r="69" spans="1:18" s="159" customFormat="1" ht="10" customHeight="1">
      <c r="A69" s="528"/>
      <c r="B69" s="444"/>
      <c r="C69" s="168"/>
      <c r="D69" s="168"/>
      <c r="E69" s="168"/>
      <c r="F69" s="419"/>
      <c r="G69" s="442"/>
      <c r="H69" s="442"/>
      <c r="I69" s="442"/>
      <c r="J69" s="442"/>
      <c r="K69" s="442"/>
      <c r="L69" s="443"/>
      <c r="M69" s="419"/>
      <c r="N69" s="442"/>
      <c r="O69" s="442"/>
      <c r="P69" s="442"/>
      <c r="Q69" s="442"/>
      <c r="R69" s="442"/>
    </row>
    <row r="70" spans="1:18" s="159" customFormat="1" ht="12.5" customHeight="1">
      <c r="A70" s="528"/>
      <c r="B70" s="531" t="s">
        <v>1250</v>
      </c>
      <c r="C70" s="168" t="s">
        <v>1288</v>
      </c>
      <c r="D70" s="168" t="s">
        <v>1276</v>
      </c>
      <c r="E70" s="168"/>
      <c r="F70" s="419">
        <v>496</v>
      </c>
      <c r="G70" s="442">
        <v>48.86994</v>
      </c>
      <c r="H70" s="442">
        <v>14.86326</v>
      </c>
      <c r="I70" s="442">
        <v>49.386719999999997</v>
      </c>
      <c r="J70" s="442">
        <v>8.3039020000000008</v>
      </c>
      <c r="K70" s="442">
        <v>81.434629999999999</v>
      </c>
      <c r="L70" s="443"/>
      <c r="M70" s="419">
        <v>3464</v>
      </c>
      <c r="N70" s="442">
        <v>48.386749999999999</v>
      </c>
      <c r="O70" s="442">
        <v>14.369160000000001</v>
      </c>
      <c r="P70" s="442">
        <v>50.158790000000003</v>
      </c>
      <c r="Q70" s="442">
        <v>7.720739</v>
      </c>
      <c r="R70" s="442">
        <v>90.940449999999998</v>
      </c>
    </row>
    <row r="71" spans="1:18" s="159" customFormat="1" ht="12.5" customHeight="1">
      <c r="A71" s="528"/>
      <c r="B71" s="531"/>
      <c r="C71" s="168" t="s">
        <v>1286</v>
      </c>
      <c r="D71" s="168" t="s">
        <v>1276</v>
      </c>
      <c r="E71" s="168"/>
      <c r="F71" s="419">
        <v>348</v>
      </c>
      <c r="G71" s="442">
        <v>26.26904</v>
      </c>
      <c r="H71" s="442">
        <v>3.487835</v>
      </c>
      <c r="I71" s="442">
        <v>26.048649999999999</v>
      </c>
      <c r="J71" s="442">
        <v>17.40653</v>
      </c>
      <c r="K71" s="442">
        <v>41.16319</v>
      </c>
      <c r="L71" s="443"/>
      <c r="M71" s="419">
        <v>2700</v>
      </c>
      <c r="N71" s="442">
        <v>25.4833</v>
      </c>
      <c r="O71" s="442">
        <v>4.8165649999999998</v>
      </c>
      <c r="P71" s="442">
        <v>28.238379999999999</v>
      </c>
      <c r="Q71" s="442">
        <v>13.216379999999999</v>
      </c>
      <c r="R71" s="442">
        <v>52.707039999999999</v>
      </c>
    </row>
    <row r="72" spans="1:18" s="159" customFormat="1" ht="12.5" customHeight="1">
      <c r="A72" s="528"/>
      <c r="B72" s="531"/>
      <c r="C72" s="168" t="s">
        <v>1284</v>
      </c>
      <c r="D72" s="168" t="s">
        <v>1276</v>
      </c>
      <c r="E72" s="168"/>
      <c r="F72" s="419">
        <v>406</v>
      </c>
      <c r="G72" s="442">
        <v>80.728080000000006</v>
      </c>
      <c r="H72" s="442">
        <v>11.93008</v>
      </c>
      <c r="I72" s="442">
        <v>80.400000000000006</v>
      </c>
      <c r="J72" s="442">
        <v>52.7</v>
      </c>
      <c r="K72" s="442">
        <v>122.7</v>
      </c>
      <c r="L72" s="443"/>
      <c r="M72" s="419">
        <v>2981</v>
      </c>
      <c r="N72" s="442">
        <v>67.438479999999998</v>
      </c>
      <c r="O72" s="442">
        <v>13.07147</v>
      </c>
      <c r="P72" s="442">
        <v>65.3</v>
      </c>
      <c r="Q72" s="442">
        <v>35.1</v>
      </c>
      <c r="R72" s="442">
        <v>128.1</v>
      </c>
    </row>
    <row r="73" spans="1:18" s="159" customFormat="1" ht="12.5" customHeight="1">
      <c r="A73" s="528"/>
      <c r="B73" s="531"/>
      <c r="C73" s="168" t="s">
        <v>1282</v>
      </c>
      <c r="D73" s="168" t="s">
        <v>1276</v>
      </c>
      <c r="E73" s="168"/>
      <c r="F73" s="419">
        <v>353</v>
      </c>
      <c r="G73" s="442">
        <v>175.40280000000001</v>
      </c>
      <c r="H73" s="442">
        <v>7.1522360000000003</v>
      </c>
      <c r="I73" s="442">
        <v>175</v>
      </c>
      <c r="J73" s="442">
        <v>154</v>
      </c>
      <c r="K73" s="442">
        <v>205</v>
      </c>
      <c r="L73" s="443"/>
      <c r="M73" s="419">
        <v>2726</v>
      </c>
      <c r="N73" s="442">
        <v>162.441</v>
      </c>
      <c r="O73" s="442">
        <v>6.2886800000000003</v>
      </c>
      <c r="P73" s="442">
        <v>162.25</v>
      </c>
      <c r="Q73" s="442">
        <v>141</v>
      </c>
      <c r="R73" s="442">
        <v>191</v>
      </c>
    </row>
    <row r="74" spans="1:18" s="159" customFormat="1" ht="12.5" customHeight="1">
      <c r="A74" s="528"/>
      <c r="B74" s="531"/>
      <c r="C74" s="168" t="s">
        <v>1280</v>
      </c>
      <c r="D74" s="168" t="s">
        <v>1276</v>
      </c>
      <c r="E74" s="168"/>
      <c r="F74" s="419">
        <v>412</v>
      </c>
      <c r="G74" s="442">
        <v>1.029569</v>
      </c>
      <c r="H74" s="442">
        <v>0.15405389999999999</v>
      </c>
      <c r="I74" s="442">
        <v>1.0186649999999999</v>
      </c>
      <c r="J74" s="442">
        <v>0.56859999999999999</v>
      </c>
      <c r="K74" s="442">
        <v>1.532878</v>
      </c>
      <c r="L74" s="443"/>
      <c r="M74" s="419">
        <v>3006</v>
      </c>
      <c r="N74" s="442">
        <v>0.98995270000000002</v>
      </c>
      <c r="O74" s="442">
        <v>0.1475342</v>
      </c>
      <c r="P74" s="442">
        <v>0.98888259999999994</v>
      </c>
      <c r="Q74" s="442">
        <v>0.52969999999999995</v>
      </c>
      <c r="R74" s="442">
        <v>1.7109589999999999</v>
      </c>
    </row>
    <row r="75" spans="1:18" s="159" customFormat="1" ht="12.5" customHeight="1">
      <c r="A75" s="528"/>
      <c r="B75" s="531"/>
      <c r="C75" s="168" t="s">
        <v>1279</v>
      </c>
      <c r="D75" s="168" t="s">
        <v>1276</v>
      </c>
      <c r="E75" s="168"/>
      <c r="F75" s="419">
        <v>407</v>
      </c>
      <c r="G75" s="442">
        <v>0.86336749999999995</v>
      </c>
      <c r="H75" s="442">
        <v>0.14323930000000001</v>
      </c>
      <c r="I75" s="442">
        <v>0.85970000000000002</v>
      </c>
      <c r="J75" s="442">
        <v>0.48574889999999998</v>
      </c>
      <c r="K75" s="442">
        <v>1.3449</v>
      </c>
      <c r="L75" s="443"/>
      <c r="M75" s="419">
        <v>2978</v>
      </c>
      <c r="N75" s="442">
        <v>0.80135409999999996</v>
      </c>
      <c r="O75" s="442">
        <v>0.129804</v>
      </c>
      <c r="P75" s="442">
        <v>0.79349999999999998</v>
      </c>
      <c r="Q75" s="442">
        <v>0.28637780000000002</v>
      </c>
      <c r="R75" s="442">
        <v>1.5228999999999999</v>
      </c>
    </row>
    <row r="76" spans="1:18" s="159" customFormat="1" ht="12.5" customHeight="1">
      <c r="A76" s="528"/>
      <c r="B76" s="531"/>
      <c r="C76" s="168" t="s">
        <v>1278</v>
      </c>
      <c r="D76" s="168" t="s">
        <v>1276</v>
      </c>
      <c r="E76" s="168"/>
      <c r="F76" s="419">
        <v>321</v>
      </c>
      <c r="G76" s="442">
        <v>0.65888910000000001</v>
      </c>
      <c r="H76" s="442">
        <v>6.3176399999999994E-2</v>
      </c>
      <c r="I76" s="442">
        <v>0.66005860000000005</v>
      </c>
      <c r="J76" s="442">
        <v>0.4880506</v>
      </c>
      <c r="K76" s="442">
        <v>0.81189999999999996</v>
      </c>
      <c r="L76" s="443"/>
      <c r="M76" s="419">
        <v>2526</v>
      </c>
      <c r="N76" s="442">
        <v>0.54865810000000004</v>
      </c>
      <c r="O76" s="442">
        <v>5.9973899999999997E-2</v>
      </c>
      <c r="P76" s="442">
        <v>0.55489999999999995</v>
      </c>
      <c r="Q76" s="442">
        <v>0.24079999999999999</v>
      </c>
      <c r="R76" s="442">
        <v>0.75029999999999997</v>
      </c>
    </row>
    <row r="77" spans="1:18" s="159" customFormat="1" ht="10" customHeight="1">
      <c r="A77" s="447"/>
      <c r="B77" s="444"/>
      <c r="C77" s="168"/>
      <c r="D77" s="168"/>
      <c r="E77" s="168"/>
      <c r="F77" s="441"/>
      <c r="G77" s="445"/>
      <c r="H77" s="445"/>
      <c r="I77" s="445"/>
      <c r="J77" s="445"/>
      <c r="K77" s="445"/>
      <c r="L77" s="443"/>
      <c r="M77" s="441"/>
      <c r="N77" s="445"/>
      <c r="O77" s="445"/>
      <c r="P77" s="445"/>
      <c r="Q77" s="445"/>
      <c r="R77" s="445"/>
    </row>
    <row r="78" spans="1:18" s="159" customFormat="1" ht="12.75" customHeight="1">
      <c r="A78" s="528" t="s">
        <v>1300</v>
      </c>
      <c r="B78" s="531" t="s">
        <v>1236</v>
      </c>
      <c r="C78" s="168" t="s">
        <v>1288</v>
      </c>
      <c r="D78" s="168" t="s">
        <v>1276</v>
      </c>
      <c r="E78" s="168"/>
      <c r="F78" s="441" t="s">
        <v>1276</v>
      </c>
      <c r="G78" s="445" t="s">
        <v>1276</v>
      </c>
      <c r="H78" s="445" t="s">
        <v>1276</v>
      </c>
      <c r="I78" s="445" t="s">
        <v>1276</v>
      </c>
      <c r="J78" s="445" t="s">
        <v>1276</v>
      </c>
      <c r="K78" s="445" t="s">
        <v>1276</v>
      </c>
      <c r="L78" s="443"/>
      <c r="M78" s="419">
        <v>986</v>
      </c>
      <c r="N78" s="442">
        <v>69.16</v>
      </c>
      <c r="O78" s="442">
        <v>9.25</v>
      </c>
      <c r="P78" s="442">
        <v>69</v>
      </c>
      <c r="Q78" s="442">
        <v>46</v>
      </c>
      <c r="R78" s="442">
        <v>86</v>
      </c>
    </row>
    <row r="79" spans="1:18" s="159" customFormat="1" ht="11">
      <c r="A79" s="528"/>
      <c r="B79" s="531"/>
      <c r="C79" s="168" t="s">
        <v>1286</v>
      </c>
      <c r="D79" s="168" t="s">
        <v>1276</v>
      </c>
      <c r="E79" s="168"/>
      <c r="F79" s="441" t="s">
        <v>1276</v>
      </c>
      <c r="G79" s="445" t="s">
        <v>1276</v>
      </c>
      <c r="H79" s="445" t="s">
        <v>1276</v>
      </c>
      <c r="I79" s="445" t="s">
        <v>1276</v>
      </c>
      <c r="J79" s="445" t="s">
        <v>1276</v>
      </c>
      <c r="K79" s="445" t="s">
        <v>1276</v>
      </c>
      <c r="L79" s="443"/>
      <c r="M79" s="419">
        <v>961</v>
      </c>
      <c r="N79" s="442">
        <v>27.91</v>
      </c>
      <c r="O79" s="442">
        <v>6.61</v>
      </c>
      <c r="P79" s="442">
        <v>27.13</v>
      </c>
      <c r="Q79" s="442">
        <v>14.77</v>
      </c>
      <c r="R79" s="442">
        <v>53.15</v>
      </c>
    </row>
    <row r="80" spans="1:18" s="159" customFormat="1" ht="11">
      <c r="A80" s="528"/>
      <c r="B80" s="531"/>
      <c r="C80" s="168" t="s">
        <v>1284</v>
      </c>
      <c r="D80" s="168" t="s">
        <v>1276</v>
      </c>
      <c r="E80" s="168"/>
      <c r="F80" s="441" t="s">
        <v>1276</v>
      </c>
      <c r="G80" s="445" t="s">
        <v>1276</v>
      </c>
      <c r="H80" s="445" t="s">
        <v>1276</v>
      </c>
      <c r="I80" s="445" t="s">
        <v>1276</v>
      </c>
      <c r="J80" s="445" t="s">
        <v>1276</v>
      </c>
      <c r="K80" s="445" t="s">
        <v>1276</v>
      </c>
      <c r="L80" s="443"/>
      <c r="M80" s="419">
        <v>961</v>
      </c>
      <c r="N80" s="442">
        <v>71.69</v>
      </c>
      <c r="O80" s="442">
        <v>18.3</v>
      </c>
      <c r="P80" s="442">
        <v>70.2</v>
      </c>
      <c r="Q80" s="442">
        <v>34.5</v>
      </c>
      <c r="R80" s="442">
        <v>150</v>
      </c>
    </row>
    <row r="81" spans="1:19" s="159" customFormat="1" ht="11">
      <c r="A81" s="528"/>
      <c r="B81" s="531"/>
      <c r="C81" s="168" t="s">
        <v>1282</v>
      </c>
      <c r="D81" s="168" t="s">
        <v>1276</v>
      </c>
      <c r="E81" s="168"/>
      <c r="F81" s="441" t="s">
        <v>1276</v>
      </c>
      <c r="G81" s="445" t="s">
        <v>1276</v>
      </c>
      <c r="H81" s="445" t="s">
        <v>1276</v>
      </c>
      <c r="I81" s="445" t="s">
        <v>1276</v>
      </c>
      <c r="J81" s="445" t="s">
        <v>1276</v>
      </c>
      <c r="K81" s="445" t="s">
        <v>1276</v>
      </c>
      <c r="L81" s="443"/>
      <c r="M81" s="419">
        <v>961</v>
      </c>
      <c r="N81" s="442">
        <v>160.01</v>
      </c>
      <c r="O81" s="442">
        <v>7.15</v>
      </c>
      <c r="P81" s="442">
        <v>160</v>
      </c>
      <c r="Q81" s="442">
        <v>127.5</v>
      </c>
      <c r="R81" s="442">
        <v>188</v>
      </c>
    </row>
    <row r="82" spans="1:19" s="159" customFormat="1" ht="11">
      <c r="A82" s="528"/>
      <c r="B82" s="531"/>
      <c r="C82" s="168" t="s">
        <v>1280</v>
      </c>
      <c r="D82" s="168" t="s">
        <v>1276</v>
      </c>
      <c r="E82" s="168"/>
      <c r="F82" s="441" t="s">
        <v>1276</v>
      </c>
      <c r="G82" s="445" t="s">
        <v>1276</v>
      </c>
      <c r="H82" s="445" t="s">
        <v>1276</v>
      </c>
      <c r="I82" s="445" t="s">
        <v>1276</v>
      </c>
      <c r="J82" s="445" t="s">
        <v>1276</v>
      </c>
      <c r="K82" s="445" t="s">
        <v>1276</v>
      </c>
      <c r="L82" s="443"/>
      <c r="M82" s="419">
        <v>544</v>
      </c>
      <c r="N82" s="442">
        <v>1.19</v>
      </c>
      <c r="O82" s="442">
        <v>0.308</v>
      </c>
      <c r="P82" s="442">
        <v>1.145</v>
      </c>
      <c r="Q82" s="442">
        <v>0.45</v>
      </c>
      <c r="R82" s="442">
        <v>2.13</v>
      </c>
    </row>
    <row r="83" spans="1:19" s="159" customFormat="1" ht="11">
      <c r="A83" s="528"/>
      <c r="B83" s="531"/>
      <c r="C83" s="168" t="s">
        <v>1279</v>
      </c>
      <c r="D83" s="168" t="s">
        <v>1276</v>
      </c>
      <c r="E83" s="168"/>
      <c r="F83" s="441" t="s">
        <v>1276</v>
      </c>
      <c r="G83" s="445" t="s">
        <v>1276</v>
      </c>
      <c r="H83" s="445" t="s">
        <v>1276</v>
      </c>
      <c r="I83" s="445" t="s">
        <v>1276</v>
      </c>
      <c r="J83" s="445" t="s">
        <v>1276</v>
      </c>
      <c r="K83" s="445" t="s">
        <v>1276</v>
      </c>
      <c r="L83" s="443"/>
      <c r="M83" s="419">
        <v>812</v>
      </c>
      <c r="N83" s="442">
        <v>0.748</v>
      </c>
      <c r="O83" s="442">
        <v>0.22</v>
      </c>
      <c r="P83" s="442">
        <v>0.73899999999999999</v>
      </c>
      <c r="Q83" s="442">
        <v>0.25700000000000001</v>
      </c>
      <c r="R83" s="442">
        <v>1.75</v>
      </c>
    </row>
    <row r="84" spans="1:19" s="159" customFormat="1" ht="11">
      <c r="A84" s="528"/>
      <c r="B84" s="531"/>
      <c r="C84" s="168" t="s">
        <v>1278</v>
      </c>
      <c r="D84" s="168" t="s">
        <v>1276</v>
      </c>
      <c r="E84" s="168"/>
      <c r="F84" s="441" t="s">
        <v>1276</v>
      </c>
      <c r="G84" s="445" t="s">
        <v>1276</v>
      </c>
      <c r="H84" s="445" t="s">
        <v>1276</v>
      </c>
      <c r="I84" s="445" t="s">
        <v>1276</v>
      </c>
      <c r="J84" s="445" t="s">
        <v>1276</v>
      </c>
      <c r="K84" s="445" t="s">
        <v>1276</v>
      </c>
      <c r="L84" s="443"/>
      <c r="M84" s="419">
        <v>295</v>
      </c>
      <c r="N84" s="442">
        <v>0.35599999999999998</v>
      </c>
      <c r="O84" s="442">
        <v>0.11600000000000001</v>
      </c>
      <c r="P84" s="442">
        <v>0.33400000000000002</v>
      </c>
      <c r="Q84" s="442">
        <v>4.8000000000000001E-2</v>
      </c>
      <c r="R84" s="442">
        <v>0.61099999999999999</v>
      </c>
    </row>
    <row r="85" spans="1:19" s="159" customFormat="1" ht="10" customHeight="1">
      <c r="A85" s="528"/>
      <c r="B85" s="444"/>
      <c r="C85" s="168"/>
      <c r="D85" s="168"/>
      <c r="E85" s="168"/>
      <c r="F85" s="441"/>
      <c r="G85" s="445"/>
      <c r="H85" s="445"/>
      <c r="I85" s="445"/>
      <c r="J85" s="445"/>
      <c r="K85" s="445"/>
      <c r="L85" s="443"/>
      <c r="M85" s="441"/>
      <c r="N85" s="445"/>
      <c r="O85" s="445"/>
      <c r="P85" s="445"/>
      <c r="Q85" s="445"/>
      <c r="R85" s="445"/>
    </row>
    <row r="86" spans="1:19" s="159" customFormat="1" ht="11">
      <c r="A86" s="528"/>
      <c r="B86" s="531" t="s">
        <v>1228</v>
      </c>
      <c r="C86" s="168" t="s">
        <v>1288</v>
      </c>
      <c r="D86" s="168" t="s">
        <v>1299</v>
      </c>
      <c r="E86" s="168"/>
      <c r="F86" s="419">
        <v>331</v>
      </c>
      <c r="G86" s="442">
        <v>60.2</v>
      </c>
      <c r="H86" s="442">
        <v>11.6</v>
      </c>
      <c r="I86" s="442">
        <v>61</v>
      </c>
      <c r="J86" s="442">
        <v>20</v>
      </c>
      <c r="K86" s="442">
        <v>86</v>
      </c>
      <c r="L86" s="443"/>
      <c r="M86" s="419">
        <v>377</v>
      </c>
      <c r="N86" s="442">
        <v>60.49</v>
      </c>
      <c r="O86" s="442">
        <v>11.67</v>
      </c>
      <c r="P86" s="442">
        <v>61</v>
      </c>
      <c r="Q86" s="442">
        <v>24</v>
      </c>
      <c r="R86" s="442">
        <v>87</v>
      </c>
    </row>
    <row r="87" spans="1:19" s="159" customFormat="1" ht="11">
      <c r="A87" s="528"/>
      <c r="B87" s="531"/>
      <c r="C87" s="168" t="s">
        <v>1286</v>
      </c>
      <c r="D87" s="168" t="s">
        <v>1276</v>
      </c>
      <c r="E87" s="168"/>
      <c r="F87" s="419">
        <v>331</v>
      </c>
      <c r="G87" s="442">
        <v>28.53</v>
      </c>
      <c r="H87" s="442">
        <v>4.43</v>
      </c>
      <c r="I87" s="442">
        <v>27.96</v>
      </c>
      <c r="J87" s="442">
        <v>19.399999999999999</v>
      </c>
      <c r="K87" s="442">
        <v>49.86</v>
      </c>
      <c r="L87" s="443"/>
      <c r="M87" s="419">
        <v>377</v>
      </c>
      <c r="N87" s="442">
        <v>28.45</v>
      </c>
      <c r="O87" s="442">
        <v>5.97</v>
      </c>
      <c r="P87" s="442">
        <v>27.45</v>
      </c>
      <c r="Q87" s="442">
        <v>16.260000000000002</v>
      </c>
      <c r="R87" s="442">
        <v>48.17</v>
      </c>
    </row>
    <row r="88" spans="1:19" s="159" customFormat="1" ht="11">
      <c r="A88" s="528"/>
      <c r="B88" s="531"/>
      <c r="C88" s="168" t="s">
        <v>1284</v>
      </c>
      <c r="D88" s="168" t="s">
        <v>1298</v>
      </c>
      <c r="E88" s="168"/>
      <c r="F88" s="419">
        <v>331</v>
      </c>
      <c r="G88" s="442">
        <v>87.47</v>
      </c>
      <c r="H88" s="442">
        <v>14.31</v>
      </c>
      <c r="I88" s="442">
        <v>85.28</v>
      </c>
      <c r="J88" s="442">
        <v>61.69</v>
      </c>
      <c r="K88" s="442">
        <v>158.76</v>
      </c>
      <c r="L88" s="443"/>
      <c r="M88" s="419">
        <v>377</v>
      </c>
      <c r="N88" s="442">
        <v>73.48</v>
      </c>
      <c r="O88" s="442">
        <v>16.170000000000002</v>
      </c>
      <c r="P88" s="442">
        <v>71.22</v>
      </c>
      <c r="Q88" s="442">
        <v>40.82</v>
      </c>
      <c r="R88" s="442">
        <v>127.46</v>
      </c>
    </row>
    <row r="89" spans="1:19" s="159" customFormat="1" ht="11">
      <c r="A89" s="528"/>
      <c r="B89" s="531"/>
      <c r="C89" s="168" t="s">
        <v>1282</v>
      </c>
      <c r="D89" s="168" t="s">
        <v>1297</v>
      </c>
      <c r="E89" s="168"/>
      <c r="F89" s="419">
        <v>331</v>
      </c>
      <c r="G89" s="442">
        <v>175.12</v>
      </c>
      <c r="H89" s="442">
        <v>6.71</v>
      </c>
      <c r="I89" s="442">
        <v>175.26</v>
      </c>
      <c r="J89" s="442">
        <v>156.85</v>
      </c>
      <c r="K89" s="442">
        <v>193.04</v>
      </c>
      <c r="L89" s="443"/>
      <c r="M89" s="419">
        <v>377</v>
      </c>
      <c r="N89" s="442">
        <v>160.77000000000001</v>
      </c>
      <c r="O89" s="442">
        <v>6.72</v>
      </c>
      <c r="P89" s="442">
        <v>160.66</v>
      </c>
      <c r="Q89" s="442">
        <v>144.78</v>
      </c>
      <c r="R89" s="442">
        <v>181.61</v>
      </c>
    </row>
    <row r="90" spans="1:19" s="159" customFormat="1" ht="11">
      <c r="A90" s="528"/>
      <c r="B90" s="531"/>
      <c r="C90" s="168" t="s">
        <v>1280</v>
      </c>
      <c r="D90" s="168" t="s">
        <v>1296</v>
      </c>
      <c r="E90" s="168"/>
      <c r="F90" s="419">
        <v>328</v>
      </c>
      <c r="G90" s="442">
        <v>1.31</v>
      </c>
      <c r="H90" s="442">
        <v>0.2</v>
      </c>
      <c r="I90" s="442">
        <v>1.31</v>
      </c>
      <c r="J90" s="442">
        <v>0.84</v>
      </c>
      <c r="K90" s="442">
        <v>2.17</v>
      </c>
      <c r="L90" s="443"/>
      <c r="M90" s="419">
        <v>376</v>
      </c>
      <c r="N90" s="442">
        <v>1.1499999999999999</v>
      </c>
      <c r="O90" s="442">
        <v>0.2</v>
      </c>
      <c r="P90" s="442">
        <v>1.1299999999999999</v>
      </c>
      <c r="Q90" s="442">
        <v>0.64</v>
      </c>
      <c r="R90" s="442">
        <v>1.78</v>
      </c>
    </row>
    <row r="91" spans="1:19" s="159" customFormat="1" ht="11">
      <c r="A91" s="528"/>
      <c r="B91" s="531"/>
      <c r="C91" s="168" t="s">
        <v>1279</v>
      </c>
      <c r="D91" s="168" t="s">
        <v>1296</v>
      </c>
      <c r="E91" s="168"/>
      <c r="F91" s="419">
        <v>331</v>
      </c>
      <c r="G91" s="442">
        <v>0.97</v>
      </c>
      <c r="H91" s="442">
        <v>0.13</v>
      </c>
      <c r="I91" s="442">
        <v>0.97</v>
      </c>
      <c r="J91" s="442">
        <v>0.66</v>
      </c>
      <c r="K91" s="442">
        <v>1.48</v>
      </c>
      <c r="L91" s="443"/>
      <c r="M91" s="419">
        <v>377</v>
      </c>
      <c r="N91" s="442">
        <v>0.86</v>
      </c>
      <c r="O91" s="442">
        <v>0.15</v>
      </c>
      <c r="P91" s="442">
        <v>0.85</v>
      </c>
      <c r="Q91" s="442">
        <v>0.51</v>
      </c>
      <c r="R91" s="442">
        <v>1.33</v>
      </c>
    </row>
    <row r="92" spans="1:19" s="310" customFormat="1" ht="11">
      <c r="A92" s="528"/>
      <c r="B92" s="531"/>
      <c r="C92" s="416" t="s">
        <v>1278</v>
      </c>
      <c r="D92" s="416" t="s">
        <v>1276</v>
      </c>
      <c r="E92" s="416"/>
      <c r="F92" s="450" t="s">
        <v>1276</v>
      </c>
      <c r="G92" s="451" t="s">
        <v>1276</v>
      </c>
      <c r="H92" s="451" t="s">
        <v>1276</v>
      </c>
      <c r="I92" s="451" t="s">
        <v>1276</v>
      </c>
      <c r="J92" s="451" t="s">
        <v>1276</v>
      </c>
      <c r="K92" s="451" t="s">
        <v>1276</v>
      </c>
      <c r="L92" s="416"/>
      <c r="M92" s="450" t="s">
        <v>1276</v>
      </c>
      <c r="N92" s="451" t="s">
        <v>1276</v>
      </c>
      <c r="O92" s="451" t="s">
        <v>1276</v>
      </c>
      <c r="P92" s="451" t="s">
        <v>1276</v>
      </c>
      <c r="Q92" s="451" t="s">
        <v>1276</v>
      </c>
      <c r="R92" s="451" t="s">
        <v>1276</v>
      </c>
      <c r="S92" s="159"/>
    </row>
    <row r="93" spans="1:19" s="310" customFormat="1" ht="10" customHeight="1">
      <c r="A93" s="528"/>
      <c r="B93" s="449"/>
      <c r="C93" s="416"/>
      <c r="D93" s="416"/>
      <c r="E93" s="416"/>
      <c r="F93" s="450"/>
      <c r="G93" s="451"/>
      <c r="H93" s="451"/>
      <c r="I93" s="451"/>
      <c r="J93" s="451"/>
      <c r="K93" s="451"/>
      <c r="L93" s="416"/>
      <c r="M93" s="450"/>
      <c r="N93" s="451"/>
      <c r="O93" s="451"/>
      <c r="P93" s="451"/>
      <c r="Q93" s="451"/>
      <c r="R93" s="451"/>
      <c r="S93" s="159"/>
    </row>
    <row r="94" spans="1:19" s="310" customFormat="1" ht="11">
      <c r="A94" s="528"/>
      <c r="B94" s="529" t="s">
        <v>1221</v>
      </c>
      <c r="C94" s="416" t="s">
        <v>1288</v>
      </c>
      <c r="D94" s="450" t="s">
        <v>1295</v>
      </c>
      <c r="E94" s="450"/>
      <c r="F94" s="450">
        <v>144</v>
      </c>
      <c r="G94" s="451">
        <v>68.047222000000005</v>
      </c>
      <c r="H94" s="451">
        <v>7.9247329999999998</v>
      </c>
      <c r="I94" s="451">
        <v>66.665001000000004</v>
      </c>
      <c r="J94" s="451">
        <v>55.700001</v>
      </c>
      <c r="K94" s="451">
        <v>87.620002999999997</v>
      </c>
      <c r="L94" s="450"/>
      <c r="M94" s="451">
        <v>151</v>
      </c>
      <c r="N94" s="451">
        <v>71.582914000000002</v>
      </c>
      <c r="O94" s="451">
        <v>9.5147630000000003</v>
      </c>
      <c r="P94" s="451">
        <v>71.319999999999993</v>
      </c>
      <c r="Q94" s="451">
        <v>55.299999</v>
      </c>
      <c r="R94" s="451">
        <v>94.949996999999996</v>
      </c>
      <c r="S94" s="159"/>
    </row>
    <row r="95" spans="1:19" s="310" customFormat="1" ht="11">
      <c r="A95" s="528"/>
      <c r="B95" s="529"/>
      <c r="C95" s="416" t="s">
        <v>1286</v>
      </c>
      <c r="D95" s="450" t="s">
        <v>1294</v>
      </c>
      <c r="E95" s="450"/>
      <c r="F95" s="450">
        <v>138</v>
      </c>
      <c r="G95" s="451">
        <v>25.763649000000001</v>
      </c>
      <c r="H95" s="451">
        <v>3.048905</v>
      </c>
      <c r="I95" s="451">
        <v>25.724246000000001</v>
      </c>
      <c r="J95" s="451">
        <v>18.972595999999999</v>
      </c>
      <c r="K95" s="451">
        <v>37.183571000000001</v>
      </c>
      <c r="L95" s="450"/>
      <c r="M95" s="451">
        <v>148</v>
      </c>
      <c r="N95" s="451">
        <v>26.954919</v>
      </c>
      <c r="O95" s="451">
        <v>4.3457549999999996</v>
      </c>
      <c r="P95" s="451">
        <v>26.171302000000001</v>
      </c>
      <c r="Q95" s="451">
        <v>16.651425</v>
      </c>
      <c r="R95" s="451">
        <v>41.380989</v>
      </c>
      <c r="S95" s="159"/>
    </row>
    <row r="96" spans="1:19" s="310" customFormat="1" ht="11">
      <c r="A96" s="528"/>
      <c r="B96" s="529"/>
      <c r="C96" s="416" t="s">
        <v>1284</v>
      </c>
      <c r="D96" s="450" t="s">
        <v>1293</v>
      </c>
      <c r="E96" s="450"/>
      <c r="F96" s="450">
        <v>138</v>
      </c>
      <c r="G96" s="451">
        <v>78.607246000000004</v>
      </c>
      <c r="H96" s="451">
        <v>9.5216279999999998</v>
      </c>
      <c r="I96" s="451">
        <v>76.850002000000003</v>
      </c>
      <c r="J96" s="451">
        <v>53.900002000000001</v>
      </c>
      <c r="K96" s="451">
        <v>110.099998</v>
      </c>
      <c r="L96" s="450"/>
      <c r="M96" s="451">
        <v>148</v>
      </c>
      <c r="N96" s="451">
        <v>69.964190000000002</v>
      </c>
      <c r="O96" s="451">
        <v>12.26885</v>
      </c>
      <c r="P96" s="451">
        <v>69.05</v>
      </c>
      <c r="Q96" s="451">
        <v>40.1</v>
      </c>
      <c r="R96" s="451">
        <v>104.2</v>
      </c>
      <c r="S96" s="159"/>
    </row>
    <row r="97" spans="1:19" s="310" customFormat="1" ht="11">
      <c r="A97" s="528"/>
      <c r="B97" s="529"/>
      <c r="C97" s="416" t="s">
        <v>1282</v>
      </c>
      <c r="D97" s="450" t="s">
        <v>1293</v>
      </c>
      <c r="E97" s="450"/>
      <c r="F97" s="450">
        <v>138</v>
      </c>
      <c r="G97" s="451">
        <v>174.747826</v>
      </c>
      <c r="H97" s="451">
        <v>6.0212669999999999</v>
      </c>
      <c r="I97" s="451">
        <v>174.1</v>
      </c>
      <c r="J97" s="451">
        <v>157</v>
      </c>
      <c r="K97" s="451">
        <v>192</v>
      </c>
      <c r="L97" s="450"/>
      <c r="M97" s="451">
        <v>148</v>
      </c>
      <c r="N97" s="451">
        <v>161.02973</v>
      </c>
      <c r="O97" s="451">
        <v>7.4398489999999997</v>
      </c>
      <c r="P97" s="451">
        <v>161.5</v>
      </c>
      <c r="Q97" s="451">
        <v>137</v>
      </c>
      <c r="R97" s="451">
        <v>179</v>
      </c>
      <c r="S97" s="159"/>
    </row>
    <row r="98" spans="1:19" s="310" customFormat="1" ht="11">
      <c r="A98" s="528"/>
      <c r="B98" s="529"/>
      <c r="C98" s="416" t="s">
        <v>1280</v>
      </c>
      <c r="D98" s="450" t="s">
        <v>1292</v>
      </c>
      <c r="E98" s="450"/>
      <c r="F98" s="450">
        <v>124</v>
      </c>
      <c r="G98" s="451">
        <v>1.1581452000000001</v>
      </c>
      <c r="H98" s="451">
        <v>0.20201569999999999</v>
      </c>
      <c r="I98" s="451">
        <v>1.1399999999999999</v>
      </c>
      <c r="J98" s="451">
        <v>0.7</v>
      </c>
      <c r="K98" s="451">
        <v>1.71</v>
      </c>
      <c r="L98" s="450"/>
      <c r="M98" s="451">
        <v>117</v>
      </c>
      <c r="N98" s="451">
        <v>1.0353846</v>
      </c>
      <c r="O98" s="451">
        <v>0.1848976</v>
      </c>
      <c r="P98" s="451">
        <v>1.02</v>
      </c>
      <c r="Q98" s="451">
        <v>0.55000000000000004</v>
      </c>
      <c r="R98" s="451">
        <v>1.59</v>
      </c>
      <c r="S98" s="159"/>
    </row>
    <row r="99" spans="1:19" s="310" customFormat="1" ht="11">
      <c r="A99" s="528"/>
      <c r="B99" s="529"/>
      <c r="C99" s="416" t="s">
        <v>1279</v>
      </c>
      <c r="D99" s="450" t="s">
        <v>1292</v>
      </c>
      <c r="E99" s="450"/>
      <c r="F99" s="450">
        <v>124</v>
      </c>
      <c r="G99" s="451">
        <v>0.90248390000000001</v>
      </c>
      <c r="H99" s="451">
        <v>0.1399233</v>
      </c>
      <c r="I99" s="451">
        <v>0.90949999999999998</v>
      </c>
      <c r="J99" s="451">
        <v>0.58499999999999996</v>
      </c>
      <c r="K99" s="451">
        <v>1.25</v>
      </c>
      <c r="L99" s="450"/>
      <c r="M99" s="451">
        <v>115</v>
      </c>
      <c r="N99" s="451">
        <v>0.8257217</v>
      </c>
      <c r="O99" s="451">
        <v>0.121297</v>
      </c>
      <c r="P99" s="451">
        <v>0.82099999999999995</v>
      </c>
      <c r="Q99" s="451">
        <v>0.60099999999999998</v>
      </c>
      <c r="R99" s="451">
        <v>1.1779999999999999</v>
      </c>
      <c r="S99" s="159"/>
    </row>
    <row r="100" spans="1:19" s="310" customFormat="1" ht="11">
      <c r="A100" s="528"/>
      <c r="B100" s="529"/>
      <c r="C100" s="416" t="s">
        <v>1278</v>
      </c>
      <c r="D100" s="450" t="s">
        <v>1276</v>
      </c>
      <c r="E100" s="450"/>
      <c r="F100" s="450" t="s">
        <v>1276</v>
      </c>
      <c r="G100" s="450" t="s">
        <v>1276</v>
      </c>
      <c r="H100" s="450" t="s">
        <v>1276</v>
      </c>
      <c r="I100" s="450" t="s">
        <v>1276</v>
      </c>
      <c r="J100" s="450" t="s">
        <v>1276</v>
      </c>
      <c r="K100" s="450" t="s">
        <v>1276</v>
      </c>
      <c r="L100" s="450"/>
      <c r="M100" s="450" t="s">
        <v>1276</v>
      </c>
      <c r="N100" s="450" t="s">
        <v>1276</v>
      </c>
      <c r="O100" s="450" t="s">
        <v>1276</v>
      </c>
      <c r="P100" s="450" t="s">
        <v>1276</v>
      </c>
      <c r="Q100" s="450" t="s">
        <v>1276</v>
      </c>
      <c r="R100" s="450" t="s">
        <v>1276</v>
      </c>
      <c r="S100" s="159"/>
    </row>
    <row r="101" spans="1:19" s="457" customFormat="1" ht="10" customHeight="1">
      <c r="A101" s="528"/>
      <c r="B101" s="453"/>
      <c r="C101" s="454"/>
      <c r="D101" s="454"/>
      <c r="E101" s="454"/>
      <c r="F101" s="455"/>
      <c r="G101" s="456"/>
      <c r="H101" s="456"/>
      <c r="I101" s="456"/>
      <c r="J101" s="456"/>
      <c r="K101" s="456"/>
      <c r="L101" s="454"/>
      <c r="M101" s="455"/>
      <c r="N101" s="456"/>
      <c r="O101" s="456"/>
      <c r="P101" s="456"/>
      <c r="Q101" s="456"/>
      <c r="R101" s="456"/>
      <c r="S101" s="159"/>
    </row>
    <row r="102" spans="1:19" s="457" customFormat="1" ht="11">
      <c r="A102" s="528"/>
      <c r="B102" s="458"/>
      <c r="C102" s="454"/>
      <c r="D102" s="454"/>
      <c r="E102" s="454"/>
      <c r="F102" s="455"/>
      <c r="G102" s="456"/>
      <c r="H102" s="456"/>
      <c r="I102" s="456"/>
      <c r="J102" s="456"/>
      <c r="K102" s="456"/>
      <c r="L102" s="454"/>
      <c r="M102" s="455"/>
      <c r="N102" s="456"/>
      <c r="O102" s="456"/>
      <c r="P102" s="456"/>
      <c r="Q102" s="456"/>
      <c r="R102" s="456"/>
      <c r="S102" s="159"/>
    </row>
    <row r="103" spans="1:19" s="457" customFormat="1" ht="11">
      <c r="A103" s="528"/>
      <c r="B103" s="529" t="s">
        <v>1291</v>
      </c>
      <c r="C103" s="450" t="s">
        <v>1288</v>
      </c>
      <c r="D103" s="450" t="s">
        <v>1287</v>
      </c>
      <c r="E103" s="454"/>
      <c r="F103" s="459">
        <v>29</v>
      </c>
      <c r="G103" s="460">
        <v>77.586206899999993</v>
      </c>
      <c r="H103" s="460">
        <v>4.9027488000000004</v>
      </c>
      <c r="I103" s="460">
        <v>77</v>
      </c>
      <c r="J103" s="460">
        <v>72</v>
      </c>
      <c r="K103" s="460">
        <v>90</v>
      </c>
      <c r="L103" s="454"/>
      <c r="M103" s="459">
        <v>8</v>
      </c>
      <c r="N103" s="460">
        <v>74.5</v>
      </c>
      <c r="O103" s="460">
        <v>2.2677868000000001</v>
      </c>
      <c r="P103" s="460">
        <v>74</v>
      </c>
      <c r="Q103" s="460">
        <v>73</v>
      </c>
      <c r="R103" s="460">
        <v>80</v>
      </c>
      <c r="S103" s="159"/>
    </row>
    <row r="104" spans="1:19" s="457" customFormat="1" ht="11">
      <c r="A104" s="528"/>
      <c r="B104" s="529"/>
      <c r="C104" s="450" t="s">
        <v>1286</v>
      </c>
      <c r="D104" s="450" t="s">
        <v>1285</v>
      </c>
      <c r="E104" s="454"/>
      <c r="F104" s="459">
        <v>29</v>
      </c>
      <c r="G104" s="460">
        <v>26.200656899999998</v>
      </c>
      <c r="H104" s="460">
        <v>3.3306591999999999</v>
      </c>
      <c r="I104" s="460">
        <v>26.018023199999998</v>
      </c>
      <c r="J104" s="460">
        <v>20.437847399999999</v>
      </c>
      <c r="K104" s="460">
        <v>34.6703069</v>
      </c>
      <c r="L104" s="454"/>
      <c r="M104" s="459">
        <v>8</v>
      </c>
      <c r="N104" s="460">
        <v>24.7445229</v>
      </c>
      <c r="O104" s="460">
        <v>4.4919269999999996</v>
      </c>
      <c r="P104" s="460">
        <v>23.926971699999999</v>
      </c>
      <c r="Q104" s="460">
        <v>18.4936656</v>
      </c>
      <c r="R104" s="460">
        <v>32.021086199999999</v>
      </c>
      <c r="S104" s="159"/>
    </row>
    <row r="105" spans="1:19" s="457" customFormat="1" ht="11">
      <c r="A105" s="528"/>
      <c r="B105" s="529"/>
      <c r="C105" s="450" t="s">
        <v>1284</v>
      </c>
      <c r="D105" s="450" t="s">
        <v>1283</v>
      </c>
      <c r="E105" s="454"/>
      <c r="F105" s="459">
        <v>29</v>
      </c>
      <c r="G105" s="460">
        <v>77.726195200000006</v>
      </c>
      <c r="H105" s="460">
        <v>8.4353938999999993</v>
      </c>
      <c r="I105" s="460">
        <v>77.746527200000003</v>
      </c>
      <c r="J105" s="460">
        <v>57.1532251</v>
      </c>
      <c r="K105" s="460">
        <v>95.255375099999995</v>
      </c>
      <c r="L105" s="454"/>
      <c r="M105" s="459">
        <v>8</v>
      </c>
      <c r="N105" s="460">
        <v>63.631722099999998</v>
      </c>
      <c r="O105" s="460">
        <v>12.791960700000001</v>
      </c>
      <c r="P105" s="460">
        <v>62.619067100000002</v>
      </c>
      <c r="Q105" s="460">
        <v>47.700261300000001</v>
      </c>
      <c r="R105" s="460">
        <v>88.451419799999996</v>
      </c>
      <c r="S105" s="159"/>
    </row>
    <row r="106" spans="1:19" s="457" customFormat="1" ht="11">
      <c r="A106" s="528"/>
      <c r="B106" s="529"/>
      <c r="C106" s="450" t="s">
        <v>1282</v>
      </c>
      <c r="D106" s="450" t="s">
        <v>1281</v>
      </c>
      <c r="E106" s="454"/>
      <c r="F106" s="459">
        <v>29</v>
      </c>
      <c r="G106" s="460">
        <v>172.48275860000001</v>
      </c>
      <c r="H106" s="460">
        <v>7.3235466000000002</v>
      </c>
      <c r="I106" s="460">
        <v>171.4</v>
      </c>
      <c r="J106" s="460">
        <v>158</v>
      </c>
      <c r="K106" s="460">
        <v>187</v>
      </c>
      <c r="L106" s="454"/>
      <c r="M106" s="459">
        <v>8</v>
      </c>
      <c r="N106" s="460">
        <v>160.13749999999999</v>
      </c>
      <c r="O106" s="460">
        <v>4.0277386000000002</v>
      </c>
      <c r="P106" s="460">
        <v>159.44999999999999</v>
      </c>
      <c r="Q106" s="460">
        <v>155.30000000000001</v>
      </c>
      <c r="R106" s="460">
        <v>166.1</v>
      </c>
      <c r="S106" s="159"/>
    </row>
    <row r="107" spans="1:19" s="457" customFormat="1" ht="11">
      <c r="A107" s="528"/>
      <c r="B107" s="529"/>
      <c r="C107" s="450" t="s">
        <v>1280</v>
      </c>
      <c r="D107" s="450" t="s">
        <v>1277</v>
      </c>
      <c r="E107" s="454"/>
      <c r="F107" s="459">
        <v>29</v>
      </c>
      <c r="G107" s="460">
        <v>0.23558019999999999</v>
      </c>
      <c r="H107" s="460">
        <v>0.96056319999999995</v>
      </c>
      <c r="I107" s="460">
        <v>1.31848E-2</v>
      </c>
      <c r="J107" s="451">
        <v>-1.1968099999999999</v>
      </c>
      <c r="K107" s="460">
        <v>2.8249824000000001</v>
      </c>
      <c r="L107" s="454"/>
      <c r="M107" s="459">
        <v>8</v>
      </c>
      <c r="N107" s="451">
        <v>-0.85397809999999996</v>
      </c>
      <c r="O107" s="460">
        <v>0.62349710000000003</v>
      </c>
      <c r="P107" s="451">
        <v>-1.0585249000000001</v>
      </c>
      <c r="Q107" s="451">
        <v>-1.4656978000000001</v>
      </c>
      <c r="R107" s="460">
        <v>0.4895003</v>
      </c>
      <c r="S107" s="159"/>
    </row>
    <row r="108" spans="1:19" s="457" customFormat="1" ht="11">
      <c r="A108" s="528"/>
      <c r="B108" s="529"/>
      <c r="C108" s="450" t="s">
        <v>1279</v>
      </c>
      <c r="D108" s="450" t="s">
        <v>1277</v>
      </c>
      <c r="E108" s="454"/>
      <c r="F108" s="459">
        <v>29</v>
      </c>
      <c r="G108" s="460">
        <v>0.28759509999999999</v>
      </c>
      <c r="H108" s="460">
        <v>0.89376089999999997</v>
      </c>
      <c r="I108" s="460">
        <v>0.1188926</v>
      </c>
      <c r="J108" s="451">
        <v>-1.1144788999999999</v>
      </c>
      <c r="K108" s="460">
        <v>2.5102628999999999</v>
      </c>
      <c r="L108" s="454"/>
      <c r="M108" s="459">
        <v>8</v>
      </c>
      <c r="N108" s="451">
        <v>-1.0425323</v>
      </c>
      <c r="O108" s="460">
        <v>0.60234719999999997</v>
      </c>
      <c r="P108" s="451">
        <v>-1.1007747999999999</v>
      </c>
      <c r="Q108" s="451">
        <v>-1.7928333000000001</v>
      </c>
      <c r="R108" s="451">
        <v>-7.9817299999999994E-2</v>
      </c>
      <c r="S108" s="159"/>
    </row>
    <row r="109" spans="1:19" s="457" customFormat="1" ht="11">
      <c r="A109" s="528"/>
      <c r="B109" s="529"/>
      <c r="C109" s="450" t="s">
        <v>1278</v>
      </c>
      <c r="D109" s="450" t="s">
        <v>1277</v>
      </c>
      <c r="E109" s="454"/>
      <c r="F109" s="450" t="s">
        <v>1276</v>
      </c>
      <c r="G109" s="451" t="s">
        <v>1276</v>
      </c>
      <c r="H109" s="451" t="s">
        <v>1276</v>
      </c>
      <c r="I109" s="451" t="s">
        <v>1276</v>
      </c>
      <c r="J109" s="451" t="s">
        <v>1276</v>
      </c>
      <c r="K109" s="451" t="s">
        <v>1276</v>
      </c>
      <c r="L109" s="454"/>
      <c r="M109" s="450" t="s">
        <v>1276</v>
      </c>
      <c r="N109" s="451" t="s">
        <v>1276</v>
      </c>
      <c r="O109" s="451" t="s">
        <v>1276</v>
      </c>
      <c r="P109" s="451" t="s">
        <v>1276</v>
      </c>
      <c r="Q109" s="451" t="s">
        <v>1276</v>
      </c>
      <c r="R109" s="451" t="s">
        <v>1276</v>
      </c>
      <c r="S109" s="159"/>
    </row>
    <row r="110" spans="1:19" s="457" customFormat="1" ht="12.75" customHeight="1">
      <c r="A110" s="528"/>
      <c r="B110" s="459"/>
      <c r="C110" s="450"/>
      <c r="D110" s="450"/>
      <c r="E110" s="454"/>
      <c r="F110" s="450"/>
      <c r="G110" s="451"/>
      <c r="H110" s="451"/>
      <c r="I110" s="451"/>
      <c r="J110" s="451"/>
      <c r="K110" s="451"/>
      <c r="L110" s="454"/>
      <c r="M110" s="450"/>
      <c r="N110" s="451"/>
      <c r="O110" s="451"/>
      <c r="P110" s="451"/>
      <c r="Q110" s="451"/>
      <c r="R110" s="451"/>
      <c r="S110" s="159"/>
    </row>
    <row r="111" spans="1:19" s="457" customFormat="1" ht="12.75" customHeight="1">
      <c r="A111" s="528"/>
      <c r="B111" s="529" t="s">
        <v>1290</v>
      </c>
      <c r="C111" s="450" t="s">
        <v>1288</v>
      </c>
      <c r="D111" s="450" t="s">
        <v>1287</v>
      </c>
      <c r="E111" s="454"/>
      <c r="F111" s="459">
        <v>215</v>
      </c>
      <c r="G111" s="460">
        <v>57.427906999999998</v>
      </c>
      <c r="H111" s="460">
        <v>12.3115007</v>
      </c>
      <c r="I111" s="460">
        <v>58</v>
      </c>
      <c r="J111" s="460">
        <v>21</v>
      </c>
      <c r="K111" s="460">
        <v>86</v>
      </c>
      <c r="L111" s="454"/>
      <c r="M111" s="459">
        <v>122</v>
      </c>
      <c r="N111" s="460">
        <v>53.721311499999999</v>
      </c>
      <c r="O111" s="460">
        <v>12.5212298</v>
      </c>
      <c r="P111" s="460">
        <v>54</v>
      </c>
      <c r="Q111" s="460">
        <v>23</v>
      </c>
      <c r="R111" s="460">
        <v>76</v>
      </c>
      <c r="S111" s="159"/>
    </row>
    <row r="112" spans="1:19" s="457" customFormat="1" ht="12.75" customHeight="1">
      <c r="A112" s="528"/>
      <c r="B112" s="529"/>
      <c r="C112" s="450" t="s">
        <v>1286</v>
      </c>
      <c r="D112" s="450" t="s">
        <v>1285</v>
      </c>
      <c r="E112" s="454"/>
      <c r="F112" s="459">
        <v>215</v>
      </c>
      <c r="G112" s="460">
        <v>27.902459100000002</v>
      </c>
      <c r="H112" s="460">
        <v>4.4157434999999996</v>
      </c>
      <c r="I112" s="460">
        <v>27.4182697</v>
      </c>
      <c r="J112" s="460">
        <v>17.1063774</v>
      </c>
      <c r="K112" s="460">
        <v>47.77</v>
      </c>
      <c r="L112" s="454"/>
      <c r="M112" s="459">
        <v>122</v>
      </c>
      <c r="N112" s="460">
        <v>24.254214300000001</v>
      </c>
      <c r="O112" s="460">
        <v>4.6700226999999996</v>
      </c>
      <c r="P112" s="460">
        <v>23.076388000000001</v>
      </c>
      <c r="Q112" s="460">
        <v>16.32</v>
      </c>
      <c r="R112" s="460">
        <v>39.58</v>
      </c>
      <c r="S112" s="159"/>
    </row>
    <row r="113" spans="1:19" s="457" customFormat="1" ht="12.75" customHeight="1">
      <c r="A113" s="528"/>
      <c r="B113" s="529"/>
      <c r="C113" s="450" t="s">
        <v>1284</v>
      </c>
      <c r="D113" s="450" t="s">
        <v>1283</v>
      </c>
      <c r="E113" s="454"/>
      <c r="F113" s="459">
        <v>215</v>
      </c>
      <c r="G113" s="460">
        <v>86.099609299999997</v>
      </c>
      <c r="H113" s="460">
        <v>15.1831637</v>
      </c>
      <c r="I113" s="460">
        <v>83.462400000000002</v>
      </c>
      <c r="J113" s="460">
        <v>51.256799999999998</v>
      </c>
      <c r="K113" s="460">
        <v>139.2552</v>
      </c>
      <c r="L113" s="454"/>
      <c r="M113" s="459">
        <v>122</v>
      </c>
      <c r="N113" s="460">
        <v>64.299659000000005</v>
      </c>
      <c r="O113" s="460">
        <v>12.8333648</v>
      </c>
      <c r="P113" s="460">
        <v>62.37</v>
      </c>
      <c r="Q113" s="460">
        <v>43.091999999999999</v>
      </c>
      <c r="R113" s="460">
        <v>106.14239999999999</v>
      </c>
      <c r="S113" s="159"/>
    </row>
    <row r="114" spans="1:19" s="457" customFormat="1" ht="12.75" customHeight="1">
      <c r="A114" s="528"/>
      <c r="B114" s="529"/>
      <c r="C114" s="450" t="s">
        <v>1282</v>
      </c>
      <c r="D114" s="450" t="s">
        <v>1281</v>
      </c>
      <c r="E114" s="454"/>
      <c r="F114" s="459">
        <v>215</v>
      </c>
      <c r="G114" s="460">
        <v>175.49813950000001</v>
      </c>
      <c r="H114" s="460">
        <v>6.9168286999999999</v>
      </c>
      <c r="I114" s="460">
        <v>175.8</v>
      </c>
      <c r="J114" s="460">
        <v>151.69999999999999</v>
      </c>
      <c r="K114" s="460">
        <v>197.4</v>
      </c>
      <c r="L114" s="454"/>
      <c r="M114" s="459">
        <v>122</v>
      </c>
      <c r="N114" s="460">
        <v>162.807377</v>
      </c>
      <c r="O114" s="460">
        <v>6.8592842000000003</v>
      </c>
      <c r="P114" s="460">
        <v>161.9</v>
      </c>
      <c r="Q114" s="460">
        <v>132.69999999999999</v>
      </c>
      <c r="R114" s="460">
        <v>178.4</v>
      </c>
      <c r="S114" s="159"/>
    </row>
    <row r="115" spans="1:19" s="457" customFormat="1" ht="12.75" customHeight="1">
      <c r="A115" s="528"/>
      <c r="B115" s="529"/>
      <c r="C115" s="450" t="s">
        <v>1280</v>
      </c>
      <c r="D115" s="450" t="s">
        <v>1277</v>
      </c>
      <c r="E115" s="454"/>
      <c r="F115" s="459">
        <v>207</v>
      </c>
      <c r="G115" s="460">
        <v>0.2485329</v>
      </c>
      <c r="H115" s="460">
        <v>0.94915749999999999</v>
      </c>
      <c r="I115" s="460">
        <v>0.18335689999999999</v>
      </c>
      <c r="J115" s="451">
        <v>-2.2789804</v>
      </c>
      <c r="K115" s="460">
        <v>2.7952729000000001</v>
      </c>
      <c r="L115" s="454"/>
      <c r="M115" s="459">
        <v>120</v>
      </c>
      <c r="N115" s="451">
        <v>-0.46800779999999997</v>
      </c>
      <c r="O115" s="460">
        <v>0.93189040000000001</v>
      </c>
      <c r="P115" s="451">
        <v>-0.47596359999999999</v>
      </c>
      <c r="Q115" s="451">
        <v>-3.1551670000000001</v>
      </c>
      <c r="R115" s="460">
        <v>2.8762854</v>
      </c>
      <c r="S115" s="159"/>
    </row>
    <row r="116" spans="1:19" s="457" customFormat="1" ht="12.75" customHeight="1">
      <c r="A116" s="528"/>
      <c r="B116" s="529"/>
      <c r="C116" s="450" t="s">
        <v>1279</v>
      </c>
      <c r="D116" s="450" t="s">
        <v>1277</v>
      </c>
      <c r="E116" s="454"/>
      <c r="F116" s="459">
        <v>215</v>
      </c>
      <c r="G116" s="460">
        <v>0.138736</v>
      </c>
      <c r="H116" s="460">
        <v>0.96770409999999996</v>
      </c>
      <c r="I116" s="460">
        <v>0.1597875</v>
      </c>
      <c r="J116" s="451">
        <v>-2.9630738999999999</v>
      </c>
      <c r="K116" s="460">
        <v>2.9171828999999998</v>
      </c>
      <c r="L116" s="454"/>
      <c r="M116" s="459">
        <v>122</v>
      </c>
      <c r="N116" s="451">
        <v>-0.29277009999999998</v>
      </c>
      <c r="O116" s="460">
        <v>0.96464309999999998</v>
      </c>
      <c r="P116" s="451">
        <v>-0.319046</v>
      </c>
      <c r="Q116" s="451">
        <v>-2.3842302000000002</v>
      </c>
      <c r="R116" s="460">
        <v>2.4540088</v>
      </c>
      <c r="S116" s="159"/>
    </row>
    <row r="117" spans="1:19" s="457" customFormat="1" ht="12.75" customHeight="1">
      <c r="A117" s="528"/>
      <c r="B117" s="529"/>
      <c r="C117" s="450" t="s">
        <v>1278</v>
      </c>
      <c r="D117" s="450" t="s">
        <v>1277</v>
      </c>
      <c r="E117" s="454"/>
      <c r="F117" s="450" t="s">
        <v>1276</v>
      </c>
      <c r="G117" s="451" t="s">
        <v>1276</v>
      </c>
      <c r="H117" s="451" t="s">
        <v>1276</v>
      </c>
      <c r="I117" s="451" t="s">
        <v>1276</v>
      </c>
      <c r="J117" s="451" t="s">
        <v>1276</v>
      </c>
      <c r="K117" s="451" t="s">
        <v>1276</v>
      </c>
      <c r="L117" s="454"/>
      <c r="M117" s="450" t="s">
        <v>1276</v>
      </c>
      <c r="N117" s="451" t="s">
        <v>1276</v>
      </c>
      <c r="O117" s="451" t="s">
        <v>1276</v>
      </c>
      <c r="P117" s="451" t="s">
        <v>1276</v>
      </c>
      <c r="Q117" s="451" t="s">
        <v>1276</v>
      </c>
      <c r="R117" s="451" t="s">
        <v>1276</v>
      </c>
      <c r="S117" s="159"/>
    </row>
    <row r="118" spans="1:19" s="457" customFormat="1" ht="12.75" customHeight="1">
      <c r="A118" s="528"/>
      <c r="B118" s="459"/>
      <c r="C118" s="459"/>
      <c r="D118" s="450"/>
      <c r="E118" s="454"/>
      <c r="F118" s="450"/>
      <c r="G118" s="451"/>
      <c r="H118" s="451"/>
      <c r="I118" s="451"/>
      <c r="J118" s="451"/>
      <c r="K118" s="451"/>
      <c r="L118" s="454"/>
      <c r="M118" s="450"/>
      <c r="N118" s="451"/>
      <c r="O118" s="451"/>
      <c r="P118" s="451"/>
      <c r="Q118" s="451"/>
      <c r="R118" s="451"/>
      <c r="S118" s="159"/>
    </row>
    <row r="119" spans="1:19" s="457" customFormat="1" ht="12.75" customHeight="1">
      <c r="A119" s="528"/>
      <c r="B119" s="529" t="s">
        <v>1289</v>
      </c>
      <c r="C119" s="450" t="s">
        <v>1288</v>
      </c>
      <c r="D119" s="450" t="s">
        <v>1287</v>
      </c>
      <c r="E119" s="454"/>
      <c r="F119" s="450" t="s">
        <v>1276</v>
      </c>
      <c r="G119" s="451" t="s">
        <v>1276</v>
      </c>
      <c r="H119" s="451" t="s">
        <v>1276</v>
      </c>
      <c r="I119" s="451" t="s">
        <v>1276</v>
      </c>
      <c r="J119" s="451" t="s">
        <v>1276</v>
      </c>
      <c r="K119" s="451" t="s">
        <v>1276</v>
      </c>
      <c r="L119" s="454"/>
      <c r="M119" s="459">
        <v>212</v>
      </c>
      <c r="N119" s="460">
        <v>65.118483400000002</v>
      </c>
      <c r="O119" s="460">
        <v>8.1515520000000006</v>
      </c>
      <c r="P119" s="460">
        <v>65</v>
      </c>
      <c r="Q119" s="460">
        <v>50</v>
      </c>
      <c r="R119" s="460">
        <v>79</v>
      </c>
      <c r="S119" s="159"/>
    </row>
    <row r="120" spans="1:19" s="457" customFormat="1" ht="12.75" customHeight="1">
      <c r="A120" s="528"/>
      <c r="B120" s="529"/>
      <c r="C120" s="450" t="s">
        <v>1286</v>
      </c>
      <c r="D120" s="450" t="s">
        <v>1285</v>
      </c>
      <c r="E120" s="454"/>
      <c r="F120" s="450" t="s">
        <v>1276</v>
      </c>
      <c r="G120" s="451" t="s">
        <v>1276</v>
      </c>
      <c r="H120" s="451" t="s">
        <v>1276</v>
      </c>
      <c r="I120" s="451" t="s">
        <v>1276</v>
      </c>
      <c r="J120" s="451" t="s">
        <v>1276</v>
      </c>
      <c r="K120" s="451" t="s">
        <v>1276</v>
      </c>
      <c r="L120" s="454"/>
      <c r="M120" s="459">
        <v>212</v>
      </c>
      <c r="N120" s="460">
        <v>27.8861016</v>
      </c>
      <c r="O120" s="460">
        <v>4.7288116999999996</v>
      </c>
      <c r="P120" s="460">
        <v>27.54318</v>
      </c>
      <c r="Q120" s="460">
        <v>15.711360000000001</v>
      </c>
      <c r="R120" s="460">
        <v>41.444330000000001</v>
      </c>
      <c r="S120" s="159"/>
    </row>
    <row r="121" spans="1:19" s="457" customFormat="1" ht="12.75" customHeight="1">
      <c r="A121" s="528"/>
      <c r="B121" s="529"/>
      <c r="C121" s="450" t="s">
        <v>1284</v>
      </c>
      <c r="D121" s="450" t="s">
        <v>1283</v>
      </c>
      <c r="E121" s="454"/>
      <c r="F121" s="450" t="s">
        <v>1276</v>
      </c>
      <c r="G121" s="451" t="s">
        <v>1276</v>
      </c>
      <c r="H121" s="451" t="s">
        <v>1276</v>
      </c>
      <c r="I121" s="451" t="s">
        <v>1276</v>
      </c>
      <c r="J121" s="451" t="s">
        <v>1276</v>
      </c>
      <c r="K121" s="451" t="s">
        <v>1276</v>
      </c>
      <c r="L121" s="454"/>
      <c r="M121" s="459">
        <v>212</v>
      </c>
      <c r="N121" s="460">
        <v>71.980568700000006</v>
      </c>
      <c r="O121" s="460">
        <v>13.249483400000001</v>
      </c>
      <c r="P121" s="460">
        <v>70.2</v>
      </c>
      <c r="Q121" s="460">
        <v>42</v>
      </c>
      <c r="R121" s="460">
        <v>113.4</v>
      </c>
      <c r="S121" s="159"/>
    </row>
    <row r="122" spans="1:19" s="457" customFormat="1" ht="12.75" customHeight="1">
      <c r="A122" s="528"/>
      <c r="B122" s="529"/>
      <c r="C122" s="450" t="s">
        <v>1282</v>
      </c>
      <c r="D122" s="450" t="s">
        <v>1281</v>
      </c>
      <c r="E122" s="454"/>
      <c r="F122" s="450" t="s">
        <v>1276</v>
      </c>
      <c r="G122" s="451" t="s">
        <v>1276</v>
      </c>
      <c r="H122" s="451" t="s">
        <v>1276</v>
      </c>
      <c r="I122" s="451" t="s">
        <v>1276</v>
      </c>
      <c r="J122" s="451" t="s">
        <v>1276</v>
      </c>
      <c r="K122" s="451" t="s">
        <v>1276</v>
      </c>
      <c r="L122" s="454"/>
      <c r="M122" s="459">
        <v>212</v>
      </c>
      <c r="N122" s="460">
        <v>160.4834123</v>
      </c>
      <c r="O122" s="460">
        <v>6.0549358</v>
      </c>
      <c r="P122" s="460">
        <v>160.1</v>
      </c>
      <c r="Q122" s="460">
        <v>143.30000000000001</v>
      </c>
      <c r="R122" s="460">
        <v>174.9</v>
      </c>
      <c r="S122" s="159"/>
    </row>
    <row r="123" spans="1:19" s="457" customFormat="1" ht="12.75" customHeight="1">
      <c r="A123" s="528"/>
      <c r="B123" s="529"/>
      <c r="C123" s="450" t="s">
        <v>1280</v>
      </c>
      <c r="D123" s="450" t="s">
        <v>1277</v>
      </c>
      <c r="E123" s="454"/>
      <c r="F123" s="450" t="s">
        <v>1276</v>
      </c>
      <c r="G123" s="451" t="s">
        <v>1276</v>
      </c>
      <c r="H123" s="451" t="s">
        <v>1276</v>
      </c>
      <c r="I123" s="451" t="s">
        <v>1276</v>
      </c>
      <c r="J123" s="451" t="s">
        <v>1276</v>
      </c>
      <c r="K123" s="451" t="s">
        <v>1276</v>
      </c>
      <c r="L123" s="454"/>
      <c r="M123" s="459">
        <v>212</v>
      </c>
      <c r="N123" s="451">
        <v>-8.3514999999999995E-3</v>
      </c>
      <c r="O123" s="460">
        <v>0.99493980000000004</v>
      </c>
      <c r="P123" s="451">
        <v>-0.1560231</v>
      </c>
      <c r="Q123" s="451">
        <v>-1.9923291000000001</v>
      </c>
      <c r="R123" s="460">
        <v>3.0311957999999999</v>
      </c>
      <c r="S123" s="159"/>
    </row>
    <row r="124" spans="1:19" s="457" customFormat="1" ht="12.75" customHeight="1">
      <c r="A124" s="528"/>
      <c r="B124" s="529"/>
      <c r="C124" s="450" t="s">
        <v>1279</v>
      </c>
      <c r="D124" s="450" t="s">
        <v>1277</v>
      </c>
      <c r="E124" s="168"/>
      <c r="F124" s="450" t="s">
        <v>1276</v>
      </c>
      <c r="G124" s="451" t="s">
        <v>1276</v>
      </c>
      <c r="H124" s="451" t="s">
        <v>1276</v>
      </c>
      <c r="I124" s="451" t="s">
        <v>1276</v>
      </c>
      <c r="J124" s="451" t="s">
        <v>1276</v>
      </c>
      <c r="K124" s="451" t="s">
        <v>1276</v>
      </c>
      <c r="L124" s="168"/>
      <c r="M124" s="459">
        <v>212</v>
      </c>
      <c r="N124" s="451">
        <v>-1.22624E-2</v>
      </c>
      <c r="O124" s="460">
        <v>0.98767830000000001</v>
      </c>
      <c r="P124" s="451">
        <v>-0.1770949</v>
      </c>
      <c r="Q124" s="451">
        <v>-2.0310212000000001</v>
      </c>
      <c r="R124" s="460">
        <v>3.5060386000000001</v>
      </c>
      <c r="S124" s="159"/>
    </row>
    <row r="125" spans="1:19" s="457" customFormat="1" ht="12.75" customHeight="1">
      <c r="A125" s="528"/>
      <c r="B125" s="529"/>
      <c r="C125" s="419" t="s">
        <v>1278</v>
      </c>
      <c r="D125" s="461" t="s">
        <v>1277</v>
      </c>
      <c r="E125" s="450"/>
      <c r="F125" s="450" t="s">
        <v>1276</v>
      </c>
      <c r="G125" s="451" t="s">
        <v>1276</v>
      </c>
      <c r="H125" s="451" t="s">
        <v>1276</v>
      </c>
      <c r="I125" s="451" t="s">
        <v>1276</v>
      </c>
      <c r="J125" s="451" t="s">
        <v>1276</v>
      </c>
      <c r="K125" s="451" t="s">
        <v>1276</v>
      </c>
      <c r="L125" s="450"/>
      <c r="M125" s="450" t="s">
        <v>1276</v>
      </c>
      <c r="N125" s="450" t="s">
        <v>1276</v>
      </c>
      <c r="O125" s="450" t="s">
        <v>1276</v>
      </c>
      <c r="P125" s="450" t="s">
        <v>1276</v>
      </c>
      <c r="Q125" s="450" t="s">
        <v>1276</v>
      </c>
      <c r="R125" s="419" t="s">
        <v>1276</v>
      </c>
      <c r="S125" s="159"/>
    </row>
    <row r="126" spans="1:19" s="457" customFormat="1" ht="12.75" customHeight="1">
      <c r="A126" s="528"/>
      <c r="B126" s="459"/>
      <c r="C126" s="419"/>
      <c r="D126" s="461"/>
      <c r="E126" s="450"/>
      <c r="F126" s="450"/>
      <c r="G126" s="451"/>
      <c r="H126" s="451"/>
      <c r="I126" s="451"/>
      <c r="J126" s="451"/>
      <c r="K126" s="451"/>
      <c r="L126" s="450"/>
      <c r="M126" s="450"/>
      <c r="N126" s="450"/>
      <c r="O126" s="450"/>
      <c r="P126" s="450"/>
      <c r="Q126" s="450"/>
      <c r="R126" s="419"/>
      <c r="S126" s="159"/>
    </row>
    <row r="127" spans="1:19" s="457" customFormat="1" ht="12.75" customHeight="1">
      <c r="A127" s="528"/>
      <c r="B127" s="527" t="s">
        <v>2973</v>
      </c>
      <c r="C127" s="462" t="s">
        <v>1288</v>
      </c>
      <c r="D127" s="463" t="s">
        <v>1295</v>
      </c>
      <c r="E127" s="463"/>
      <c r="F127" s="463">
        <v>512</v>
      </c>
      <c r="G127" s="463">
        <v>49.2</v>
      </c>
      <c r="H127" s="463">
        <v>14.64</v>
      </c>
      <c r="I127" s="463">
        <v>49.86</v>
      </c>
      <c r="J127" s="463">
        <v>18.29</v>
      </c>
      <c r="K127" s="463">
        <v>88.6</v>
      </c>
      <c r="L127" s="463"/>
      <c r="M127" s="463">
        <v>790</v>
      </c>
      <c r="N127" s="464">
        <v>48.72</v>
      </c>
      <c r="O127" s="464">
        <v>15.3</v>
      </c>
      <c r="P127" s="464">
        <v>48.62</v>
      </c>
      <c r="Q127" s="464">
        <v>18.170000000000002</v>
      </c>
      <c r="R127" s="464">
        <v>95.68</v>
      </c>
      <c r="S127" s="159"/>
    </row>
    <row r="128" spans="1:19" s="457" customFormat="1" ht="12.75" customHeight="1">
      <c r="A128" s="528"/>
      <c r="B128" s="527"/>
      <c r="C128" s="462" t="s">
        <v>1286</v>
      </c>
      <c r="D128" s="463" t="s">
        <v>1294</v>
      </c>
      <c r="E128" s="463"/>
      <c r="F128" s="463">
        <v>500</v>
      </c>
      <c r="G128" s="463">
        <v>26.99</v>
      </c>
      <c r="H128" s="463">
        <v>3.74</v>
      </c>
      <c r="I128" s="463">
        <v>26.68</v>
      </c>
      <c r="J128" s="463">
        <v>18.13</v>
      </c>
      <c r="K128" s="463">
        <v>42.44</v>
      </c>
      <c r="L128" s="463"/>
      <c r="M128" s="463">
        <v>740</v>
      </c>
      <c r="N128" s="464">
        <v>26.24</v>
      </c>
      <c r="O128" s="464">
        <v>4.4400000000000004</v>
      </c>
      <c r="P128" s="464">
        <v>25.66</v>
      </c>
      <c r="Q128" s="464">
        <v>15.53</v>
      </c>
      <c r="R128" s="464">
        <v>40.75</v>
      </c>
      <c r="S128" s="159"/>
    </row>
    <row r="129" spans="1:19" s="457" customFormat="1" ht="12.75" customHeight="1">
      <c r="A129" s="528"/>
      <c r="B129" s="527"/>
      <c r="C129" s="462" t="s">
        <v>1284</v>
      </c>
      <c r="D129" s="463" t="s">
        <v>1293</v>
      </c>
      <c r="E129" s="463"/>
      <c r="F129" s="463">
        <v>500</v>
      </c>
      <c r="G129" s="463">
        <v>81.99</v>
      </c>
      <c r="H129" s="463">
        <v>12.68</v>
      </c>
      <c r="I129" s="463">
        <v>81.25</v>
      </c>
      <c r="J129" s="463">
        <v>51.6</v>
      </c>
      <c r="K129" s="463">
        <v>133.30000000000001</v>
      </c>
      <c r="L129" s="463"/>
      <c r="M129" s="463">
        <v>744</v>
      </c>
      <c r="N129" s="463">
        <v>68.83</v>
      </c>
      <c r="O129" s="464">
        <v>13.18</v>
      </c>
      <c r="P129" s="464">
        <v>67.400000000000006</v>
      </c>
      <c r="Q129" s="464">
        <v>42.1</v>
      </c>
      <c r="R129" s="464">
        <v>161</v>
      </c>
      <c r="S129" s="159"/>
    </row>
    <row r="130" spans="1:19" s="457" customFormat="1" ht="12.75" customHeight="1">
      <c r="A130" s="528"/>
      <c r="B130" s="527"/>
      <c r="C130" s="462" t="s">
        <v>1282</v>
      </c>
      <c r="D130" s="463" t="s">
        <v>1293</v>
      </c>
      <c r="E130" s="463"/>
      <c r="F130" s="463">
        <v>500</v>
      </c>
      <c r="G130" s="463">
        <v>174.27</v>
      </c>
      <c r="H130" s="463">
        <v>7.1</v>
      </c>
      <c r="I130" s="463">
        <v>174.3</v>
      </c>
      <c r="J130" s="463">
        <v>154.4</v>
      </c>
      <c r="K130" s="463">
        <v>196.5</v>
      </c>
      <c r="L130" s="463"/>
      <c r="M130" s="463">
        <v>745</v>
      </c>
      <c r="N130" s="464">
        <v>161.62</v>
      </c>
      <c r="O130" s="464">
        <v>6.34</v>
      </c>
      <c r="P130" s="464">
        <v>161.19999999999999</v>
      </c>
      <c r="Q130" s="464">
        <v>141</v>
      </c>
      <c r="R130" s="464">
        <v>182.8</v>
      </c>
      <c r="S130" s="159"/>
    </row>
    <row r="131" spans="1:19" s="457" customFormat="1" ht="12.75" customHeight="1">
      <c r="A131" s="528"/>
      <c r="B131" s="527"/>
      <c r="C131" s="462" t="s">
        <v>1280</v>
      </c>
      <c r="D131" s="463" t="s">
        <v>8241</v>
      </c>
      <c r="E131" s="463"/>
      <c r="F131" s="463">
        <v>492</v>
      </c>
      <c r="G131" s="463">
        <v>1.17</v>
      </c>
      <c r="H131" s="463">
        <v>0.16</v>
      </c>
      <c r="I131" s="463">
        <v>1.17</v>
      </c>
      <c r="J131" s="463">
        <v>0.77</v>
      </c>
      <c r="K131" s="463">
        <v>1.81</v>
      </c>
      <c r="L131" s="463"/>
      <c r="M131" s="463">
        <v>735</v>
      </c>
      <c r="N131" s="464">
        <v>1.1240000000000001</v>
      </c>
      <c r="O131" s="464">
        <v>0.16400000000000001</v>
      </c>
      <c r="P131" s="464">
        <v>1.1200000000000001</v>
      </c>
      <c r="Q131" s="464">
        <v>0.61</v>
      </c>
      <c r="R131" s="464">
        <v>1.65</v>
      </c>
      <c r="S131" s="159"/>
    </row>
    <row r="132" spans="1:19" s="457" customFormat="1" ht="12.75" customHeight="1">
      <c r="A132" s="528"/>
      <c r="B132" s="527"/>
      <c r="C132" s="462" t="s">
        <v>1279</v>
      </c>
      <c r="D132" s="463" t="s">
        <v>8242</v>
      </c>
      <c r="E132" s="463"/>
      <c r="F132" s="463">
        <v>490</v>
      </c>
      <c r="G132" s="463">
        <v>0.97</v>
      </c>
      <c r="H132" s="463">
        <v>0.14000000000000001</v>
      </c>
      <c r="I132" s="463">
        <v>0.97</v>
      </c>
      <c r="J132" s="463">
        <v>0.6</v>
      </c>
      <c r="K132" s="463">
        <v>1.49</v>
      </c>
      <c r="L132" s="463"/>
      <c r="M132" s="463">
        <v>738</v>
      </c>
      <c r="N132" s="464">
        <v>0.91</v>
      </c>
      <c r="O132" s="464">
        <v>0.13</v>
      </c>
      <c r="P132" s="464">
        <v>0.91</v>
      </c>
      <c r="Q132" s="464">
        <v>0.49</v>
      </c>
      <c r="R132" s="464">
        <v>1.34</v>
      </c>
      <c r="S132" s="159"/>
    </row>
    <row r="133" spans="1:19" s="457" customFormat="1" ht="12.75" customHeight="1">
      <c r="A133" s="528"/>
      <c r="B133" s="527"/>
      <c r="C133" s="462" t="s">
        <v>1278</v>
      </c>
      <c r="D133" s="463" t="s">
        <v>1276</v>
      </c>
      <c r="E133" s="463"/>
      <c r="F133" s="463" t="s">
        <v>1276</v>
      </c>
      <c r="G133" s="463" t="s">
        <v>1276</v>
      </c>
      <c r="H133" s="463" t="s">
        <v>1276</v>
      </c>
      <c r="I133" s="463" t="s">
        <v>1276</v>
      </c>
      <c r="J133" s="463" t="s">
        <v>1276</v>
      </c>
      <c r="K133" s="463" t="s">
        <v>1276</v>
      </c>
      <c r="L133" s="463"/>
      <c r="M133" s="463" t="s">
        <v>1276</v>
      </c>
      <c r="N133" s="463" t="s">
        <v>1276</v>
      </c>
      <c r="O133" s="463" t="s">
        <v>1276</v>
      </c>
      <c r="P133" s="463" t="s">
        <v>1276</v>
      </c>
      <c r="Q133" s="463" t="s">
        <v>1276</v>
      </c>
      <c r="R133" s="463" t="s">
        <v>1276</v>
      </c>
      <c r="S133" s="159"/>
    </row>
    <row r="134" spans="1:19" s="457" customFormat="1" ht="12.75" customHeight="1">
      <c r="A134" s="447"/>
      <c r="B134" s="459"/>
      <c r="C134" s="419"/>
      <c r="D134" s="461"/>
      <c r="E134" s="450"/>
      <c r="F134" s="450"/>
      <c r="G134" s="451"/>
      <c r="H134" s="451"/>
      <c r="I134" s="451"/>
      <c r="J134" s="451"/>
      <c r="K134" s="451"/>
      <c r="L134" s="450"/>
      <c r="M134" s="459"/>
      <c r="N134" s="451"/>
      <c r="O134" s="451"/>
      <c r="P134" s="451"/>
      <c r="Q134" s="451"/>
      <c r="R134" s="451"/>
      <c r="S134" s="159"/>
    </row>
    <row r="135" spans="1:19" s="457" customFormat="1" ht="12.75" customHeight="1">
      <c r="A135" s="528" t="s">
        <v>2933</v>
      </c>
      <c r="B135" s="529" t="s">
        <v>2912</v>
      </c>
      <c r="C135" s="450" t="s">
        <v>1288</v>
      </c>
      <c r="D135" s="450" t="s">
        <v>1287</v>
      </c>
      <c r="E135" s="450"/>
      <c r="F135" s="450" t="s">
        <v>1276</v>
      </c>
      <c r="G135" s="451" t="s">
        <v>1276</v>
      </c>
      <c r="H135" s="451" t="s">
        <v>1276</v>
      </c>
      <c r="I135" s="451" t="s">
        <v>1276</v>
      </c>
      <c r="J135" s="451" t="s">
        <v>1276</v>
      </c>
      <c r="K135" s="451" t="s">
        <v>1276</v>
      </c>
      <c r="L135" s="450"/>
      <c r="M135" s="459">
        <v>1451</v>
      </c>
      <c r="N135" s="451">
        <v>65.490700000000004</v>
      </c>
      <c r="O135" s="451">
        <v>9.0563990000000008</v>
      </c>
      <c r="P135" s="451">
        <v>65</v>
      </c>
      <c r="Q135" s="451">
        <v>35</v>
      </c>
      <c r="R135" s="451">
        <v>100</v>
      </c>
      <c r="S135" s="159"/>
    </row>
    <row r="136" spans="1:19" s="457" customFormat="1" ht="12.75" customHeight="1">
      <c r="A136" s="528"/>
      <c r="B136" s="529"/>
      <c r="C136" s="450" t="s">
        <v>1286</v>
      </c>
      <c r="D136" s="450" t="s">
        <v>1285</v>
      </c>
      <c r="E136" s="450"/>
      <c r="F136" s="459" t="s">
        <v>1276</v>
      </c>
      <c r="G136" s="451" t="s">
        <v>1276</v>
      </c>
      <c r="H136" s="451" t="s">
        <v>1276</v>
      </c>
      <c r="I136" s="451" t="s">
        <v>1276</v>
      </c>
      <c r="J136" s="451" t="s">
        <v>1276</v>
      </c>
      <c r="K136" s="451" t="s">
        <v>1276</v>
      </c>
      <c r="L136" s="450"/>
      <c r="M136" s="459">
        <v>1441</v>
      </c>
      <c r="N136" s="451">
        <v>26.442</v>
      </c>
      <c r="O136" s="451">
        <v>4.1434749999999996</v>
      </c>
      <c r="P136" s="451">
        <v>25.96454</v>
      </c>
      <c r="Q136" s="451">
        <v>17.30104</v>
      </c>
      <c r="R136" s="451">
        <v>52.34375</v>
      </c>
      <c r="S136" s="159"/>
    </row>
    <row r="137" spans="1:19" s="457" customFormat="1" ht="12.75" customHeight="1">
      <c r="A137" s="528"/>
      <c r="B137" s="529"/>
      <c r="C137" s="450" t="s">
        <v>1284</v>
      </c>
      <c r="D137" s="450" t="s">
        <v>1283</v>
      </c>
      <c r="E137" s="450"/>
      <c r="F137" s="459" t="s">
        <v>1276</v>
      </c>
      <c r="G137" s="451" t="s">
        <v>1276</v>
      </c>
      <c r="H137" s="451" t="s">
        <v>1276</v>
      </c>
      <c r="I137" s="451" t="s">
        <v>1276</v>
      </c>
      <c r="J137" s="451" t="s">
        <v>1276</v>
      </c>
      <c r="K137" s="451" t="s">
        <v>1276</v>
      </c>
      <c r="L137" s="450"/>
      <c r="M137" s="459">
        <v>1443</v>
      </c>
      <c r="N137" s="451">
        <v>64.954890000000006</v>
      </c>
      <c r="O137" s="451">
        <v>10.480460000000001</v>
      </c>
      <c r="P137" s="451">
        <v>64</v>
      </c>
      <c r="Q137" s="451">
        <v>41</v>
      </c>
      <c r="R137" s="451">
        <v>134</v>
      </c>
      <c r="S137" s="159"/>
    </row>
    <row r="138" spans="1:19" s="457" customFormat="1" ht="12.75" customHeight="1">
      <c r="A138" s="528"/>
      <c r="B138" s="529"/>
      <c r="C138" s="450" t="s">
        <v>1282</v>
      </c>
      <c r="D138" s="450" t="s">
        <v>1281</v>
      </c>
      <c r="E138" s="450"/>
      <c r="F138" s="459" t="s">
        <v>1276</v>
      </c>
      <c r="G138" s="451" t="s">
        <v>1276</v>
      </c>
      <c r="H138" s="451" t="s">
        <v>1276</v>
      </c>
      <c r="I138" s="451" t="s">
        <v>1276</v>
      </c>
      <c r="J138" s="451" t="s">
        <v>1276</v>
      </c>
      <c r="K138" s="451" t="s">
        <v>1276</v>
      </c>
      <c r="L138" s="450"/>
      <c r="M138" s="459">
        <v>1442</v>
      </c>
      <c r="N138" s="451">
        <v>156.8049</v>
      </c>
      <c r="O138" s="451">
        <v>6.2757099999999992</v>
      </c>
      <c r="P138" s="451">
        <v>156</v>
      </c>
      <c r="Q138" s="451">
        <v>135</v>
      </c>
      <c r="R138" s="451">
        <v>180</v>
      </c>
      <c r="S138" s="159"/>
    </row>
    <row r="139" spans="1:19" s="457" customFormat="1" ht="12.75" customHeight="1">
      <c r="A139" s="528"/>
      <c r="B139" s="529"/>
      <c r="C139" s="450" t="s">
        <v>1280</v>
      </c>
      <c r="D139" s="450" t="s">
        <v>1277</v>
      </c>
      <c r="E139" s="450"/>
      <c r="F139" s="459" t="s">
        <v>1276</v>
      </c>
      <c r="G139" s="451" t="s">
        <v>1276</v>
      </c>
      <c r="H139" s="451" t="s">
        <v>1276</v>
      </c>
      <c r="I139" s="451" t="s">
        <v>1276</v>
      </c>
      <c r="J139" s="451" t="s">
        <v>1276</v>
      </c>
      <c r="K139" s="451" t="s">
        <v>1276</v>
      </c>
      <c r="L139" s="450"/>
      <c r="M139" s="459">
        <v>1443</v>
      </c>
      <c r="N139" s="451">
        <v>0.85786070000000003</v>
      </c>
      <c r="O139" s="451">
        <v>0.14881050000000001</v>
      </c>
      <c r="P139" s="451">
        <v>0.84899999999999998</v>
      </c>
      <c r="Q139" s="451">
        <v>0.47099999999999997</v>
      </c>
      <c r="R139" s="451">
        <v>1.413</v>
      </c>
      <c r="S139" s="159"/>
    </row>
    <row r="140" spans="1:19" s="457" customFormat="1" ht="12.75" customHeight="1">
      <c r="A140" s="528"/>
      <c r="B140" s="529"/>
      <c r="C140" s="450" t="s">
        <v>1279</v>
      </c>
      <c r="D140" s="450" t="s">
        <v>1277</v>
      </c>
      <c r="E140" s="450"/>
      <c r="F140" s="459" t="s">
        <v>1276</v>
      </c>
      <c r="G140" s="451" t="s">
        <v>1276</v>
      </c>
      <c r="H140" s="451" t="s">
        <v>1276</v>
      </c>
      <c r="I140" s="451" t="s">
        <v>1276</v>
      </c>
      <c r="J140" s="451" t="s">
        <v>1276</v>
      </c>
      <c r="K140" s="451" t="s">
        <v>1276</v>
      </c>
      <c r="L140" s="450"/>
      <c r="M140" s="459">
        <v>1351</v>
      </c>
      <c r="N140" s="451">
        <v>0.68580929999999996</v>
      </c>
      <c r="O140" s="451">
        <v>0.10746840000000001</v>
      </c>
      <c r="P140" s="451">
        <v>0.67700000000000005</v>
      </c>
      <c r="Q140" s="451">
        <v>0.41199999999999998</v>
      </c>
      <c r="R140" s="451">
        <v>1.1719999999999999</v>
      </c>
      <c r="S140" s="159"/>
    </row>
    <row r="141" spans="1:19" s="457" customFormat="1" ht="12.75" customHeight="1">
      <c r="A141" s="528"/>
      <c r="B141" s="529"/>
      <c r="C141" s="419" t="s">
        <v>1278</v>
      </c>
      <c r="D141" s="461" t="s">
        <v>1277</v>
      </c>
      <c r="E141" s="450"/>
      <c r="F141" s="459" t="s">
        <v>1276</v>
      </c>
      <c r="G141" s="460" t="s">
        <v>1276</v>
      </c>
      <c r="H141" s="460" t="s">
        <v>1276</v>
      </c>
      <c r="I141" s="460" t="s">
        <v>1276</v>
      </c>
      <c r="J141" s="460" t="s">
        <v>1276</v>
      </c>
      <c r="K141" s="460" t="s">
        <v>1276</v>
      </c>
      <c r="L141" s="450"/>
      <c r="M141" s="459" t="s">
        <v>1276</v>
      </c>
      <c r="N141" s="451" t="s">
        <v>1276</v>
      </c>
      <c r="O141" s="451" t="s">
        <v>1276</v>
      </c>
      <c r="P141" s="451" t="s">
        <v>1276</v>
      </c>
      <c r="Q141" s="451" t="s">
        <v>1276</v>
      </c>
      <c r="R141" s="451" t="s">
        <v>1276</v>
      </c>
      <c r="S141" s="159"/>
    </row>
    <row r="142" spans="1:19" s="457" customFormat="1" ht="12.75" customHeight="1">
      <c r="A142" s="528"/>
      <c r="B142" s="459"/>
      <c r="C142" s="419"/>
      <c r="D142" s="461"/>
      <c r="E142" s="450"/>
      <c r="F142" s="459"/>
      <c r="G142" s="460"/>
      <c r="H142" s="460"/>
      <c r="I142" s="460"/>
      <c r="J142" s="460"/>
      <c r="K142" s="460"/>
      <c r="L142" s="450"/>
      <c r="M142" s="459"/>
      <c r="N142" s="451"/>
      <c r="O142" s="451"/>
      <c r="P142" s="451"/>
      <c r="Q142" s="451"/>
      <c r="R142" s="451"/>
      <c r="S142" s="159"/>
    </row>
    <row r="143" spans="1:19" s="457" customFormat="1" ht="12.75" customHeight="1">
      <c r="A143" s="528"/>
      <c r="B143" s="529" t="s">
        <v>2925</v>
      </c>
      <c r="C143" s="450" t="s">
        <v>1288</v>
      </c>
      <c r="D143" s="450" t="s">
        <v>1287</v>
      </c>
      <c r="E143" s="450"/>
      <c r="F143" s="459">
        <v>537</v>
      </c>
      <c r="G143" s="460">
        <v>63.942270000000001</v>
      </c>
      <c r="H143" s="460">
        <v>8.5622399999999992</v>
      </c>
      <c r="I143" s="460">
        <v>63</v>
      </c>
      <c r="J143" s="460">
        <v>50</v>
      </c>
      <c r="K143" s="460">
        <v>92</v>
      </c>
      <c r="L143" s="451"/>
      <c r="M143" s="459">
        <v>901</v>
      </c>
      <c r="N143" s="451">
        <v>62.009990000000002</v>
      </c>
      <c r="O143" s="451">
        <v>9.8354750000000006</v>
      </c>
      <c r="P143" s="451">
        <v>59</v>
      </c>
      <c r="Q143" s="451">
        <v>42</v>
      </c>
      <c r="R143" s="451">
        <v>94</v>
      </c>
      <c r="S143" s="159"/>
    </row>
    <row r="144" spans="1:19" s="457" customFormat="1" ht="12.75" customHeight="1">
      <c r="A144" s="528"/>
      <c r="B144" s="529"/>
      <c r="C144" s="450" t="s">
        <v>1286</v>
      </c>
      <c r="D144" s="450" t="s">
        <v>1285</v>
      </c>
      <c r="E144" s="450"/>
      <c r="F144" s="459">
        <v>537</v>
      </c>
      <c r="G144" s="460">
        <v>28.751339999999999</v>
      </c>
      <c r="H144" s="460">
        <v>3.2116989999999999</v>
      </c>
      <c r="I144" s="460">
        <v>28.4618</v>
      </c>
      <c r="J144" s="460">
        <v>18.7637</v>
      </c>
      <c r="K144" s="460">
        <v>40.968859999999999</v>
      </c>
      <c r="L144" s="451"/>
      <c r="M144" s="459">
        <v>881</v>
      </c>
      <c r="N144" s="451">
        <v>28.2879</v>
      </c>
      <c r="O144" s="451">
        <v>4.7017899999999999</v>
      </c>
      <c r="P144" s="451">
        <v>27.58381</v>
      </c>
      <c r="Q144" s="451">
        <v>17.70956</v>
      </c>
      <c r="R144" s="451">
        <v>47.06073</v>
      </c>
      <c r="S144" s="159"/>
    </row>
    <row r="145" spans="1:19" s="457" customFormat="1" ht="12.75" customHeight="1">
      <c r="A145" s="528"/>
      <c r="B145" s="529"/>
      <c r="C145" s="450" t="s">
        <v>1284</v>
      </c>
      <c r="D145" s="450" t="s">
        <v>1283</v>
      </c>
      <c r="E145" s="450"/>
      <c r="F145" s="459">
        <v>537</v>
      </c>
      <c r="G145" s="460">
        <v>81.467619999999997</v>
      </c>
      <c r="H145" s="460">
        <v>11.01989</v>
      </c>
      <c r="I145" s="460">
        <v>80</v>
      </c>
      <c r="J145" s="460">
        <v>44.5</v>
      </c>
      <c r="K145" s="460">
        <v>118.4</v>
      </c>
      <c r="L145" s="451"/>
      <c r="M145" s="459">
        <v>881</v>
      </c>
      <c r="N145" s="451">
        <v>68.766490000000005</v>
      </c>
      <c r="O145" s="451">
        <v>11.99728</v>
      </c>
      <c r="P145" s="451">
        <v>67</v>
      </c>
      <c r="Q145" s="451">
        <v>42</v>
      </c>
      <c r="R145" s="451">
        <v>119</v>
      </c>
      <c r="S145" s="159"/>
    </row>
    <row r="146" spans="1:19" s="457" customFormat="1" ht="12.75" customHeight="1">
      <c r="A146" s="528"/>
      <c r="B146" s="529"/>
      <c r="C146" s="450" t="s">
        <v>1282</v>
      </c>
      <c r="D146" s="450" t="s">
        <v>1281</v>
      </c>
      <c r="E146" s="450"/>
      <c r="F146" s="459">
        <v>537</v>
      </c>
      <c r="G146" s="460">
        <v>168.20670000000001</v>
      </c>
      <c r="H146" s="460">
        <v>6.1474500000000001</v>
      </c>
      <c r="I146" s="460">
        <v>168</v>
      </c>
      <c r="J146" s="460">
        <v>150</v>
      </c>
      <c r="K146" s="460">
        <v>189</v>
      </c>
      <c r="L146" s="451"/>
      <c r="M146" s="459">
        <v>883</v>
      </c>
      <c r="N146" s="451">
        <v>1.559456</v>
      </c>
      <c r="O146" s="451">
        <v>5.9599399999999997E-2</v>
      </c>
      <c r="P146" s="451">
        <v>1.56</v>
      </c>
      <c r="Q146" s="451">
        <v>1.38</v>
      </c>
      <c r="R146" s="451">
        <v>1.88</v>
      </c>
      <c r="S146" s="159"/>
    </row>
    <row r="147" spans="1:19" s="457" customFormat="1" ht="12.75" customHeight="1">
      <c r="A147" s="528"/>
      <c r="B147" s="529"/>
      <c r="C147" s="450" t="s">
        <v>1280</v>
      </c>
      <c r="D147" s="450" t="s">
        <v>1277</v>
      </c>
      <c r="E147" s="450"/>
      <c r="F147" s="459">
        <v>535</v>
      </c>
      <c r="G147" s="460">
        <v>1.021258</v>
      </c>
      <c r="H147" s="460">
        <v>0.1535791</v>
      </c>
      <c r="I147" s="460">
        <v>1.006</v>
      </c>
      <c r="J147" s="460">
        <v>0.59299999999999997</v>
      </c>
      <c r="K147" s="460">
        <v>1.726</v>
      </c>
      <c r="L147" s="451"/>
      <c r="M147" s="459">
        <v>896</v>
      </c>
      <c r="N147" s="451">
        <v>0.9187746</v>
      </c>
      <c r="O147" s="451">
        <v>0.14004050000000001</v>
      </c>
      <c r="P147" s="451">
        <v>0.91200000000000003</v>
      </c>
      <c r="Q147" s="451">
        <v>0.56899999999999995</v>
      </c>
      <c r="R147" s="451">
        <v>1.4159999999999999</v>
      </c>
      <c r="S147" s="159"/>
    </row>
    <row r="148" spans="1:19" s="457" customFormat="1" ht="12.75" customHeight="1">
      <c r="A148" s="528"/>
      <c r="B148" s="529"/>
      <c r="C148" s="450" t="s">
        <v>1279</v>
      </c>
      <c r="D148" s="450" t="s">
        <v>1277</v>
      </c>
      <c r="E148" s="450"/>
      <c r="F148" s="459">
        <v>529</v>
      </c>
      <c r="G148" s="460">
        <v>0.82169380000000003</v>
      </c>
      <c r="H148" s="460">
        <v>0.120194</v>
      </c>
      <c r="I148" s="460">
        <v>0.81699999999999995</v>
      </c>
      <c r="J148" s="460">
        <v>0.42499999999999999</v>
      </c>
      <c r="K148" s="460">
        <v>1.2030000000000001</v>
      </c>
      <c r="L148" s="451"/>
      <c r="M148" s="459">
        <v>897</v>
      </c>
      <c r="N148" s="451">
        <v>0.72381379999999995</v>
      </c>
      <c r="O148" s="451">
        <v>0.1171088</v>
      </c>
      <c r="P148" s="451">
        <v>0.70699999999999996</v>
      </c>
      <c r="Q148" s="451">
        <v>0.39900000000000002</v>
      </c>
      <c r="R148" s="451">
        <v>1.1379999999999999</v>
      </c>
      <c r="S148" s="159"/>
    </row>
    <row r="149" spans="1:19" s="457" customFormat="1" ht="12.75" customHeight="1">
      <c r="A149" s="528"/>
      <c r="B149" s="529"/>
      <c r="C149" s="419" t="s">
        <v>1278</v>
      </c>
      <c r="D149" s="461" t="s">
        <v>1277</v>
      </c>
      <c r="E149" s="450"/>
      <c r="F149" s="459" t="s">
        <v>1276</v>
      </c>
      <c r="G149" s="460" t="s">
        <v>1276</v>
      </c>
      <c r="H149" s="460" t="s">
        <v>1276</v>
      </c>
      <c r="I149" s="460" t="s">
        <v>1276</v>
      </c>
      <c r="J149" s="460" t="s">
        <v>1276</v>
      </c>
      <c r="K149" s="460" t="s">
        <v>1276</v>
      </c>
      <c r="L149" s="451"/>
      <c r="M149" s="459" t="s">
        <v>1276</v>
      </c>
      <c r="N149" s="451" t="s">
        <v>1276</v>
      </c>
      <c r="O149" s="451" t="s">
        <v>1276</v>
      </c>
      <c r="P149" s="451" t="s">
        <v>1276</v>
      </c>
      <c r="Q149" s="451" t="s">
        <v>1276</v>
      </c>
      <c r="R149" s="451" t="s">
        <v>1276</v>
      </c>
      <c r="S149" s="159"/>
    </row>
    <row r="150" spans="1:19" s="457" customFormat="1" ht="12.75" customHeight="1">
      <c r="A150" s="528"/>
      <c r="B150" s="459"/>
      <c r="C150" s="419"/>
      <c r="D150" s="461"/>
      <c r="E150" s="450"/>
      <c r="F150" s="459"/>
      <c r="G150" s="460"/>
      <c r="H150" s="460"/>
      <c r="I150" s="460"/>
      <c r="J150" s="460"/>
      <c r="K150" s="460"/>
      <c r="L150" s="451"/>
      <c r="M150" s="459"/>
      <c r="N150" s="451"/>
      <c r="O150" s="451"/>
      <c r="P150" s="451"/>
      <c r="Q150" s="451"/>
      <c r="R150" s="451"/>
      <c r="S150" s="159"/>
    </row>
    <row r="151" spans="1:19" s="457" customFormat="1" ht="12.75" customHeight="1">
      <c r="A151" s="528"/>
      <c r="B151" s="529" t="s">
        <v>2926</v>
      </c>
      <c r="C151" s="450" t="s">
        <v>1288</v>
      </c>
      <c r="D151" s="450" t="s">
        <v>1287</v>
      </c>
      <c r="E151" s="450"/>
      <c r="F151" s="459">
        <v>282</v>
      </c>
      <c r="G151" s="460">
        <v>64.985820000000004</v>
      </c>
      <c r="H151" s="460">
        <v>8.2785030000000006</v>
      </c>
      <c r="I151" s="460">
        <v>64</v>
      </c>
      <c r="J151" s="460">
        <v>39</v>
      </c>
      <c r="K151" s="460">
        <v>89</v>
      </c>
      <c r="M151" s="459">
        <v>946</v>
      </c>
      <c r="N151" s="451">
        <v>65.987319999999997</v>
      </c>
      <c r="O151" s="451">
        <v>8.7652420000000006</v>
      </c>
      <c r="P151" s="451">
        <v>67</v>
      </c>
      <c r="Q151" s="451">
        <v>43</v>
      </c>
      <c r="R151" s="451">
        <v>88</v>
      </c>
      <c r="S151" s="159"/>
    </row>
    <row r="152" spans="1:19" s="457" customFormat="1" ht="12.75" customHeight="1">
      <c r="A152" s="528"/>
      <c r="B152" s="529"/>
      <c r="C152" s="450" t="s">
        <v>1286</v>
      </c>
      <c r="D152" s="450" t="s">
        <v>1285</v>
      </c>
      <c r="E152" s="450"/>
      <c r="F152" s="459">
        <v>281</v>
      </c>
      <c r="G152" s="460">
        <v>28.143699999999999</v>
      </c>
      <c r="H152" s="460">
        <v>3.402533</v>
      </c>
      <c r="I152" s="460">
        <v>27.990359999999999</v>
      </c>
      <c r="J152" s="460">
        <v>17.056180000000001</v>
      </c>
      <c r="K152" s="460">
        <v>41.818019999999997</v>
      </c>
      <c r="M152" s="459">
        <v>939</v>
      </c>
      <c r="N152" s="451">
        <v>27.19003</v>
      </c>
      <c r="O152" s="451">
        <v>4.0799060000000003</v>
      </c>
      <c r="P152" s="451">
        <v>26.7804</v>
      </c>
      <c r="Q152" s="451">
        <v>16</v>
      </c>
      <c r="R152" s="451">
        <v>45.785640000000001</v>
      </c>
      <c r="S152" s="159"/>
    </row>
    <row r="153" spans="1:19" s="457" customFormat="1" ht="12.75" customHeight="1">
      <c r="A153" s="528"/>
      <c r="B153" s="529"/>
      <c r="C153" s="450" t="s">
        <v>1284</v>
      </c>
      <c r="D153" s="450" t="s">
        <v>1283</v>
      </c>
      <c r="E153" s="450"/>
      <c r="F153" s="459">
        <v>281</v>
      </c>
      <c r="G153" s="460">
        <v>78.562280000000001</v>
      </c>
      <c r="H153" s="460">
        <v>11.129300000000001</v>
      </c>
      <c r="I153" s="460">
        <v>79</v>
      </c>
      <c r="J153" s="460">
        <v>46</v>
      </c>
      <c r="K153" s="460">
        <v>137</v>
      </c>
      <c r="M153" s="459">
        <v>941</v>
      </c>
      <c r="N153" s="451">
        <v>65.17747</v>
      </c>
      <c r="O153" s="451">
        <v>10.23029</v>
      </c>
      <c r="P153" s="451">
        <v>64</v>
      </c>
      <c r="Q153" s="451">
        <v>36</v>
      </c>
      <c r="R153" s="451">
        <v>110</v>
      </c>
      <c r="S153" s="159"/>
    </row>
    <row r="154" spans="1:19" s="457" customFormat="1" ht="12.75" customHeight="1">
      <c r="A154" s="528"/>
      <c r="B154" s="529"/>
      <c r="C154" s="450" t="s">
        <v>1282</v>
      </c>
      <c r="D154" s="450" t="s">
        <v>1281</v>
      </c>
      <c r="E154" s="450"/>
      <c r="F154" s="459">
        <v>281</v>
      </c>
      <c r="G154" s="460">
        <v>166.99289999999999</v>
      </c>
      <c r="H154" s="460">
        <v>6.9003100000000002</v>
      </c>
      <c r="I154" s="460">
        <v>167</v>
      </c>
      <c r="J154" s="460">
        <v>145</v>
      </c>
      <c r="K154" s="460">
        <v>192</v>
      </c>
      <c r="L154" s="451"/>
      <c r="M154" s="459">
        <v>940</v>
      </c>
      <c r="N154" s="451">
        <v>154.85640000000001</v>
      </c>
      <c r="O154" s="451">
        <v>6.0100699999999998</v>
      </c>
      <c r="P154" s="451">
        <v>155</v>
      </c>
      <c r="Q154" s="451">
        <v>138</v>
      </c>
      <c r="R154" s="451">
        <v>178</v>
      </c>
      <c r="S154" s="159"/>
    </row>
    <row r="155" spans="1:19" s="457" customFormat="1" ht="12.75" customHeight="1">
      <c r="A155" s="528"/>
      <c r="B155" s="529"/>
      <c r="C155" s="450" t="s">
        <v>1280</v>
      </c>
      <c r="D155" s="450" t="s">
        <v>1277</v>
      </c>
      <c r="E155" s="450"/>
      <c r="F155" s="459">
        <v>279</v>
      </c>
      <c r="G155" s="460">
        <v>1.0054479999999999</v>
      </c>
      <c r="H155" s="460">
        <v>0.1463815</v>
      </c>
      <c r="I155" s="460">
        <v>0.998</v>
      </c>
      <c r="J155" s="460">
        <v>0.54800000000000004</v>
      </c>
      <c r="K155" s="460">
        <v>1.395</v>
      </c>
      <c r="L155" s="451"/>
      <c r="M155" s="459">
        <v>923</v>
      </c>
      <c r="N155" s="451">
        <v>0.84787109999999999</v>
      </c>
      <c r="O155" s="451">
        <v>0.15126249999999999</v>
      </c>
      <c r="P155" s="451">
        <v>0.82899999999999996</v>
      </c>
      <c r="Q155" s="451">
        <v>0.46</v>
      </c>
      <c r="R155" s="451">
        <v>1.3620000000000001</v>
      </c>
      <c r="S155" s="159"/>
    </row>
    <row r="156" spans="1:19" s="457" customFormat="1" ht="12.75" customHeight="1">
      <c r="A156" s="528"/>
      <c r="B156" s="529"/>
      <c r="C156" s="450" t="s">
        <v>1279</v>
      </c>
      <c r="D156" s="450" t="s">
        <v>1277</v>
      </c>
      <c r="E156" s="450"/>
      <c r="F156" s="459">
        <v>280</v>
      </c>
      <c r="G156" s="460">
        <v>0.81724289999999999</v>
      </c>
      <c r="H156" s="460">
        <v>0.1353077</v>
      </c>
      <c r="I156" s="460">
        <v>0.8095</v>
      </c>
      <c r="J156" s="460">
        <v>0.45600000000000002</v>
      </c>
      <c r="K156" s="460">
        <v>1.27</v>
      </c>
      <c r="L156" s="451"/>
      <c r="M156" s="459">
        <v>926</v>
      </c>
      <c r="N156" s="451">
        <v>0.67987370000000003</v>
      </c>
      <c r="O156" s="451">
        <v>0.1158844</v>
      </c>
      <c r="P156" s="451">
        <v>0.66800000000000004</v>
      </c>
      <c r="Q156" s="451">
        <v>0.373</v>
      </c>
      <c r="R156" s="451">
        <v>1.0880000000000001</v>
      </c>
      <c r="S156" s="159"/>
    </row>
    <row r="157" spans="1:19" s="457" customFormat="1" ht="12.75" customHeight="1">
      <c r="A157" s="528"/>
      <c r="B157" s="529"/>
      <c r="C157" s="419" t="s">
        <v>1278</v>
      </c>
      <c r="D157" s="461" t="s">
        <v>1277</v>
      </c>
      <c r="E157" s="450"/>
      <c r="F157" s="459" t="s">
        <v>1276</v>
      </c>
      <c r="G157" s="460" t="s">
        <v>1276</v>
      </c>
      <c r="H157" s="460" t="s">
        <v>1276</v>
      </c>
      <c r="I157" s="460" t="s">
        <v>1276</v>
      </c>
      <c r="J157" s="460" t="s">
        <v>1276</v>
      </c>
      <c r="K157" s="460" t="s">
        <v>1276</v>
      </c>
      <c r="L157" s="451"/>
      <c r="M157" s="459" t="s">
        <v>1276</v>
      </c>
      <c r="N157" s="451" t="s">
        <v>1276</v>
      </c>
      <c r="O157" s="451" t="s">
        <v>1276</v>
      </c>
      <c r="P157" s="451" t="s">
        <v>1276</v>
      </c>
      <c r="Q157" s="451" t="s">
        <v>1276</v>
      </c>
      <c r="R157" s="451" t="s">
        <v>1276</v>
      </c>
      <c r="S157" s="159"/>
    </row>
    <row r="158" spans="1:19" s="457" customFormat="1" ht="12.75" customHeight="1">
      <c r="A158" s="528"/>
      <c r="B158" s="459"/>
      <c r="C158" s="419"/>
      <c r="D158" s="461"/>
      <c r="E158" s="450"/>
      <c r="F158" s="459"/>
      <c r="G158" s="460"/>
      <c r="H158" s="460"/>
      <c r="I158" s="460"/>
      <c r="J158" s="460"/>
      <c r="K158" s="460"/>
      <c r="L158" s="451"/>
      <c r="M158" s="459"/>
      <c r="N158" s="451"/>
      <c r="O158" s="451"/>
      <c r="P158" s="451"/>
      <c r="Q158" s="451"/>
      <c r="R158" s="451"/>
      <c r="S158" s="159"/>
    </row>
    <row r="159" spans="1:19" s="457" customFormat="1" ht="12.75" customHeight="1">
      <c r="A159" s="528"/>
      <c r="B159" s="529" t="s">
        <v>2914</v>
      </c>
      <c r="C159" s="450" t="s">
        <v>1288</v>
      </c>
      <c r="D159" s="450" t="s">
        <v>1287</v>
      </c>
      <c r="E159" s="450"/>
      <c r="F159" s="459" t="s">
        <v>1276</v>
      </c>
      <c r="G159" s="460" t="s">
        <v>1276</v>
      </c>
      <c r="H159" s="460" t="s">
        <v>1276</v>
      </c>
      <c r="I159" s="460" t="s">
        <v>1276</v>
      </c>
      <c r="J159" s="460" t="s">
        <v>1276</v>
      </c>
      <c r="K159" s="460" t="s">
        <v>1276</v>
      </c>
      <c r="L159" s="450"/>
      <c r="M159" s="459">
        <v>1347</v>
      </c>
      <c r="N159" s="451">
        <v>80.170010000000005</v>
      </c>
      <c r="O159" s="451">
        <v>2.683125</v>
      </c>
      <c r="P159" s="451">
        <v>80</v>
      </c>
      <c r="Q159" s="451">
        <v>75</v>
      </c>
      <c r="R159" s="451">
        <v>87</v>
      </c>
      <c r="S159" s="159"/>
    </row>
    <row r="160" spans="1:19" s="457" customFormat="1" ht="12.75" customHeight="1">
      <c r="A160" s="528"/>
      <c r="B160" s="529"/>
      <c r="C160" s="450" t="s">
        <v>1286</v>
      </c>
      <c r="D160" s="450" t="s">
        <v>1285</v>
      </c>
      <c r="E160" s="450"/>
      <c r="F160" s="459" t="s">
        <v>1276</v>
      </c>
      <c r="G160" s="460" t="s">
        <v>1276</v>
      </c>
      <c r="H160" s="460" t="s">
        <v>1276</v>
      </c>
      <c r="I160" s="460" t="s">
        <v>1276</v>
      </c>
      <c r="J160" s="460" t="s">
        <v>1276</v>
      </c>
      <c r="K160" s="460" t="s">
        <v>1276</v>
      </c>
      <c r="L160" s="450"/>
      <c r="M160" s="459">
        <v>1134</v>
      </c>
      <c r="N160" s="451">
        <v>27.252600000000001</v>
      </c>
      <c r="O160" s="451">
        <v>4.653848</v>
      </c>
      <c r="P160" s="451">
        <v>26.812940000000001</v>
      </c>
      <c r="Q160" s="451">
        <v>15.70313</v>
      </c>
      <c r="R160" s="451">
        <v>48.237479999999998</v>
      </c>
      <c r="S160" s="159"/>
    </row>
    <row r="161" spans="1:19" s="457" customFormat="1" ht="12.75" customHeight="1">
      <c r="A161" s="528"/>
      <c r="B161" s="529"/>
      <c r="C161" s="450" t="s">
        <v>1284</v>
      </c>
      <c r="D161" s="450" t="s">
        <v>1283</v>
      </c>
      <c r="E161" s="450"/>
      <c r="F161" s="459" t="s">
        <v>1276</v>
      </c>
      <c r="G161" s="460" t="s">
        <v>1276</v>
      </c>
      <c r="H161" s="460" t="s">
        <v>1276</v>
      </c>
      <c r="I161" s="460" t="s">
        <v>1276</v>
      </c>
      <c r="J161" s="460" t="s">
        <v>1276</v>
      </c>
      <c r="K161" s="460" t="s">
        <v>1276</v>
      </c>
      <c r="L161" s="450"/>
      <c r="M161" s="459">
        <v>1134</v>
      </c>
      <c r="N161" s="451">
        <v>67.636769999999999</v>
      </c>
      <c r="O161" s="451">
        <v>12.09877</v>
      </c>
      <c r="P161" s="451">
        <v>65.900000000000006</v>
      </c>
      <c r="Q161" s="451">
        <v>40.200000000000003</v>
      </c>
      <c r="R161" s="451">
        <v>114.4</v>
      </c>
      <c r="S161" s="159"/>
    </row>
    <row r="162" spans="1:19" s="457" customFormat="1" ht="12.75" customHeight="1">
      <c r="A162" s="528"/>
      <c r="B162" s="529"/>
      <c r="C162" s="450" t="s">
        <v>1282</v>
      </c>
      <c r="D162" s="450" t="s">
        <v>1281</v>
      </c>
      <c r="E162" s="450"/>
      <c r="F162" s="459" t="s">
        <v>1276</v>
      </c>
      <c r="G162" s="460" t="s">
        <v>1276</v>
      </c>
      <c r="H162" s="460" t="s">
        <v>1276</v>
      </c>
      <c r="I162" s="460" t="s">
        <v>1276</v>
      </c>
      <c r="J162" s="460" t="s">
        <v>1276</v>
      </c>
      <c r="K162" s="460" t="s">
        <v>1276</v>
      </c>
      <c r="L162" s="450"/>
      <c r="M162" s="459">
        <v>1137</v>
      </c>
      <c r="N162" s="451">
        <v>1.5753649999999999</v>
      </c>
      <c r="O162" s="451">
        <v>5.9900700000000001E-2</v>
      </c>
      <c r="P162" s="451">
        <v>1.58</v>
      </c>
      <c r="Q162" s="451">
        <v>1.1499999999999999</v>
      </c>
      <c r="R162" s="451">
        <v>1.78</v>
      </c>
      <c r="S162" s="159"/>
    </row>
    <row r="163" spans="1:19" s="457" customFormat="1" ht="12.75" customHeight="1">
      <c r="A163" s="528"/>
      <c r="B163" s="529"/>
      <c r="C163" s="450" t="s">
        <v>1280</v>
      </c>
      <c r="D163" s="450" t="s">
        <v>1277</v>
      </c>
      <c r="E163" s="450"/>
      <c r="F163" s="459" t="s">
        <v>1276</v>
      </c>
      <c r="G163" s="460" t="s">
        <v>1276</v>
      </c>
      <c r="H163" s="460" t="s">
        <v>1276</v>
      </c>
      <c r="I163" s="460" t="s">
        <v>1276</v>
      </c>
      <c r="J163" s="460" t="s">
        <v>1276</v>
      </c>
      <c r="K163" s="460" t="s">
        <v>1276</v>
      </c>
      <c r="L163" s="450"/>
      <c r="M163" s="459">
        <v>1082</v>
      </c>
      <c r="N163" s="451">
        <v>0.95173640000000004</v>
      </c>
      <c r="O163" s="451">
        <v>0.17753730000000001</v>
      </c>
      <c r="P163" s="451">
        <v>0.93940000000000001</v>
      </c>
      <c r="Q163" s="451">
        <v>0.46400000000000002</v>
      </c>
      <c r="R163" s="451">
        <v>1.6696</v>
      </c>
      <c r="S163" s="159"/>
    </row>
    <row r="164" spans="1:19" s="457" customFormat="1" ht="12.75" customHeight="1">
      <c r="A164" s="528"/>
      <c r="B164" s="529"/>
      <c r="C164" s="450" t="s">
        <v>1279</v>
      </c>
      <c r="D164" s="450" t="s">
        <v>1277</v>
      </c>
      <c r="E164" s="450"/>
      <c r="F164" s="459" t="s">
        <v>1276</v>
      </c>
      <c r="G164" s="460" t="s">
        <v>1276</v>
      </c>
      <c r="H164" s="460" t="s">
        <v>1276</v>
      </c>
      <c r="I164" s="460" t="s">
        <v>1276</v>
      </c>
      <c r="J164" s="460" t="s">
        <v>1276</v>
      </c>
      <c r="K164" s="460" t="s">
        <v>1276</v>
      </c>
      <c r="L164" s="450"/>
      <c r="M164" s="459">
        <v>1043</v>
      </c>
      <c r="N164" s="451">
        <v>0.67799189999999998</v>
      </c>
      <c r="O164" s="451">
        <v>0.1044814</v>
      </c>
      <c r="P164" s="451">
        <v>0.6714</v>
      </c>
      <c r="Q164" s="451">
        <v>0.41499999999999998</v>
      </c>
      <c r="R164" s="451">
        <v>1.0753999999999999</v>
      </c>
      <c r="S164" s="159"/>
    </row>
    <row r="165" spans="1:19" s="457" customFormat="1" ht="12.75" customHeight="1">
      <c r="A165" s="528"/>
      <c r="B165" s="529"/>
      <c r="C165" s="419" t="s">
        <v>1278</v>
      </c>
      <c r="D165" s="461" t="s">
        <v>1277</v>
      </c>
      <c r="E165" s="450"/>
      <c r="F165" s="459" t="s">
        <v>1276</v>
      </c>
      <c r="G165" s="460" t="s">
        <v>1276</v>
      </c>
      <c r="H165" s="460" t="s">
        <v>1276</v>
      </c>
      <c r="I165" s="460" t="s">
        <v>1276</v>
      </c>
      <c r="J165" s="460" t="s">
        <v>1276</v>
      </c>
      <c r="K165" s="460" t="s">
        <v>1276</v>
      </c>
      <c r="L165" s="450"/>
      <c r="M165" s="459" t="s">
        <v>1276</v>
      </c>
      <c r="N165" s="451" t="s">
        <v>1276</v>
      </c>
      <c r="O165" s="451" t="s">
        <v>1276</v>
      </c>
      <c r="P165" s="451" t="s">
        <v>1276</v>
      </c>
      <c r="Q165" s="451" t="s">
        <v>1276</v>
      </c>
      <c r="R165" s="451" t="s">
        <v>1276</v>
      </c>
      <c r="S165" s="159"/>
    </row>
    <row r="166" spans="1:19" s="457" customFormat="1" ht="12.75" customHeight="1">
      <c r="A166" s="528"/>
      <c r="B166" s="459"/>
      <c r="C166" s="419"/>
      <c r="D166" s="461"/>
      <c r="E166" s="450"/>
      <c r="F166" s="459"/>
      <c r="G166" s="460"/>
      <c r="H166" s="460"/>
      <c r="I166" s="460"/>
      <c r="J166" s="460"/>
      <c r="K166" s="460"/>
      <c r="L166" s="450"/>
      <c r="M166" s="459"/>
      <c r="N166" s="451"/>
      <c r="O166" s="451"/>
      <c r="P166" s="451"/>
      <c r="Q166" s="451"/>
      <c r="R166" s="451"/>
      <c r="S166" s="159"/>
    </row>
    <row r="167" spans="1:19" s="457" customFormat="1" ht="12.75" customHeight="1">
      <c r="A167" s="528"/>
      <c r="B167" s="529" t="s">
        <v>2915</v>
      </c>
      <c r="C167" s="450" t="s">
        <v>1288</v>
      </c>
      <c r="D167" s="450" t="s">
        <v>1287</v>
      </c>
      <c r="E167" s="450"/>
      <c r="F167" s="459">
        <v>705</v>
      </c>
      <c r="G167" s="460">
        <v>56.388979999999997</v>
      </c>
      <c r="H167" s="460">
        <v>15.06912</v>
      </c>
      <c r="I167" s="460">
        <v>58.868490000000001</v>
      </c>
      <c r="J167" s="460">
        <v>18.123290000000001</v>
      </c>
      <c r="K167" s="460">
        <v>85.290409999999994</v>
      </c>
      <c r="L167" s="451"/>
      <c r="M167" s="459">
        <v>1603</v>
      </c>
      <c r="N167" s="451">
        <v>58.497190000000003</v>
      </c>
      <c r="O167" s="451">
        <v>13.44233</v>
      </c>
      <c r="P167" s="451">
        <v>60.835619999999999</v>
      </c>
      <c r="Q167" s="451">
        <v>18.057539999999999</v>
      </c>
      <c r="R167" s="451">
        <v>91.024659999999997</v>
      </c>
      <c r="S167" s="159"/>
    </row>
    <row r="168" spans="1:19" s="457" customFormat="1" ht="12.75" customHeight="1">
      <c r="A168" s="528"/>
      <c r="B168" s="529"/>
      <c r="C168" s="450" t="s">
        <v>1286</v>
      </c>
      <c r="D168" s="450" t="s">
        <v>1285</v>
      </c>
      <c r="E168" s="450"/>
      <c r="F168" s="459">
        <v>701</v>
      </c>
      <c r="G168" s="460">
        <v>26.917449999999999</v>
      </c>
      <c r="H168" s="460">
        <v>3.8440840000000001</v>
      </c>
      <c r="I168" s="460">
        <v>26.565899999999999</v>
      </c>
      <c r="J168" s="460">
        <v>17.99662</v>
      </c>
      <c r="K168" s="460">
        <v>40.568309999999997</v>
      </c>
      <c r="L168" s="451"/>
      <c r="M168" s="459">
        <v>1589</v>
      </c>
      <c r="N168" s="451">
        <v>26.865749999999998</v>
      </c>
      <c r="O168" s="451">
        <v>4.9366859999999999</v>
      </c>
      <c r="P168" s="451">
        <v>26.158300000000001</v>
      </c>
      <c r="Q168" s="451">
        <v>16.533930000000002</v>
      </c>
      <c r="R168" s="451">
        <v>49.774929999999998</v>
      </c>
      <c r="S168" s="159"/>
    </row>
    <row r="169" spans="1:19" s="457" customFormat="1" ht="12.75" customHeight="1">
      <c r="A169" s="528"/>
      <c r="B169" s="529"/>
      <c r="C169" s="450" t="s">
        <v>1284</v>
      </c>
      <c r="D169" s="450" t="s">
        <v>1283</v>
      </c>
      <c r="E169" s="450"/>
      <c r="F169" s="459">
        <v>701</v>
      </c>
      <c r="G169" s="460">
        <v>81.719790000000003</v>
      </c>
      <c r="H169" s="460">
        <v>13.38874</v>
      </c>
      <c r="I169" s="460">
        <v>80.7</v>
      </c>
      <c r="J169" s="460">
        <v>47.727269999999997</v>
      </c>
      <c r="K169" s="460">
        <v>126.5</v>
      </c>
      <c r="L169" s="451"/>
      <c r="M169" s="459">
        <v>1589</v>
      </c>
      <c r="N169" s="451">
        <v>69.195729999999998</v>
      </c>
      <c r="O169" s="451">
        <v>13.101850000000001</v>
      </c>
      <c r="P169" s="451">
        <v>67.400000000000006</v>
      </c>
      <c r="Q169" s="451">
        <v>38.200000000000003</v>
      </c>
      <c r="R169" s="451">
        <v>122</v>
      </c>
      <c r="S169" s="159"/>
    </row>
    <row r="170" spans="1:19" s="457" customFormat="1" ht="12.75" customHeight="1">
      <c r="A170" s="528"/>
      <c r="B170" s="529"/>
      <c r="C170" s="450" t="s">
        <v>1282</v>
      </c>
      <c r="D170" s="450" t="s">
        <v>1281</v>
      </c>
      <c r="E170" s="450"/>
      <c r="F170" s="459">
        <v>705</v>
      </c>
      <c r="G170" s="460">
        <v>174.09950000000001</v>
      </c>
      <c r="H170" s="460">
        <v>7.1446899999999998</v>
      </c>
      <c r="I170" s="460">
        <v>174.5</v>
      </c>
      <c r="J170" s="460">
        <v>151</v>
      </c>
      <c r="K170" s="460">
        <v>198</v>
      </c>
      <c r="L170" s="451"/>
      <c r="M170" s="459">
        <v>1603</v>
      </c>
      <c r="N170" s="451">
        <v>160.5164</v>
      </c>
      <c r="O170" s="451">
        <v>6.3696600000000005</v>
      </c>
      <c r="P170" s="451">
        <v>160.02000000000001</v>
      </c>
      <c r="Q170" s="451">
        <v>141</v>
      </c>
      <c r="R170" s="451">
        <v>183</v>
      </c>
      <c r="S170" s="159"/>
    </row>
    <row r="171" spans="1:19" s="457" customFormat="1" ht="12.75" customHeight="1">
      <c r="A171" s="528"/>
      <c r="B171" s="529"/>
      <c r="C171" s="450" t="s">
        <v>1280</v>
      </c>
      <c r="D171" s="450" t="s">
        <v>1277</v>
      </c>
      <c r="E171" s="450"/>
      <c r="F171" s="459">
        <v>705</v>
      </c>
      <c r="G171" s="460">
        <v>1.0326090000000001</v>
      </c>
      <c r="H171" s="460">
        <v>0.1513697</v>
      </c>
      <c r="I171" s="460">
        <v>1.028562</v>
      </c>
      <c r="J171" s="460">
        <v>0.63549140000000004</v>
      </c>
      <c r="K171" s="460">
        <v>1.5790919999999999</v>
      </c>
      <c r="L171" s="451"/>
      <c r="M171" s="459">
        <v>1603</v>
      </c>
      <c r="N171" s="451">
        <v>0.95880240000000005</v>
      </c>
      <c r="O171" s="451">
        <v>0.1665297</v>
      </c>
      <c r="P171" s="451">
        <v>0.95383609999999996</v>
      </c>
      <c r="Q171" s="451">
        <v>0.47543249999999998</v>
      </c>
      <c r="R171" s="451">
        <v>1.6388259999999999</v>
      </c>
      <c r="S171" s="159"/>
    </row>
    <row r="172" spans="1:19" s="457" customFormat="1" ht="12.75" customHeight="1">
      <c r="A172" s="528"/>
      <c r="B172" s="529"/>
      <c r="C172" s="450" t="s">
        <v>1279</v>
      </c>
      <c r="D172" s="450" t="s">
        <v>1277</v>
      </c>
      <c r="E172" s="450"/>
      <c r="F172" s="459">
        <v>704</v>
      </c>
      <c r="G172" s="460">
        <v>0.8191581</v>
      </c>
      <c r="H172" s="460">
        <v>0.1294409</v>
      </c>
      <c r="I172" s="460">
        <v>0.80938060000000001</v>
      </c>
      <c r="J172" s="460">
        <v>0.46827839999999998</v>
      </c>
      <c r="K172" s="460">
        <v>1.355002</v>
      </c>
      <c r="L172" s="450"/>
      <c r="M172" s="459">
        <v>1599</v>
      </c>
      <c r="N172" s="451">
        <v>0.7377669</v>
      </c>
      <c r="O172" s="451">
        <v>0.12520329999999999</v>
      </c>
      <c r="P172" s="451">
        <v>0.73287469999999999</v>
      </c>
      <c r="Q172" s="451">
        <v>0.40750690000000001</v>
      </c>
      <c r="R172" s="451">
        <v>1.298997</v>
      </c>
      <c r="S172" s="159"/>
    </row>
    <row r="173" spans="1:19" s="457" customFormat="1" ht="12.75" customHeight="1">
      <c r="A173" s="528"/>
      <c r="B173" s="529"/>
      <c r="C173" s="419" t="s">
        <v>1278</v>
      </c>
      <c r="D173" s="461" t="s">
        <v>1277</v>
      </c>
      <c r="E173" s="450"/>
      <c r="F173" s="459" t="s">
        <v>1276</v>
      </c>
      <c r="G173" s="460" t="s">
        <v>1276</v>
      </c>
      <c r="H173" s="460" t="s">
        <v>1276</v>
      </c>
      <c r="I173" s="460" t="s">
        <v>1276</v>
      </c>
      <c r="J173" s="460" t="s">
        <v>1276</v>
      </c>
      <c r="K173" s="460" t="s">
        <v>1276</v>
      </c>
      <c r="L173" s="450"/>
      <c r="M173" s="459" t="s">
        <v>1276</v>
      </c>
      <c r="N173" s="451" t="s">
        <v>1276</v>
      </c>
      <c r="O173" s="451" t="s">
        <v>1276</v>
      </c>
      <c r="P173" s="451" t="s">
        <v>1276</v>
      </c>
      <c r="Q173" s="451" t="s">
        <v>1276</v>
      </c>
      <c r="R173" s="451" t="s">
        <v>1276</v>
      </c>
      <c r="S173" s="159"/>
    </row>
    <row r="174" spans="1:19" s="457" customFormat="1" ht="12.75" customHeight="1">
      <c r="A174" s="528"/>
      <c r="B174" s="459"/>
      <c r="C174" s="419"/>
      <c r="D174" s="461"/>
      <c r="E174" s="450"/>
      <c r="F174" s="459"/>
      <c r="G174" s="460"/>
      <c r="H174" s="460"/>
      <c r="I174" s="460"/>
      <c r="J174" s="460"/>
      <c r="K174" s="460"/>
      <c r="L174" s="450"/>
      <c r="M174" s="459"/>
      <c r="N174" s="451"/>
      <c r="O174" s="451"/>
      <c r="P174" s="451"/>
      <c r="Q174" s="451"/>
      <c r="R174" s="451"/>
      <c r="S174" s="159"/>
    </row>
    <row r="175" spans="1:19" s="457" customFormat="1" ht="12.75" customHeight="1">
      <c r="A175" s="528"/>
      <c r="B175" s="529" t="s">
        <v>2916</v>
      </c>
      <c r="C175" s="450" t="s">
        <v>1288</v>
      </c>
      <c r="D175" s="450" t="s">
        <v>1287</v>
      </c>
      <c r="E175" s="450"/>
      <c r="F175" s="459" t="s">
        <v>1276</v>
      </c>
      <c r="G175" s="460" t="s">
        <v>1276</v>
      </c>
      <c r="H175" s="460" t="s">
        <v>1276</v>
      </c>
      <c r="I175" s="460" t="s">
        <v>1276</v>
      </c>
      <c r="J175" s="460" t="s">
        <v>1276</v>
      </c>
      <c r="K175" s="460" t="s">
        <v>1276</v>
      </c>
      <c r="L175" s="450"/>
      <c r="M175" s="459">
        <v>1714</v>
      </c>
      <c r="N175" s="451">
        <v>50.636969999999998</v>
      </c>
      <c r="O175" s="451">
        <v>2.8378299999999999</v>
      </c>
      <c r="P175" s="451">
        <v>50.524999999999999</v>
      </c>
      <c r="Q175" s="451">
        <v>43.67</v>
      </c>
      <c r="R175" s="451">
        <v>58.99</v>
      </c>
      <c r="S175" s="159"/>
    </row>
    <row r="176" spans="1:19" s="457" customFormat="1" ht="12.75" customHeight="1">
      <c r="A176" s="528"/>
      <c r="B176" s="529"/>
      <c r="C176" s="450" t="s">
        <v>1286</v>
      </c>
      <c r="D176" s="450" t="s">
        <v>1285</v>
      </c>
      <c r="E176" s="450"/>
      <c r="F176" s="459" t="s">
        <v>1276</v>
      </c>
      <c r="G176" s="460" t="s">
        <v>1276</v>
      </c>
      <c r="H176" s="460" t="s">
        <v>1276</v>
      </c>
      <c r="I176" s="460" t="s">
        <v>1276</v>
      </c>
      <c r="J176" s="460" t="s">
        <v>1276</v>
      </c>
      <c r="K176" s="460" t="s">
        <v>1276</v>
      </c>
      <c r="L176" s="450"/>
      <c r="M176" s="459">
        <v>1713</v>
      </c>
      <c r="N176" s="451">
        <v>24.982749999999999</v>
      </c>
      <c r="O176" s="451">
        <v>4.2555189999999996</v>
      </c>
      <c r="P176" s="451">
        <v>24.202829999999999</v>
      </c>
      <c r="Q176" s="451">
        <v>12.79687</v>
      </c>
      <c r="R176" s="451">
        <v>48.008789999999998</v>
      </c>
      <c r="S176" s="159"/>
    </row>
    <row r="177" spans="1:19" s="457" customFormat="1" ht="12.75" customHeight="1">
      <c r="A177" s="528"/>
      <c r="B177" s="529"/>
      <c r="C177" s="450" t="s">
        <v>1284</v>
      </c>
      <c r="D177" s="450" t="s">
        <v>1283</v>
      </c>
      <c r="E177" s="450"/>
      <c r="F177" s="459" t="s">
        <v>1276</v>
      </c>
      <c r="G177" s="460" t="s">
        <v>1276</v>
      </c>
      <c r="H177" s="460" t="s">
        <v>1276</v>
      </c>
      <c r="I177" s="460" t="s">
        <v>1276</v>
      </c>
      <c r="J177" s="460" t="s">
        <v>1276</v>
      </c>
      <c r="K177" s="460" t="s">
        <v>1276</v>
      </c>
      <c r="L177" s="450"/>
      <c r="M177" s="459">
        <v>1713</v>
      </c>
      <c r="N177" s="451">
        <v>67.723579999999998</v>
      </c>
      <c r="O177" s="451">
        <v>11.83694</v>
      </c>
      <c r="P177" s="451">
        <v>65.599999999999994</v>
      </c>
      <c r="Q177" s="451">
        <v>34</v>
      </c>
      <c r="R177" s="451">
        <v>135.5</v>
      </c>
      <c r="S177" s="159"/>
    </row>
    <row r="178" spans="1:19" s="457" customFormat="1" ht="12.75" customHeight="1">
      <c r="A178" s="528"/>
      <c r="B178" s="529"/>
      <c r="C178" s="450" t="s">
        <v>1282</v>
      </c>
      <c r="D178" s="450" t="s">
        <v>1281</v>
      </c>
      <c r="E178" s="450"/>
      <c r="F178" s="459" t="s">
        <v>1276</v>
      </c>
      <c r="G178" s="460" t="s">
        <v>1276</v>
      </c>
      <c r="H178" s="460" t="s">
        <v>1276</v>
      </c>
      <c r="I178" s="460" t="s">
        <v>1276</v>
      </c>
      <c r="J178" s="460" t="s">
        <v>1276</v>
      </c>
      <c r="K178" s="460" t="s">
        <v>1276</v>
      </c>
      <c r="L178" s="450"/>
      <c r="M178" s="459">
        <v>1713</v>
      </c>
      <c r="N178" s="451">
        <v>164.68529999999998</v>
      </c>
      <c r="O178" s="451">
        <v>5.9598199999999997</v>
      </c>
      <c r="P178" s="451">
        <v>165</v>
      </c>
      <c r="Q178" s="451">
        <v>147</v>
      </c>
      <c r="R178" s="451">
        <v>189</v>
      </c>
      <c r="S178" s="159"/>
    </row>
    <row r="179" spans="1:19" s="457" customFormat="1" ht="12.75" customHeight="1">
      <c r="A179" s="528"/>
      <c r="B179" s="529"/>
      <c r="C179" s="450" t="s">
        <v>1280</v>
      </c>
      <c r="D179" s="450" t="s">
        <v>1277</v>
      </c>
      <c r="E179" s="450"/>
      <c r="F179" s="459" t="s">
        <v>1276</v>
      </c>
      <c r="G179" s="460" t="s">
        <v>1276</v>
      </c>
      <c r="H179" s="460" t="s">
        <v>1276</v>
      </c>
      <c r="I179" s="460" t="s">
        <v>1276</v>
      </c>
      <c r="J179" s="460" t="s">
        <v>1276</v>
      </c>
      <c r="K179" s="460" t="s">
        <v>1276</v>
      </c>
      <c r="L179" s="450"/>
      <c r="M179" s="459">
        <v>1710</v>
      </c>
      <c r="N179" s="451">
        <v>1.025199</v>
      </c>
      <c r="O179" s="451">
        <v>0.1379531</v>
      </c>
      <c r="P179" s="451">
        <v>0.92900000000000005</v>
      </c>
      <c r="Q179" s="451">
        <v>0.6</v>
      </c>
      <c r="R179" s="451">
        <v>1.64</v>
      </c>
      <c r="S179" s="159"/>
    </row>
    <row r="180" spans="1:19" s="457" customFormat="1" ht="12.75" customHeight="1">
      <c r="A180" s="528"/>
      <c r="B180" s="529"/>
      <c r="C180" s="450" t="s">
        <v>1279</v>
      </c>
      <c r="D180" s="450" t="s">
        <v>1277</v>
      </c>
      <c r="E180" s="450"/>
      <c r="F180" s="459" t="s">
        <v>1276</v>
      </c>
      <c r="G180" s="460" t="s">
        <v>1276</v>
      </c>
      <c r="H180" s="460" t="s">
        <v>1276</v>
      </c>
      <c r="I180" s="460" t="s">
        <v>1276</v>
      </c>
      <c r="J180" s="460" t="s">
        <v>1276</v>
      </c>
      <c r="K180" s="460" t="s">
        <v>1276</v>
      </c>
      <c r="L180" s="450"/>
      <c r="M180" s="459">
        <v>1702</v>
      </c>
      <c r="N180" s="451">
        <v>0.79524680000000003</v>
      </c>
      <c r="O180" s="451">
        <v>0.1146476</v>
      </c>
      <c r="P180" s="451">
        <v>0.78700000000000003</v>
      </c>
      <c r="Q180" s="451">
        <v>0.46200000000000002</v>
      </c>
      <c r="R180" s="451">
        <v>1.276</v>
      </c>
      <c r="S180" s="159"/>
    </row>
    <row r="181" spans="1:19" s="457" customFormat="1" ht="12.75" customHeight="1">
      <c r="A181" s="528"/>
      <c r="B181" s="529"/>
      <c r="C181" s="419" t="s">
        <v>1278</v>
      </c>
      <c r="D181" s="461" t="s">
        <v>1277</v>
      </c>
      <c r="E181" s="450"/>
      <c r="F181" s="459" t="s">
        <v>1276</v>
      </c>
      <c r="G181" s="460" t="s">
        <v>1276</v>
      </c>
      <c r="H181" s="460" t="s">
        <v>1276</v>
      </c>
      <c r="I181" s="460" t="s">
        <v>1276</v>
      </c>
      <c r="J181" s="460" t="s">
        <v>1276</v>
      </c>
      <c r="K181" s="460" t="s">
        <v>1276</v>
      </c>
      <c r="L181" s="450"/>
      <c r="M181" s="459" t="s">
        <v>1276</v>
      </c>
      <c r="N181" s="451" t="s">
        <v>1276</v>
      </c>
      <c r="O181" s="451" t="s">
        <v>1276</v>
      </c>
      <c r="P181" s="451" t="s">
        <v>1276</v>
      </c>
      <c r="Q181" s="451" t="s">
        <v>1276</v>
      </c>
      <c r="R181" s="451" t="s">
        <v>1276</v>
      </c>
      <c r="S181" s="159"/>
    </row>
    <row r="182" spans="1:19" s="457" customFormat="1" ht="12.75" customHeight="1">
      <c r="A182" s="528"/>
      <c r="B182" s="459"/>
      <c r="C182" s="419"/>
      <c r="D182" s="461"/>
      <c r="E182" s="450"/>
      <c r="F182" s="459"/>
      <c r="G182" s="460"/>
      <c r="H182" s="460"/>
      <c r="I182" s="460"/>
      <c r="J182" s="460"/>
      <c r="K182" s="460"/>
      <c r="L182" s="450"/>
      <c r="M182" s="459"/>
      <c r="N182" s="451"/>
      <c r="O182" s="451"/>
      <c r="P182" s="451"/>
      <c r="Q182" s="451"/>
      <c r="R182" s="451"/>
      <c r="S182" s="159"/>
    </row>
    <row r="183" spans="1:19" s="457" customFormat="1" ht="12.75" customHeight="1">
      <c r="A183" s="528"/>
      <c r="B183" s="529" t="s">
        <v>2931</v>
      </c>
      <c r="C183" s="450" t="s">
        <v>1288</v>
      </c>
      <c r="D183" s="450" t="s">
        <v>1287</v>
      </c>
      <c r="E183" s="450"/>
      <c r="F183" s="459">
        <v>370</v>
      </c>
      <c r="G183" s="460">
        <v>62.361969999999999</v>
      </c>
      <c r="H183" s="460">
        <v>13.58859</v>
      </c>
      <c r="I183" s="460">
        <v>62.43</v>
      </c>
      <c r="J183" s="460">
        <v>18.3</v>
      </c>
      <c r="K183" s="460">
        <v>93.09</v>
      </c>
      <c r="M183" s="459">
        <v>1645</v>
      </c>
      <c r="N183" s="451">
        <v>66.230599999999995</v>
      </c>
      <c r="O183" s="451">
        <v>12.43352</v>
      </c>
      <c r="P183" s="451">
        <v>67.63</v>
      </c>
      <c r="Q183" s="451">
        <v>20.46</v>
      </c>
      <c r="R183" s="451">
        <v>94.3</v>
      </c>
      <c r="S183" s="159"/>
    </row>
    <row r="184" spans="1:19" s="457" customFormat="1" ht="12.75" customHeight="1">
      <c r="A184" s="528"/>
      <c r="B184" s="529"/>
      <c r="C184" s="450" t="s">
        <v>1286</v>
      </c>
      <c r="D184" s="450" t="s">
        <v>1285</v>
      </c>
      <c r="E184" s="450"/>
      <c r="F184" s="459">
        <v>354</v>
      </c>
      <c r="G184" s="460">
        <v>26.434670000000001</v>
      </c>
      <c r="H184" s="460">
        <v>5.3205249999999999</v>
      </c>
      <c r="I184" s="460">
        <v>25.967690000000001</v>
      </c>
      <c r="J184" s="460">
        <v>14.855969999999999</v>
      </c>
      <c r="K184" s="460">
        <v>51.561549999999997</v>
      </c>
      <c r="M184" s="459">
        <v>1603</v>
      </c>
      <c r="N184" s="451">
        <v>25.99418</v>
      </c>
      <c r="O184" s="451">
        <v>5.1185700000000001</v>
      </c>
      <c r="P184" s="451">
        <v>25.147929999999999</v>
      </c>
      <c r="Q184" s="451">
        <v>14.94051</v>
      </c>
      <c r="R184" s="451">
        <v>52.458460000000002</v>
      </c>
      <c r="S184" s="159"/>
    </row>
    <row r="185" spans="1:19" s="457" customFormat="1" ht="12.75" customHeight="1">
      <c r="A185" s="528"/>
      <c r="B185" s="529"/>
      <c r="C185" s="450" t="s">
        <v>1284</v>
      </c>
      <c r="D185" s="450" t="s">
        <v>1283</v>
      </c>
      <c r="E185" s="450"/>
      <c r="F185" s="459">
        <v>354</v>
      </c>
      <c r="G185" s="460">
        <v>77.345479999999995</v>
      </c>
      <c r="H185" s="460">
        <v>17.22306</v>
      </c>
      <c r="I185" s="460">
        <v>75.95</v>
      </c>
      <c r="J185" s="460">
        <v>40.6</v>
      </c>
      <c r="K185" s="460">
        <v>144.80000000000001</v>
      </c>
      <c r="M185" s="459">
        <v>1603</v>
      </c>
      <c r="N185" s="451">
        <v>65.077110000000005</v>
      </c>
      <c r="O185" s="451">
        <v>13.708</v>
      </c>
      <c r="P185" s="451">
        <v>63.2</v>
      </c>
      <c r="Q185" s="451">
        <v>40</v>
      </c>
      <c r="R185" s="451">
        <v>128.9</v>
      </c>
      <c r="S185" s="159"/>
    </row>
    <row r="186" spans="1:19" s="457" customFormat="1" ht="12.75" customHeight="1">
      <c r="A186" s="528"/>
      <c r="B186" s="529"/>
      <c r="C186" s="450" t="s">
        <v>1282</v>
      </c>
      <c r="D186" s="450" t="s">
        <v>1281</v>
      </c>
      <c r="E186" s="450"/>
      <c r="F186" s="459">
        <v>357</v>
      </c>
      <c r="G186" s="460">
        <v>170.64230000000001</v>
      </c>
      <c r="H186" s="460">
        <v>8.83432</v>
      </c>
      <c r="I186" s="460">
        <v>171</v>
      </c>
      <c r="J186" s="460">
        <v>100.8</v>
      </c>
      <c r="K186" s="460">
        <v>200</v>
      </c>
      <c r="M186" s="459">
        <v>1631</v>
      </c>
      <c r="N186" s="451">
        <v>158.02250000000001</v>
      </c>
      <c r="O186" s="451">
        <v>7.0887000000000002</v>
      </c>
      <c r="P186" s="451">
        <v>158</v>
      </c>
      <c r="Q186" s="451">
        <v>128.5</v>
      </c>
      <c r="R186" s="451">
        <v>190</v>
      </c>
      <c r="S186" s="159"/>
    </row>
    <row r="187" spans="1:19" s="457" customFormat="1" ht="12.75" customHeight="1">
      <c r="A187" s="528"/>
      <c r="B187" s="529"/>
      <c r="C187" s="450" t="s">
        <v>1280</v>
      </c>
      <c r="D187" s="450" t="s">
        <v>1277</v>
      </c>
      <c r="E187" s="450"/>
      <c r="F187" s="459">
        <v>353</v>
      </c>
      <c r="G187" s="460">
        <v>0.86942209999999998</v>
      </c>
      <c r="H187" s="460">
        <v>0.19085540000000001</v>
      </c>
      <c r="I187" s="460">
        <v>0.84799999999999998</v>
      </c>
      <c r="J187" s="460">
        <v>0.41599999999999998</v>
      </c>
      <c r="K187" s="460">
        <v>1.573</v>
      </c>
      <c r="L187" s="450"/>
      <c r="M187" s="459">
        <v>1613</v>
      </c>
      <c r="N187" s="451">
        <v>0.79792750000000001</v>
      </c>
      <c r="O187" s="451">
        <v>0.17283019999999999</v>
      </c>
      <c r="P187" s="451">
        <v>0.78700000000000003</v>
      </c>
      <c r="Q187" s="451">
        <v>0.40200000000000002</v>
      </c>
      <c r="R187" s="451">
        <v>1.482</v>
      </c>
      <c r="S187" s="159"/>
    </row>
    <row r="188" spans="1:19" s="457" customFormat="1" ht="12.75" customHeight="1">
      <c r="A188" s="528"/>
      <c r="B188" s="529"/>
      <c r="C188" s="450" t="s">
        <v>1279</v>
      </c>
      <c r="D188" s="450" t="s">
        <v>1277</v>
      </c>
      <c r="E188" s="450"/>
      <c r="F188" s="459">
        <v>309</v>
      </c>
      <c r="G188" s="460">
        <v>0.68402909999999995</v>
      </c>
      <c r="H188" s="460">
        <v>0.12906870000000001</v>
      </c>
      <c r="I188" s="460">
        <v>0.68200000000000005</v>
      </c>
      <c r="J188" s="460">
        <v>0.32800000000000001</v>
      </c>
      <c r="K188" s="460">
        <v>1.1559999999999999</v>
      </c>
      <c r="L188" s="450"/>
      <c r="M188" s="459">
        <v>1453</v>
      </c>
      <c r="N188" s="451">
        <v>0.62994430000000001</v>
      </c>
      <c r="O188" s="451">
        <v>0.127889</v>
      </c>
      <c r="P188" s="451">
        <v>0.623</v>
      </c>
      <c r="Q188" s="451">
        <v>0.30499999999999999</v>
      </c>
      <c r="R188" s="451">
        <v>1.161</v>
      </c>
      <c r="S188" s="159"/>
    </row>
    <row r="189" spans="1:19" s="457" customFormat="1" ht="12.75" customHeight="1">
      <c r="A189" s="528"/>
      <c r="B189" s="529"/>
      <c r="C189" s="419" t="s">
        <v>1278</v>
      </c>
      <c r="D189" s="461" t="s">
        <v>1277</v>
      </c>
      <c r="E189" s="450"/>
      <c r="F189" s="459" t="s">
        <v>1276</v>
      </c>
      <c r="G189" s="460" t="s">
        <v>1276</v>
      </c>
      <c r="H189" s="460" t="s">
        <v>1276</v>
      </c>
      <c r="I189" s="460" t="s">
        <v>1276</v>
      </c>
      <c r="J189" s="460" t="s">
        <v>1276</v>
      </c>
      <c r="K189" s="460" t="s">
        <v>1276</v>
      </c>
      <c r="L189" s="450"/>
      <c r="M189" s="459" t="s">
        <v>1276</v>
      </c>
      <c r="N189" s="451" t="s">
        <v>1276</v>
      </c>
      <c r="O189" s="451" t="s">
        <v>1276</v>
      </c>
      <c r="P189" s="451" t="s">
        <v>1276</v>
      </c>
      <c r="Q189" s="451" t="s">
        <v>1276</v>
      </c>
      <c r="R189" s="451" t="s">
        <v>1276</v>
      </c>
      <c r="S189" s="159"/>
    </row>
    <row r="190" spans="1:19" s="457" customFormat="1" ht="12.75" customHeight="1">
      <c r="A190" s="528"/>
      <c r="B190" s="459"/>
      <c r="C190" s="419"/>
      <c r="D190" s="461"/>
      <c r="E190" s="450"/>
      <c r="F190" s="459"/>
      <c r="G190" s="460"/>
      <c r="H190" s="460"/>
      <c r="I190" s="460"/>
      <c r="J190" s="460"/>
      <c r="K190" s="460"/>
      <c r="L190" s="450"/>
      <c r="M190" s="459"/>
      <c r="N190" s="451"/>
      <c r="O190" s="451"/>
      <c r="P190" s="451"/>
      <c r="Q190" s="451"/>
      <c r="R190" s="451"/>
      <c r="S190" s="159"/>
    </row>
    <row r="191" spans="1:19" s="457" customFormat="1" ht="12.75" customHeight="1">
      <c r="A191" s="528"/>
      <c r="B191" s="529" t="s">
        <v>2932</v>
      </c>
      <c r="C191" s="450" t="s">
        <v>1288</v>
      </c>
      <c r="D191" s="450" t="s">
        <v>1287</v>
      </c>
      <c r="E191" s="450"/>
      <c r="F191" s="459">
        <v>674</v>
      </c>
      <c r="G191" s="460">
        <v>72.470020000000005</v>
      </c>
      <c r="H191" s="460">
        <v>3.1013269999999999</v>
      </c>
      <c r="I191" s="460">
        <v>72.102670000000003</v>
      </c>
      <c r="J191" s="460">
        <v>66.910330000000002</v>
      </c>
      <c r="K191" s="460">
        <v>79.296369999999996</v>
      </c>
      <c r="M191" s="459">
        <v>701</v>
      </c>
      <c r="N191" s="451">
        <v>72.261049999999997</v>
      </c>
      <c r="O191" s="451">
        <v>2.9830519999999998</v>
      </c>
      <c r="P191" s="451">
        <v>72.177959999999999</v>
      </c>
      <c r="Q191" s="451">
        <v>67.003429999999994</v>
      </c>
      <c r="R191" s="451">
        <v>78.800820000000002</v>
      </c>
      <c r="S191" s="159"/>
    </row>
    <row r="192" spans="1:19" s="457" customFormat="1" ht="12.75" customHeight="1">
      <c r="A192" s="528"/>
      <c r="B192" s="529"/>
      <c r="C192" s="450" t="s">
        <v>1286</v>
      </c>
      <c r="D192" s="450" t="s">
        <v>1285</v>
      </c>
      <c r="E192" s="450"/>
      <c r="F192" s="459">
        <v>674</v>
      </c>
      <c r="G192" s="460">
        <v>26.834679999999999</v>
      </c>
      <c r="H192" s="460">
        <v>3.2693750000000001</v>
      </c>
      <c r="I192" s="460">
        <v>26.699349999999999</v>
      </c>
      <c r="J192" s="460">
        <v>17.49165</v>
      </c>
      <c r="K192" s="460">
        <v>39.223469999999999</v>
      </c>
      <c r="M192" s="459">
        <v>697</v>
      </c>
      <c r="N192" s="451">
        <v>26.82329</v>
      </c>
      <c r="O192" s="451">
        <v>4.2385080000000004</v>
      </c>
      <c r="P192" s="451">
        <v>26.367190000000001</v>
      </c>
      <c r="Q192" s="451">
        <v>17.832650000000001</v>
      </c>
      <c r="R192" s="451">
        <v>45.743609999999997</v>
      </c>
      <c r="S192" s="159"/>
    </row>
    <row r="193" spans="1:19" s="457" customFormat="1" ht="12.75" customHeight="1">
      <c r="A193" s="528"/>
      <c r="B193" s="529"/>
      <c r="C193" s="450" t="s">
        <v>1284</v>
      </c>
      <c r="D193" s="450" t="s">
        <v>1283</v>
      </c>
      <c r="E193" s="450"/>
      <c r="F193" s="459">
        <v>674</v>
      </c>
      <c r="G193" s="460">
        <v>79.675520000000006</v>
      </c>
      <c r="H193" s="460">
        <v>10.933109999999999</v>
      </c>
      <c r="I193" s="460">
        <v>78.8</v>
      </c>
      <c r="J193" s="460">
        <v>48</v>
      </c>
      <c r="K193" s="460">
        <v>128.5</v>
      </c>
      <c r="M193" s="459">
        <v>697</v>
      </c>
      <c r="N193" s="451">
        <v>67.864990000000006</v>
      </c>
      <c r="O193" s="451">
        <v>11.300940000000001</v>
      </c>
      <c r="P193" s="451">
        <v>66.8</v>
      </c>
      <c r="Q193" s="451">
        <v>43</v>
      </c>
      <c r="R193" s="451">
        <v>105.5</v>
      </c>
      <c r="S193" s="159"/>
    </row>
    <row r="194" spans="1:19" s="457" customFormat="1" ht="12.75" customHeight="1">
      <c r="A194" s="528"/>
      <c r="B194" s="529"/>
      <c r="C194" s="450" t="s">
        <v>1282</v>
      </c>
      <c r="D194" s="450" t="s">
        <v>1281</v>
      </c>
      <c r="E194" s="450"/>
      <c r="F194" s="459">
        <v>674</v>
      </c>
      <c r="G194" s="460">
        <v>172.24630000000002</v>
      </c>
      <c r="H194" s="460">
        <v>6.2388199999999996</v>
      </c>
      <c r="I194" s="460">
        <v>172</v>
      </c>
      <c r="J194" s="460">
        <v>153</v>
      </c>
      <c r="K194" s="460">
        <v>196</v>
      </c>
      <c r="M194" s="459">
        <v>701</v>
      </c>
      <c r="N194" s="451">
        <v>159.0043</v>
      </c>
      <c r="O194" s="451">
        <v>5.8227399999999996</v>
      </c>
      <c r="P194" s="451">
        <v>159</v>
      </c>
      <c r="Q194" s="451">
        <v>139</v>
      </c>
      <c r="R194" s="451">
        <v>178</v>
      </c>
      <c r="S194" s="159"/>
    </row>
    <row r="195" spans="1:19" s="457" customFormat="1" ht="12.75" customHeight="1">
      <c r="A195" s="528"/>
      <c r="B195" s="529"/>
      <c r="C195" s="450" t="s">
        <v>1280</v>
      </c>
      <c r="D195" s="450" t="s">
        <v>1277</v>
      </c>
      <c r="E195" s="450"/>
      <c r="F195" s="459" t="s">
        <v>1276</v>
      </c>
      <c r="G195" s="460" t="s">
        <v>1276</v>
      </c>
      <c r="H195" s="460" t="s">
        <v>1276</v>
      </c>
      <c r="I195" s="460" t="s">
        <v>1276</v>
      </c>
      <c r="J195" s="460" t="s">
        <v>1276</v>
      </c>
      <c r="K195" s="460" t="s">
        <v>1276</v>
      </c>
      <c r="M195" s="459" t="s">
        <v>1276</v>
      </c>
      <c r="N195" s="451" t="s">
        <v>1276</v>
      </c>
      <c r="O195" s="451" t="s">
        <v>1276</v>
      </c>
      <c r="P195" s="451" t="s">
        <v>1276</v>
      </c>
      <c r="Q195" s="451" t="s">
        <v>1276</v>
      </c>
      <c r="R195" s="451" t="s">
        <v>1276</v>
      </c>
      <c r="S195" s="159"/>
    </row>
    <row r="196" spans="1:19" s="457" customFormat="1" ht="12.75" customHeight="1">
      <c r="A196" s="528"/>
      <c r="B196" s="529"/>
      <c r="C196" s="450" t="s">
        <v>1279</v>
      </c>
      <c r="D196" s="450" t="s">
        <v>1277</v>
      </c>
      <c r="E196" s="450"/>
      <c r="F196" s="459">
        <v>674</v>
      </c>
      <c r="G196" s="460">
        <v>0.84535340000000003</v>
      </c>
      <c r="H196" s="460">
        <v>0.14561789999999999</v>
      </c>
      <c r="I196" s="460">
        <v>0.82875600000000005</v>
      </c>
      <c r="J196" s="460">
        <v>0.50242900000000001</v>
      </c>
      <c r="K196" s="460">
        <v>1.491168</v>
      </c>
      <c r="M196" s="459">
        <v>698</v>
      </c>
      <c r="N196" s="451">
        <v>0.69169590000000003</v>
      </c>
      <c r="O196" s="451">
        <v>0.1175364</v>
      </c>
      <c r="P196" s="451">
        <v>0.68336799999999998</v>
      </c>
      <c r="Q196" s="451">
        <v>0.289018</v>
      </c>
      <c r="R196" s="451">
        <v>1.1328579999999999</v>
      </c>
      <c r="S196" s="159"/>
    </row>
    <row r="197" spans="1:19" s="457" customFormat="1" ht="12.75" customHeight="1">
      <c r="A197" s="528"/>
      <c r="B197" s="529"/>
      <c r="C197" s="419" t="s">
        <v>1278</v>
      </c>
      <c r="D197" s="461" t="s">
        <v>1277</v>
      </c>
      <c r="E197" s="450"/>
      <c r="F197" s="459" t="s">
        <v>1276</v>
      </c>
      <c r="G197" s="460" t="s">
        <v>1276</v>
      </c>
      <c r="H197" s="460" t="s">
        <v>1276</v>
      </c>
      <c r="I197" s="460" t="s">
        <v>1276</v>
      </c>
      <c r="J197" s="460" t="s">
        <v>1276</v>
      </c>
      <c r="K197" s="460" t="s">
        <v>1276</v>
      </c>
      <c r="M197" s="459" t="s">
        <v>1276</v>
      </c>
      <c r="N197" s="451" t="s">
        <v>1276</v>
      </c>
      <c r="O197" s="451" t="s">
        <v>1276</v>
      </c>
      <c r="P197" s="451" t="s">
        <v>1276</v>
      </c>
      <c r="Q197" s="451" t="s">
        <v>1276</v>
      </c>
      <c r="R197" s="451" t="s">
        <v>1276</v>
      </c>
      <c r="S197" s="159"/>
    </row>
    <row r="198" spans="1:19" s="457" customFormat="1" ht="12.75" customHeight="1">
      <c r="A198" s="528"/>
      <c r="B198" s="459"/>
      <c r="C198" s="419"/>
      <c r="D198" s="461"/>
      <c r="E198" s="450"/>
      <c r="F198" s="459"/>
      <c r="G198" s="460"/>
      <c r="H198" s="460"/>
      <c r="I198" s="460"/>
      <c r="J198" s="460"/>
      <c r="K198" s="460"/>
      <c r="M198" s="459"/>
      <c r="N198" s="451"/>
      <c r="O198" s="451"/>
      <c r="P198" s="451"/>
      <c r="Q198" s="451"/>
      <c r="R198" s="451"/>
      <c r="S198" s="159"/>
    </row>
    <row r="199" spans="1:19" s="457" customFormat="1" ht="12.75" customHeight="1">
      <c r="A199" s="528"/>
      <c r="B199" s="529" t="s">
        <v>2918</v>
      </c>
      <c r="C199" s="450" t="s">
        <v>1288</v>
      </c>
      <c r="D199" s="450" t="s">
        <v>1287</v>
      </c>
      <c r="E199" s="450"/>
      <c r="F199" s="459">
        <v>299</v>
      </c>
      <c r="G199" s="460">
        <v>50.422870000000003</v>
      </c>
      <c r="H199" s="460">
        <v>16.70721</v>
      </c>
      <c r="I199" s="460">
        <v>50.857529999999997</v>
      </c>
      <c r="J199" s="460">
        <v>19.808219999999999</v>
      </c>
      <c r="K199" s="460">
        <v>80.87397</v>
      </c>
      <c r="M199" s="459">
        <v>368</v>
      </c>
      <c r="N199" s="451">
        <v>55.102379999999997</v>
      </c>
      <c r="O199" s="451">
        <v>15.83137</v>
      </c>
      <c r="P199" s="451">
        <v>57.753430000000002</v>
      </c>
      <c r="Q199" s="451">
        <v>20.046579999999999</v>
      </c>
      <c r="R199" s="451">
        <v>81.567120000000003</v>
      </c>
      <c r="S199" s="159"/>
    </row>
    <row r="200" spans="1:19" s="457" customFormat="1" ht="12.75" customHeight="1">
      <c r="A200" s="528"/>
      <c r="B200" s="529"/>
      <c r="C200" s="450" t="s">
        <v>1286</v>
      </c>
      <c r="D200" s="450" t="s">
        <v>1285</v>
      </c>
      <c r="E200" s="450"/>
      <c r="F200" s="459">
        <v>299</v>
      </c>
      <c r="G200" s="460">
        <v>26.66892</v>
      </c>
      <c r="H200" s="460">
        <v>3.950949</v>
      </c>
      <c r="I200" s="460">
        <v>26.395800000000001</v>
      </c>
      <c r="J200" s="460">
        <v>17.09928</v>
      </c>
      <c r="K200" s="460">
        <v>39.352499999999999</v>
      </c>
      <c r="M200" s="459">
        <v>367</v>
      </c>
      <c r="N200" s="451">
        <v>26.705909999999999</v>
      </c>
      <c r="O200" s="451">
        <v>4.8755870000000003</v>
      </c>
      <c r="P200" s="451">
        <v>26.479179999999999</v>
      </c>
      <c r="Q200" s="451">
        <v>16.43656</v>
      </c>
      <c r="R200" s="451">
        <v>40.900660000000002</v>
      </c>
      <c r="S200" s="159"/>
    </row>
    <row r="201" spans="1:19" s="457" customFormat="1" ht="12.75" customHeight="1">
      <c r="A201" s="528"/>
      <c r="B201" s="529"/>
      <c r="C201" s="450" t="s">
        <v>1284</v>
      </c>
      <c r="D201" s="450" t="s">
        <v>1283</v>
      </c>
      <c r="E201" s="450"/>
      <c r="F201" s="459">
        <v>299</v>
      </c>
      <c r="G201" s="460">
        <v>80.209029999999998</v>
      </c>
      <c r="H201" s="460">
        <v>12.789099999999999</v>
      </c>
      <c r="I201" s="460">
        <v>80</v>
      </c>
      <c r="J201" s="460">
        <v>48</v>
      </c>
      <c r="K201" s="460">
        <v>120</v>
      </c>
      <c r="M201" s="459">
        <v>367</v>
      </c>
      <c r="N201" s="451">
        <v>67.991829999999993</v>
      </c>
      <c r="O201" s="451">
        <v>12.177809999999999</v>
      </c>
      <c r="P201" s="451">
        <v>67</v>
      </c>
      <c r="Q201" s="451">
        <v>40</v>
      </c>
      <c r="R201" s="451">
        <v>109</v>
      </c>
      <c r="S201" s="159"/>
    </row>
    <row r="202" spans="1:19" s="457" customFormat="1" ht="12.75" customHeight="1">
      <c r="A202" s="528"/>
      <c r="B202" s="529"/>
      <c r="C202" s="450" t="s">
        <v>1282</v>
      </c>
      <c r="D202" s="450" t="s">
        <v>1281</v>
      </c>
      <c r="E202" s="450"/>
      <c r="F202" s="459">
        <v>299</v>
      </c>
      <c r="G202" s="460">
        <v>173.40800000000002</v>
      </c>
      <c r="H202" s="460">
        <v>7.4108200000000002</v>
      </c>
      <c r="I202" s="460">
        <v>173</v>
      </c>
      <c r="J202" s="460">
        <v>151</v>
      </c>
      <c r="K202" s="460">
        <v>190</v>
      </c>
      <c r="M202" s="459">
        <v>368</v>
      </c>
      <c r="N202" s="451">
        <v>159.6902</v>
      </c>
      <c r="O202" s="451">
        <v>6.4997799999999994</v>
      </c>
      <c r="P202" s="451">
        <v>159.5</v>
      </c>
      <c r="Q202" s="451">
        <v>128</v>
      </c>
      <c r="R202" s="451">
        <v>176</v>
      </c>
      <c r="S202" s="159"/>
    </row>
    <row r="203" spans="1:19" s="457" customFormat="1" ht="12.75" customHeight="1">
      <c r="A203" s="528"/>
      <c r="B203" s="529"/>
      <c r="C203" s="450" t="s">
        <v>1280</v>
      </c>
      <c r="D203" s="450" t="s">
        <v>1277</v>
      </c>
      <c r="E203" s="450"/>
      <c r="F203" s="459">
        <v>297</v>
      </c>
      <c r="G203" s="460">
        <v>1.0527949999999999</v>
      </c>
      <c r="H203" s="460">
        <v>0.1842512</v>
      </c>
      <c r="I203" s="460">
        <v>1.03501</v>
      </c>
      <c r="J203" s="460">
        <v>0.52911200000000003</v>
      </c>
      <c r="K203" s="460">
        <v>2.146398</v>
      </c>
      <c r="M203" s="459">
        <v>367</v>
      </c>
      <c r="N203" s="451">
        <v>0.96768670000000001</v>
      </c>
      <c r="O203" s="451">
        <v>0.1941146</v>
      </c>
      <c r="P203" s="451">
        <v>0.953789</v>
      </c>
      <c r="Q203" s="451">
        <v>0.48347200000000001</v>
      </c>
      <c r="R203" s="451">
        <v>1.7081729999999999</v>
      </c>
      <c r="S203" s="159"/>
    </row>
    <row r="204" spans="1:19" s="457" customFormat="1" ht="12.75" customHeight="1">
      <c r="A204" s="528"/>
      <c r="B204" s="529"/>
      <c r="C204" s="450" t="s">
        <v>1279</v>
      </c>
      <c r="D204" s="450" t="s">
        <v>1277</v>
      </c>
      <c r="E204" s="450"/>
      <c r="F204" s="459">
        <v>298</v>
      </c>
      <c r="G204" s="460">
        <v>0.87300250000000001</v>
      </c>
      <c r="H204" s="460">
        <v>0.15316940000000001</v>
      </c>
      <c r="I204" s="460">
        <v>0.85646999999999995</v>
      </c>
      <c r="J204" s="460">
        <v>0.42973299999999998</v>
      </c>
      <c r="K204" s="460">
        <v>1.5712839999999999</v>
      </c>
      <c r="M204" s="459">
        <v>366</v>
      </c>
      <c r="N204" s="451">
        <v>0.77963210000000005</v>
      </c>
      <c r="O204" s="451">
        <v>0.13594700000000001</v>
      </c>
      <c r="P204" s="451">
        <v>0.77567900000000001</v>
      </c>
      <c r="Q204" s="451">
        <v>0.37130400000000002</v>
      </c>
      <c r="R204" s="451">
        <v>1.244964</v>
      </c>
      <c r="S204" s="159"/>
    </row>
    <row r="205" spans="1:19" s="457" customFormat="1" ht="12.75" customHeight="1">
      <c r="A205" s="528"/>
      <c r="B205" s="529"/>
      <c r="C205" s="419" t="s">
        <v>1278</v>
      </c>
      <c r="D205" s="461" t="s">
        <v>1277</v>
      </c>
      <c r="E205" s="450"/>
      <c r="F205" s="459" t="s">
        <v>1276</v>
      </c>
      <c r="G205" s="460" t="s">
        <v>1276</v>
      </c>
      <c r="H205" s="460" t="s">
        <v>1276</v>
      </c>
      <c r="I205" s="460" t="s">
        <v>1276</v>
      </c>
      <c r="J205" s="460" t="s">
        <v>1276</v>
      </c>
      <c r="K205" s="460" t="s">
        <v>1276</v>
      </c>
      <c r="M205" s="459" t="s">
        <v>1276</v>
      </c>
      <c r="N205" s="451" t="s">
        <v>1276</v>
      </c>
      <c r="O205" s="451" t="s">
        <v>1276</v>
      </c>
      <c r="P205" s="451" t="s">
        <v>1276</v>
      </c>
      <c r="Q205" s="451" t="s">
        <v>1276</v>
      </c>
      <c r="R205" s="451" t="s">
        <v>1276</v>
      </c>
      <c r="S205" s="159"/>
    </row>
    <row r="206" spans="1:19" s="457" customFormat="1" ht="12.75" customHeight="1">
      <c r="A206" s="528"/>
      <c r="B206" s="459"/>
      <c r="C206" s="419"/>
      <c r="D206" s="461"/>
      <c r="E206" s="450"/>
      <c r="F206" s="459"/>
      <c r="G206" s="460"/>
      <c r="H206" s="460"/>
      <c r="I206" s="460"/>
      <c r="J206" s="460"/>
      <c r="K206" s="460"/>
      <c r="M206" s="459"/>
      <c r="N206" s="451"/>
      <c r="O206" s="451"/>
      <c r="P206" s="451"/>
      <c r="Q206" s="451"/>
      <c r="R206" s="451"/>
      <c r="S206" s="159"/>
    </row>
    <row r="207" spans="1:19" s="457" customFormat="1" ht="12.75" customHeight="1">
      <c r="A207" s="528"/>
      <c r="B207" s="529" t="s">
        <v>2919</v>
      </c>
      <c r="C207" s="450" t="s">
        <v>1288</v>
      </c>
      <c r="D207" s="450" t="s">
        <v>1287</v>
      </c>
      <c r="E207" s="450"/>
      <c r="F207" s="459" t="s">
        <v>1276</v>
      </c>
      <c r="G207" s="460" t="s">
        <v>1276</v>
      </c>
      <c r="H207" s="460" t="s">
        <v>1276</v>
      </c>
      <c r="I207" s="460" t="s">
        <v>1276</v>
      </c>
      <c r="J207" s="460" t="s">
        <v>1276</v>
      </c>
      <c r="K207" s="460" t="s">
        <v>1276</v>
      </c>
      <c r="M207" s="459">
        <v>2379</v>
      </c>
      <c r="N207" s="451">
        <v>53.818829999999998</v>
      </c>
      <c r="O207" s="451">
        <v>9.6176899999999996</v>
      </c>
      <c r="P207" s="451">
        <v>54</v>
      </c>
      <c r="Q207" s="451">
        <v>18</v>
      </c>
      <c r="R207" s="451">
        <v>84</v>
      </c>
      <c r="S207" s="159"/>
    </row>
    <row r="208" spans="1:19" s="457" customFormat="1" ht="12.75" customHeight="1">
      <c r="A208" s="528"/>
      <c r="B208" s="529"/>
      <c r="C208" s="450" t="s">
        <v>1286</v>
      </c>
      <c r="D208" s="450" t="s">
        <v>1285</v>
      </c>
      <c r="E208" s="450"/>
      <c r="F208" s="459" t="s">
        <v>1276</v>
      </c>
      <c r="G208" s="460" t="s">
        <v>1276</v>
      </c>
      <c r="H208" s="460" t="s">
        <v>1276</v>
      </c>
      <c r="I208" s="460" t="s">
        <v>1276</v>
      </c>
      <c r="J208" s="460" t="s">
        <v>1276</v>
      </c>
      <c r="K208" s="460" t="s">
        <v>1276</v>
      </c>
      <c r="M208" s="459">
        <v>2372</v>
      </c>
      <c r="N208" s="451">
        <v>25.845179999999999</v>
      </c>
      <c r="O208" s="451">
        <v>4.6494429999999998</v>
      </c>
      <c r="P208" s="451">
        <v>25.027460000000001</v>
      </c>
      <c r="Q208" s="451">
        <v>15.155709999999999</v>
      </c>
      <c r="R208" s="451">
        <v>46.734169999999999</v>
      </c>
      <c r="S208" s="159"/>
    </row>
    <row r="209" spans="1:19" s="457" customFormat="1" ht="12.75" customHeight="1">
      <c r="A209" s="528"/>
      <c r="B209" s="529"/>
      <c r="C209" s="450" t="s">
        <v>1284</v>
      </c>
      <c r="D209" s="450" t="s">
        <v>1283</v>
      </c>
      <c r="E209" s="450"/>
      <c r="F209" s="459" t="s">
        <v>1276</v>
      </c>
      <c r="G209" s="460" t="s">
        <v>1276</v>
      </c>
      <c r="H209" s="460" t="s">
        <v>1276</v>
      </c>
      <c r="I209" s="460" t="s">
        <v>1276</v>
      </c>
      <c r="J209" s="460" t="s">
        <v>1276</v>
      </c>
      <c r="K209" s="460" t="s">
        <v>1276</v>
      </c>
      <c r="M209" s="459">
        <v>2374</v>
      </c>
      <c r="N209" s="451">
        <v>64.987660000000005</v>
      </c>
      <c r="O209" s="451">
        <v>11.862109999999999</v>
      </c>
      <c r="P209" s="451">
        <v>63</v>
      </c>
      <c r="Q209" s="451">
        <v>40.200000000000003</v>
      </c>
      <c r="R209" s="451">
        <v>118.8</v>
      </c>
      <c r="S209" s="159"/>
    </row>
    <row r="210" spans="1:19" s="457" customFormat="1" ht="12.75" customHeight="1">
      <c r="A210" s="528"/>
      <c r="B210" s="529"/>
      <c r="C210" s="450" t="s">
        <v>1282</v>
      </c>
      <c r="D210" s="450" t="s">
        <v>1281</v>
      </c>
      <c r="E210" s="450"/>
      <c r="F210" s="459" t="s">
        <v>1276</v>
      </c>
      <c r="G210" s="460" t="s">
        <v>1276</v>
      </c>
      <c r="H210" s="460" t="s">
        <v>1276</v>
      </c>
      <c r="I210" s="460" t="s">
        <v>1276</v>
      </c>
      <c r="J210" s="460" t="s">
        <v>1276</v>
      </c>
      <c r="K210" s="460" t="s">
        <v>1276</v>
      </c>
      <c r="M210" s="459">
        <v>2377</v>
      </c>
      <c r="N210" s="451">
        <v>158.61339999999998</v>
      </c>
      <c r="O210" s="451">
        <v>6.0006900000000005</v>
      </c>
      <c r="P210" s="451">
        <v>159</v>
      </c>
      <c r="Q210" s="451">
        <v>130</v>
      </c>
      <c r="R210" s="451">
        <v>184</v>
      </c>
      <c r="S210" s="159"/>
    </row>
    <row r="211" spans="1:19" s="457" customFormat="1" ht="12.75" customHeight="1">
      <c r="A211" s="528"/>
      <c r="B211" s="529"/>
      <c r="C211" s="450" t="s">
        <v>1280</v>
      </c>
      <c r="D211" s="450" t="s">
        <v>1277</v>
      </c>
      <c r="E211" s="450"/>
      <c r="F211" s="459" t="s">
        <v>1276</v>
      </c>
      <c r="G211" s="460" t="s">
        <v>1276</v>
      </c>
      <c r="H211" s="460" t="s">
        <v>1276</v>
      </c>
      <c r="I211" s="460" t="s">
        <v>1276</v>
      </c>
      <c r="J211" s="460" t="s">
        <v>1276</v>
      </c>
      <c r="K211" s="460" t="s">
        <v>1276</v>
      </c>
      <c r="M211" s="459">
        <v>2377</v>
      </c>
      <c r="N211" s="451">
        <v>1.11032</v>
      </c>
      <c r="O211" s="451">
        <v>0.17011899999999999</v>
      </c>
      <c r="P211" s="451">
        <v>1.1100000000000001</v>
      </c>
      <c r="Q211" s="451">
        <v>0.59</v>
      </c>
      <c r="R211" s="451">
        <v>1.78</v>
      </c>
      <c r="S211" s="159"/>
    </row>
    <row r="212" spans="1:19" s="457" customFormat="1" ht="12.75" customHeight="1">
      <c r="A212" s="528"/>
      <c r="B212" s="529"/>
      <c r="C212" s="450" t="s">
        <v>1279</v>
      </c>
      <c r="D212" s="450" t="s">
        <v>1277</v>
      </c>
      <c r="E212" s="450"/>
      <c r="F212" s="459" t="s">
        <v>1276</v>
      </c>
      <c r="G212" s="460" t="s">
        <v>1276</v>
      </c>
      <c r="H212" s="460" t="s">
        <v>1276</v>
      </c>
      <c r="I212" s="460" t="s">
        <v>1276</v>
      </c>
      <c r="J212" s="460" t="s">
        <v>1276</v>
      </c>
      <c r="K212" s="460" t="s">
        <v>1276</v>
      </c>
      <c r="L212" s="450"/>
      <c r="M212" s="459">
        <v>2376</v>
      </c>
      <c r="N212" s="451">
        <v>0.87962119999999999</v>
      </c>
      <c r="O212" s="451">
        <v>0.13740579999999999</v>
      </c>
      <c r="P212" s="451">
        <v>0.88</v>
      </c>
      <c r="Q212" s="451">
        <v>0.41</v>
      </c>
      <c r="R212" s="451">
        <v>1.36</v>
      </c>
      <c r="S212" s="159"/>
    </row>
    <row r="213" spans="1:19" s="457" customFormat="1" ht="12.75" customHeight="1">
      <c r="A213" s="528"/>
      <c r="B213" s="529"/>
      <c r="C213" s="419" t="s">
        <v>1278</v>
      </c>
      <c r="D213" s="461" t="s">
        <v>1277</v>
      </c>
      <c r="E213" s="450"/>
      <c r="F213" s="459" t="s">
        <v>1276</v>
      </c>
      <c r="G213" s="460" t="s">
        <v>1276</v>
      </c>
      <c r="H213" s="460" t="s">
        <v>1276</v>
      </c>
      <c r="I213" s="460" t="s">
        <v>1276</v>
      </c>
      <c r="J213" s="460" t="s">
        <v>1276</v>
      </c>
      <c r="K213" s="460" t="s">
        <v>1276</v>
      </c>
      <c r="L213" s="450"/>
      <c r="M213" s="459" t="s">
        <v>1276</v>
      </c>
      <c r="N213" s="451" t="s">
        <v>1276</v>
      </c>
      <c r="O213" s="451" t="s">
        <v>1276</v>
      </c>
      <c r="P213" s="451" t="s">
        <v>1276</v>
      </c>
      <c r="Q213" s="451" t="s">
        <v>1276</v>
      </c>
      <c r="R213" s="451" t="s">
        <v>1276</v>
      </c>
      <c r="S213" s="159"/>
    </row>
    <row r="214" spans="1:19" s="457" customFormat="1" ht="12.75" customHeight="1">
      <c r="A214" s="528"/>
      <c r="B214" s="459"/>
      <c r="C214" s="419"/>
      <c r="D214" s="461"/>
      <c r="E214" s="450"/>
      <c r="F214" s="459"/>
      <c r="G214" s="460"/>
      <c r="H214" s="460"/>
      <c r="I214" s="460"/>
      <c r="J214" s="460"/>
      <c r="K214" s="460"/>
      <c r="L214" s="450"/>
      <c r="M214" s="459"/>
      <c r="N214" s="451"/>
      <c r="O214" s="451"/>
      <c r="P214" s="451"/>
      <c r="Q214" s="451"/>
      <c r="R214" s="451"/>
      <c r="S214" s="159"/>
    </row>
    <row r="215" spans="1:19" s="457" customFormat="1" ht="12.75" customHeight="1">
      <c r="A215" s="528"/>
      <c r="B215" s="529" t="s">
        <v>8312</v>
      </c>
      <c r="C215" s="450" t="s">
        <v>1288</v>
      </c>
      <c r="D215" s="450" t="s">
        <v>1287</v>
      </c>
      <c r="E215" s="450"/>
      <c r="F215" s="459" t="s">
        <v>1276</v>
      </c>
      <c r="G215" s="460" t="s">
        <v>1276</v>
      </c>
      <c r="H215" s="460" t="s">
        <v>1276</v>
      </c>
      <c r="I215" s="460" t="s">
        <v>1276</v>
      </c>
      <c r="J215" s="460" t="s">
        <v>1276</v>
      </c>
      <c r="K215" s="460" t="s">
        <v>1276</v>
      </c>
      <c r="L215" s="450"/>
      <c r="M215" s="459">
        <v>1048</v>
      </c>
      <c r="N215" s="451">
        <v>64.409350000000003</v>
      </c>
      <c r="O215" s="451">
        <v>8.9440259999999991</v>
      </c>
      <c r="P215" s="451">
        <v>64</v>
      </c>
      <c r="Q215" s="451">
        <v>40</v>
      </c>
      <c r="R215" s="451">
        <v>79</v>
      </c>
      <c r="S215" s="159"/>
    </row>
    <row r="216" spans="1:19" s="457" customFormat="1" ht="12.75" customHeight="1">
      <c r="A216" s="528"/>
      <c r="B216" s="529"/>
      <c r="C216" s="450" t="s">
        <v>1286</v>
      </c>
      <c r="D216" s="450" t="s">
        <v>1285</v>
      </c>
      <c r="E216" s="450"/>
      <c r="F216" s="459" t="s">
        <v>1276</v>
      </c>
      <c r="G216" s="460" t="s">
        <v>1276</v>
      </c>
      <c r="H216" s="460" t="s">
        <v>1276</v>
      </c>
      <c r="I216" s="460" t="s">
        <v>1276</v>
      </c>
      <c r="J216" s="460" t="s">
        <v>1276</v>
      </c>
      <c r="K216" s="460" t="s">
        <v>1276</v>
      </c>
      <c r="L216" s="450"/>
      <c r="M216" s="459">
        <v>1048</v>
      </c>
      <c r="N216" s="451">
        <v>28.223579999999998</v>
      </c>
      <c r="O216" s="451">
        <v>5.0961059999999998</v>
      </c>
      <c r="P216" s="451">
        <v>27.61656</v>
      </c>
      <c r="Q216" s="451">
        <v>16.31738</v>
      </c>
      <c r="R216" s="451">
        <v>57.203130000000002</v>
      </c>
      <c r="S216" s="159"/>
    </row>
    <row r="217" spans="1:19" s="457" customFormat="1" ht="12.75" customHeight="1">
      <c r="A217" s="528"/>
      <c r="B217" s="529"/>
      <c r="C217" s="450" t="s">
        <v>1284</v>
      </c>
      <c r="D217" s="450" t="s">
        <v>1283</v>
      </c>
      <c r="E217" s="450"/>
      <c r="F217" s="459" t="s">
        <v>1276</v>
      </c>
      <c r="G217" s="460" t="s">
        <v>1276</v>
      </c>
      <c r="H217" s="460" t="s">
        <v>1276</v>
      </c>
      <c r="I217" s="460" t="s">
        <v>1276</v>
      </c>
      <c r="J217" s="460" t="s">
        <v>1276</v>
      </c>
      <c r="K217" s="460" t="s">
        <v>1276</v>
      </c>
      <c r="L217" s="450"/>
      <c r="M217" s="459">
        <v>1048</v>
      </c>
      <c r="N217" s="451">
        <v>66.877189999999999</v>
      </c>
      <c r="O217" s="451">
        <v>12.38974</v>
      </c>
      <c r="P217" s="451">
        <v>65.2</v>
      </c>
      <c r="Q217" s="451">
        <v>39.799999999999997</v>
      </c>
      <c r="R217" s="451">
        <v>141</v>
      </c>
      <c r="S217" s="159"/>
    </row>
    <row r="218" spans="1:19" s="457" customFormat="1" ht="12.75" customHeight="1">
      <c r="A218" s="528"/>
      <c r="B218" s="529"/>
      <c r="C218" s="450" t="s">
        <v>1282</v>
      </c>
      <c r="D218" s="450" t="s">
        <v>1281</v>
      </c>
      <c r="E218" s="450"/>
      <c r="F218" s="450" t="s">
        <v>1276</v>
      </c>
      <c r="G218" s="460" t="s">
        <v>1276</v>
      </c>
      <c r="H218" s="460" t="s">
        <v>1276</v>
      </c>
      <c r="I218" s="460" t="s">
        <v>1276</v>
      </c>
      <c r="J218" s="460" t="s">
        <v>1276</v>
      </c>
      <c r="K218" s="460" t="s">
        <v>1276</v>
      </c>
      <c r="L218" s="450"/>
      <c r="M218" s="459">
        <v>1048</v>
      </c>
      <c r="N218" s="451">
        <v>153.9948</v>
      </c>
      <c r="O218" s="451">
        <v>6.1575899999999999</v>
      </c>
      <c r="P218" s="451">
        <v>154.5</v>
      </c>
      <c r="Q218" s="451">
        <v>134</v>
      </c>
      <c r="R218" s="451">
        <v>178</v>
      </c>
      <c r="S218" s="159"/>
    </row>
    <row r="219" spans="1:19" s="457" customFormat="1" ht="12.75" customHeight="1">
      <c r="A219" s="528"/>
      <c r="B219" s="529"/>
      <c r="C219" s="450" t="s">
        <v>1280</v>
      </c>
      <c r="D219" s="450" t="s">
        <v>1277</v>
      </c>
      <c r="E219" s="450"/>
      <c r="F219" s="450" t="s">
        <v>1276</v>
      </c>
      <c r="G219" s="460" t="s">
        <v>1276</v>
      </c>
      <c r="H219" s="460" t="s">
        <v>1276</v>
      </c>
      <c r="I219" s="460" t="s">
        <v>1276</v>
      </c>
      <c r="J219" s="460" t="s">
        <v>1276</v>
      </c>
      <c r="K219" s="460" t="s">
        <v>1276</v>
      </c>
      <c r="L219" s="450"/>
      <c r="M219" s="459">
        <v>1048</v>
      </c>
      <c r="N219" s="451">
        <v>0.9766823</v>
      </c>
      <c r="O219" s="451">
        <v>0.1686571</v>
      </c>
      <c r="P219" s="451">
        <v>0.96</v>
      </c>
      <c r="Q219" s="451">
        <v>0.54600000000000004</v>
      </c>
      <c r="R219" s="451">
        <v>1.643</v>
      </c>
      <c r="S219" s="159"/>
    </row>
    <row r="220" spans="1:19" s="457" customFormat="1" ht="12.75" customHeight="1">
      <c r="A220" s="528"/>
      <c r="B220" s="529"/>
      <c r="C220" s="450" t="s">
        <v>1279</v>
      </c>
      <c r="D220" s="450" t="s">
        <v>1277</v>
      </c>
      <c r="E220" s="450"/>
      <c r="F220" s="450" t="s">
        <v>1276</v>
      </c>
      <c r="G220" s="460" t="s">
        <v>1276</v>
      </c>
      <c r="H220" s="460" t="s">
        <v>1276</v>
      </c>
      <c r="I220" s="460" t="s">
        <v>1276</v>
      </c>
      <c r="J220" s="460" t="s">
        <v>1276</v>
      </c>
      <c r="K220" s="460" t="s">
        <v>1276</v>
      </c>
      <c r="L220" s="450"/>
      <c r="M220" s="459">
        <v>1046</v>
      </c>
      <c r="N220" s="451">
        <v>0.77176</v>
      </c>
      <c r="O220" s="451">
        <v>0.12578210000000001</v>
      </c>
      <c r="P220" s="451">
        <v>0.75900000000000001</v>
      </c>
      <c r="Q220" s="451">
        <v>0.48399999999999999</v>
      </c>
      <c r="R220" s="451">
        <v>1.4810000000000001</v>
      </c>
      <c r="S220" s="159"/>
    </row>
    <row r="221" spans="1:19" s="457" customFormat="1" ht="12.75" customHeight="1">
      <c r="A221" s="528"/>
      <c r="B221" s="529"/>
      <c r="C221" s="419" t="s">
        <v>1278</v>
      </c>
      <c r="D221" s="461" t="s">
        <v>1277</v>
      </c>
      <c r="E221" s="450"/>
      <c r="F221" s="450" t="s">
        <v>1276</v>
      </c>
      <c r="G221" s="460" t="s">
        <v>1276</v>
      </c>
      <c r="H221" s="460" t="s">
        <v>1276</v>
      </c>
      <c r="I221" s="460" t="s">
        <v>1276</v>
      </c>
      <c r="J221" s="460" t="s">
        <v>1276</v>
      </c>
      <c r="K221" s="460" t="s">
        <v>1276</v>
      </c>
      <c r="L221" s="450"/>
      <c r="M221" s="459" t="s">
        <v>1276</v>
      </c>
      <c r="N221" s="451" t="s">
        <v>1276</v>
      </c>
      <c r="O221" s="451" t="s">
        <v>1276</v>
      </c>
      <c r="P221" s="451" t="s">
        <v>1276</v>
      </c>
      <c r="Q221" s="451" t="s">
        <v>1276</v>
      </c>
      <c r="R221" s="451" t="s">
        <v>1276</v>
      </c>
      <c r="S221" s="159"/>
    </row>
    <row r="222" spans="1:19" s="457" customFormat="1" ht="12.75" customHeight="1">
      <c r="A222" s="528"/>
      <c r="B222" s="459"/>
      <c r="C222" s="419"/>
      <c r="D222" s="461"/>
      <c r="E222" s="450"/>
      <c r="F222" s="451"/>
      <c r="G222" s="460"/>
      <c r="H222" s="460"/>
      <c r="I222" s="460"/>
      <c r="J222" s="460"/>
      <c r="K222" s="460"/>
      <c r="L222" s="450"/>
      <c r="M222" s="459"/>
      <c r="N222" s="451"/>
      <c r="O222" s="451"/>
      <c r="P222" s="451"/>
      <c r="Q222" s="451"/>
      <c r="R222" s="451"/>
      <c r="S222" s="159"/>
    </row>
    <row r="223" spans="1:19" s="457" customFormat="1" ht="12.75" customHeight="1">
      <c r="A223" s="528"/>
      <c r="B223" s="529" t="s">
        <v>2921</v>
      </c>
      <c r="C223" s="450" t="s">
        <v>1288</v>
      </c>
      <c r="D223" s="450" t="s">
        <v>1287</v>
      </c>
      <c r="E223" s="450"/>
      <c r="F223" s="450" t="s">
        <v>1276</v>
      </c>
      <c r="G223" s="460" t="s">
        <v>1276</v>
      </c>
      <c r="H223" s="460" t="s">
        <v>1276</v>
      </c>
      <c r="I223" s="460" t="s">
        <v>1276</v>
      </c>
      <c r="J223" s="460" t="s">
        <v>1276</v>
      </c>
      <c r="K223" s="460" t="s">
        <v>1276</v>
      </c>
      <c r="L223" s="450"/>
      <c r="M223" s="459">
        <v>1002</v>
      </c>
      <c r="N223" s="451">
        <v>25.494309999999999</v>
      </c>
      <c r="O223" s="451">
        <v>0.20311670000000001</v>
      </c>
      <c r="P223" s="451">
        <v>25.5</v>
      </c>
      <c r="Q223" s="451">
        <v>25</v>
      </c>
      <c r="R223" s="451">
        <v>26</v>
      </c>
      <c r="S223" s="159"/>
    </row>
    <row r="224" spans="1:19" s="457" customFormat="1" ht="12.75" customHeight="1">
      <c r="A224" s="528"/>
      <c r="B224" s="529"/>
      <c r="C224" s="450" t="s">
        <v>1286</v>
      </c>
      <c r="D224" s="450" t="s">
        <v>1285</v>
      </c>
      <c r="E224" s="450"/>
      <c r="F224" s="450" t="s">
        <v>1276</v>
      </c>
      <c r="G224" s="460" t="s">
        <v>1276</v>
      </c>
      <c r="H224" s="460" t="s">
        <v>1276</v>
      </c>
      <c r="I224" s="460" t="s">
        <v>1276</v>
      </c>
      <c r="J224" s="460" t="s">
        <v>1276</v>
      </c>
      <c r="K224" s="460" t="s">
        <v>1276</v>
      </c>
      <c r="L224" s="450"/>
      <c r="M224" s="459">
        <v>1002</v>
      </c>
      <c r="N224" s="451">
        <v>22.97221</v>
      </c>
      <c r="O224" s="451">
        <v>3.6671909999999999</v>
      </c>
      <c r="P224" s="451">
        <v>22.375679999999999</v>
      </c>
      <c r="Q224" s="451">
        <v>15.23526</v>
      </c>
      <c r="R224" s="451">
        <v>42.608249999999998</v>
      </c>
      <c r="S224" s="159"/>
    </row>
    <row r="225" spans="1:19" s="457" customFormat="1" ht="12.75" customHeight="1">
      <c r="A225" s="528"/>
      <c r="B225" s="529"/>
      <c r="C225" s="450" t="s">
        <v>1284</v>
      </c>
      <c r="D225" s="450" t="s">
        <v>1283</v>
      </c>
      <c r="E225" s="450"/>
      <c r="F225" s="450" t="s">
        <v>1276</v>
      </c>
      <c r="G225" s="460" t="s">
        <v>1276</v>
      </c>
      <c r="H225" s="460" t="s">
        <v>1276</v>
      </c>
      <c r="I225" s="460" t="s">
        <v>1276</v>
      </c>
      <c r="J225" s="460" t="s">
        <v>1276</v>
      </c>
      <c r="K225" s="460" t="s">
        <v>1276</v>
      </c>
      <c r="L225" s="450"/>
      <c r="M225" s="459">
        <v>1002</v>
      </c>
      <c r="N225" s="451">
        <v>64.632729999999995</v>
      </c>
      <c r="O225" s="451">
        <v>11.12758</v>
      </c>
      <c r="P225" s="451">
        <v>63</v>
      </c>
      <c r="Q225" s="451">
        <v>40</v>
      </c>
      <c r="R225" s="451">
        <v>135</v>
      </c>
      <c r="S225" s="159"/>
    </row>
    <row r="226" spans="1:19" s="457" customFormat="1" ht="12.75" customHeight="1">
      <c r="A226" s="528"/>
      <c r="B226" s="529"/>
      <c r="C226" s="450" t="s">
        <v>1282</v>
      </c>
      <c r="D226" s="450" t="s">
        <v>1281</v>
      </c>
      <c r="E226" s="450"/>
      <c r="F226" s="450" t="s">
        <v>1276</v>
      </c>
      <c r="G226" s="451" t="s">
        <v>1276</v>
      </c>
      <c r="H226" s="451" t="s">
        <v>1276</v>
      </c>
      <c r="I226" s="451" t="s">
        <v>1276</v>
      </c>
      <c r="J226" s="451" t="s">
        <v>1276</v>
      </c>
      <c r="K226" s="451" t="s">
        <v>1276</v>
      </c>
      <c r="L226" s="450"/>
      <c r="M226" s="459">
        <v>1002</v>
      </c>
      <c r="N226" s="451">
        <v>167.67169999999999</v>
      </c>
      <c r="O226" s="451">
        <v>6.1360669999999997</v>
      </c>
      <c r="P226" s="451">
        <v>168</v>
      </c>
      <c r="Q226" s="451">
        <v>150</v>
      </c>
      <c r="R226" s="451">
        <v>187</v>
      </c>
      <c r="S226" s="159"/>
    </row>
    <row r="227" spans="1:19" s="457" customFormat="1" ht="12.75" customHeight="1">
      <c r="A227" s="528"/>
      <c r="B227" s="529"/>
      <c r="C227" s="450" t="s">
        <v>1280</v>
      </c>
      <c r="D227" s="450" t="s">
        <v>1277</v>
      </c>
      <c r="E227" s="450"/>
      <c r="F227" s="450" t="s">
        <v>1276</v>
      </c>
      <c r="G227" s="451" t="s">
        <v>1276</v>
      </c>
      <c r="H227" s="451" t="s">
        <v>1276</v>
      </c>
      <c r="I227" s="451" t="s">
        <v>1276</v>
      </c>
      <c r="J227" s="451" t="s">
        <v>1276</v>
      </c>
      <c r="K227" s="451" t="s">
        <v>1276</v>
      </c>
      <c r="L227" s="450"/>
      <c r="M227" s="459">
        <v>1002</v>
      </c>
      <c r="N227" s="451">
        <v>1.2392780000000001</v>
      </c>
      <c r="O227" s="451">
        <v>0.13170219999999999</v>
      </c>
      <c r="P227" s="451">
        <v>1.2355</v>
      </c>
      <c r="Q227" s="451">
        <v>0.84199999999999997</v>
      </c>
      <c r="R227" s="451">
        <v>1.885</v>
      </c>
      <c r="S227" s="159"/>
    </row>
    <row r="228" spans="1:19" s="457" customFormat="1" ht="12.75" customHeight="1">
      <c r="A228" s="528"/>
      <c r="B228" s="529"/>
      <c r="C228" s="450" t="s">
        <v>1279</v>
      </c>
      <c r="D228" s="450" t="s">
        <v>1277</v>
      </c>
      <c r="E228" s="450"/>
      <c r="F228" s="450" t="s">
        <v>1276</v>
      </c>
      <c r="G228" s="451" t="s">
        <v>1276</v>
      </c>
      <c r="H228" s="451" t="s">
        <v>1276</v>
      </c>
      <c r="I228" s="451" t="s">
        <v>1276</v>
      </c>
      <c r="J228" s="451" t="s">
        <v>1276</v>
      </c>
      <c r="K228" s="451" t="s">
        <v>1276</v>
      </c>
      <c r="L228" s="450"/>
      <c r="M228" s="459">
        <v>1000</v>
      </c>
      <c r="N228" s="451">
        <v>1.054543</v>
      </c>
      <c r="O228" s="451">
        <v>0.1236271</v>
      </c>
      <c r="P228" s="451">
        <v>1.044</v>
      </c>
      <c r="Q228" s="451">
        <v>0.746</v>
      </c>
      <c r="R228" s="451">
        <v>1.6040000000000001</v>
      </c>
      <c r="S228" s="159"/>
    </row>
    <row r="229" spans="1:19" s="457" customFormat="1" ht="12.75" customHeight="1">
      <c r="A229" s="528"/>
      <c r="B229" s="529"/>
      <c r="C229" s="419" t="s">
        <v>1278</v>
      </c>
      <c r="D229" s="461" t="s">
        <v>1277</v>
      </c>
      <c r="E229" s="450"/>
      <c r="F229" s="450" t="s">
        <v>1276</v>
      </c>
      <c r="G229" s="451" t="s">
        <v>1276</v>
      </c>
      <c r="H229" s="451" t="s">
        <v>1276</v>
      </c>
      <c r="I229" s="451" t="s">
        <v>1276</v>
      </c>
      <c r="J229" s="451" t="s">
        <v>1276</v>
      </c>
      <c r="K229" s="451" t="s">
        <v>1276</v>
      </c>
      <c r="L229" s="450"/>
      <c r="M229" s="459" t="s">
        <v>1276</v>
      </c>
      <c r="N229" s="451" t="s">
        <v>1276</v>
      </c>
      <c r="O229" s="451" t="s">
        <v>1276</v>
      </c>
      <c r="P229" s="451" t="s">
        <v>1276</v>
      </c>
      <c r="Q229" s="451" t="s">
        <v>1276</v>
      </c>
      <c r="R229" s="451" t="s">
        <v>1276</v>
      </c>
    </row>
    <row r="230" spans="1:19" s="457" customFormat="1" ht="12.75" customHeight="1">
      <c r="A230" s="528"/>
      <c r="B230" s="459"/>
      <c r="C230" s="419"/>
      <c r="D230" s="461"/>
      <c r="E230" s="450"/>
      <c r="F230" s="450"/>
      <c r="G230" s="451"/>
      <c r="H230" s="451"/>
      <c r="I230" s="451"/>
      <c r="J230" s="451"/>
      <c r="K230" s="451"/>
      <c r="L230" s="450"/>
      <c r="M230" s="459"/>
      <c r="N230" s="451"/>
      <c r="O230" s="451"/>
      <c r="P230" s="451"/>
      <c r="Q230" s="451"/>
      <c r="R230" s="451"/>
    </row>
    <row r="231" spans="1:19" s="457" customFormat="1" ht="12.75" customHeight="1">
      <c r="A231" s="528"/>
      <c r="B231" s="529" t="s">
        <v>1236</v>
      </c>
      <c r="C231" s="450" t="s">
        <v>1288</v>
      </c>
      <c r="D231" s="461" t="s">
        <v>1276</v>
      </c>
      <c r="E231" s="450"/>
      <c r="F231" s="450" t="s">
        <v>1276</v>
      </c>
      <c r="G231" s="450" t="s">
        <v>1276</v>
      </c>
      <c r="H231" s="450" t="s">
        <v>1276</v>
      </c>
      <c r="I231" s="450" t="s">
        <v>1276</v>
      </c>
      <c r="J231" s="450" t="s">
        <v>1276</v>
      </c>
      <c r="K231" s="450" t="s">
        <v>1276</v>
      </c>
      <c r="L231" s="450"/>
      <c r="M231" s="459">
        <v>2565</v>
      </c>
      <c r="N231" s="451">
        <v>77.371539961013596</v>
      </c>
      <c r="O231" s="451">
        <v>1.3469417629484099</v>
      </c>
      <c r="P231" s="451">
        <v>77.2</v>
      </c>
      <c r="Q231" s="451">
        <v>74.3</v>
      </c>
      <c r="R231" s="451">
        <v>80</v>
      </c>
    </row>
    <row r="232" spans="1:19" s="457" customFormat="1" ht="12.75" customHeight="1">
      <c r="A232" s="528"/>
      <c r="B232" s="529"/>
      <c r="C232" s="450" t="s">
        <v>1286</v>
      </c>
      <c r="D232" s="461" t="s">
        <v>1276</v>
      </c>
      <c r="E232" s="450"/>
      <c r="F232" s="450" t="s">
        <v>1276</v>
      </c>
      <c r="G232" s="450" t="s">
        <v>1276</v>
      </c>
      <c r="H232" s="450" t="s">
        <v>1276</v>
      </c>
      <c r="I232" s="450" t="s">
        <v>1276</v>
      </c>
      <c r="J232" s="450" t="s">
        <v>1276</v>
      </c>
      <c r="K232" s="450" t="s">
        <v>1276</v>
      </c>
      <c r="L232" s="450"/>
      <c r="M232" s="459">
        <v>2565</v>
      </c>
      <c r="N232" s="451">
        <v>27.136654035479001</v>
      </c>
      <c r="O232" s="451">
        <v>4.4256761981492803</v>
      </c>
      <c r="P232" s="451">
        <v>26.572955435927302</v>
      </c>
      <c r="Q232" s="451">
        <v>15.4956009710577</v>
      </c>
      <c r="R232" s="451">
        <v>47.121731725836703</v>
      </c>
    </row>
    <row r="233" spans="1:19" s="457" customFormat="1" ht="12.75" customHeight="1">
      <c r="A233" s="528"/>
      <c r="B233" s="529"/>
      <c r="C233" s="450" t="s">
        <v>1284</v>
      </c>
      <c r="D233" s="461" t="s">
        <v>1276</v>
      </c>
      <c r="E233" s="450"/>
      <c r="F233" s="450" t="s">
        <v>1276</v>
      </c>
      <c r="G233" s="450" t="s">
        <v>1276</v>
      </c>
      <c r="H233" s="450" t="s">
        <v>1276</v>
      </c>
      <c r="I233" s="450" t="s">
        <v>1276</v>
      </c>
      <c r="J233" s="450" t="s">
        <v>1276</v>
      </c>
      <c r="K233" s="450" t="s">
        <v>1276</v>
      </c>
      <c r="L233" s="450"/>
      <c r="M233" s="459">
        <v>2565</v>
      </c>
      <c r="N233" s="451">
        <v>66.931942277691107</v>
      </c>
      <c r="O233" s="451">
        <v>11.451530350878</v>
      </c>
      <c r="P233" s="451">
        <v>65.95</v>
      </c>
      <c r="Q233" s="451">
        <v>35.799999999999997</v>
      </c>
      <c r="R233" s="451">
        <v>117</v>
      </c>
    </row>
    <row r="234" spans="1:19" s="457" customFormat="1" ht="12.75" customHeight="1">
      <c r="A234" s="528"/>
      <c r="B234" s="529"/>
      <c r="C234" s="450" t="s">
        <v>1282</v>
      </c>
      <c r="D234" s="461" t="s">
        <v>1276</v>
      </c>
      <c r="E234" s="450"/>
      <c r="F234" s="450" t="s">
        <v>1276</v>
      </c>
      <c r="G234" s="450" t="s">
        <v>1276</v>
      </c>
      <c r="H234" s="450" t="s">
        <v>1276</v>
      </c>
      <c r="I234" s="450" t="s">
        <v>1276</v>
      </c>
      <c r="J234" s="450" t="s">
        <v>1276</v>
      </c>
      <c r="K234" s="450" t="s">
        <v>1276</v>
      </c>
      <c r="L234" s="450"/>
      <c r="M234" s="459">
        <v>2565</v>
      </c>
      <c r="N234" s="451">
        <v>157.01344230011799</v>
      </c>
      <c r="O234" s="451">
        <v>5.6808491729985304</v>
      </c>
      <c r="P234" s="451">
        <v>157</v>
      </c>
      <c r="Q234" s="451">
        <v>137.6</v>
      </c>
      <c r="R234" s="451">
        <v>175.7</v>
      </c>
    </row>
    <row r="235" spans="1:19" s="457" customFormat="1" ht="12.75" customHeight="1">
      <c r="A235" s="528"/>
      <c r="B235" s="529"/>
      <c r="C235" s="450" t="s">
        <v>1280</v>
      </c>
      <c r="D235" s="461" t="s">
        <v>1276</v>
      </c>
      <c r="E235" s="450"/>
      <c r="F235" s="450" t="s">
        <v>1276</v>
      </c>
      <c r="G235" s="450" t="s">
        <v>1276</v>
      </c>
      <c r="H235" s="450" t="s">
        <v>1276</v>
      </c>
      <c r="I235" s="450" t="s">
        <v>1276</v>
      </c>
      <c r="J235" s="450" t="s">
        <v>1276</v>
      </c>
      <c r="K235" s="450" t="s">
        <v>1276</v>
      </c>
      <c r="L235" s="450"/>
      <c r="M235" s="459" t="s">
        <v>1276</v>
      </c>
      <c r="N235" s="459" t="s">
        <v>1276</v>
      </c>
      <c r="O235" s="459" t="s">
        <v>1276</v>
      </c>
      <c r="P235" s="459" t="s">
        <v>1276</v>
      </c>
      <c r="Q235" s="459" t="s">
        <v>1276</v>
      </c>
      <c r="R235" s="459" t="s">
        <v>1276</v>
      </c>
    </row>
    <row r="236" spans="1:19" s="457" customFormat="1" ht="12.75" customHeight="1">
      <c r="A236" s="528"/>
      <c r="B236" s="529"/>
      <c r="C236" s="450" t="s">
        <v>1279</v>
      </c>
      <c r="D236" s="461" t="s">
        <v>1276</v>
      </c>
      <c r="E236" s="450"/>
      <c r="F236" s="450" t="s">
        <v>1276</v>
      </c>
      <c r="G236" s="450" t="s">
        <v>1276</v>
      </c>
      <c r="H236" s="450" t="s">
        <v>1276</v>
      </c>
      <c r="I236" s="450" t="s">
        <v>1276</v>
      </c>
      <c r="J236" s="450" t="s">
        <v>1276</v>
      </c>
      <c r="K236" s="450" t="s">
        <v>1276</v>
      </c>
      <c r="L236" s="450"/>
      <c r="M236" s="459" t="s">
        <v>1276</v>
      </c>
      <c r="N236" s="459" t="s">
        <v>1276</v>
      </c>
      <c r="O236" s="459" t="s">
        <v>1276</v>
      </c>
      <c r="P236" s="459" t="s">
        <v>1276</v>
      </c>
      <c r="Q236" s="459" t="s">
        <v>1276</v>
      </c>
      <c r="R236" s="459" t="s">
        <v>1276</v>
      </c>
    </row>
    <row r="237" spans="1:19" s="457" customFormat="1" ht="12.75" customHeight="1">
      <c r="A237" s="528"/>
      <c r="B237" s="529"/>
      <c r="C237" s="419" t="s">
        <v>1278</v>
      </c>
      <c r="D237" s="461" t="s">
        <v>1276</v>
      </c>
      <c r="E237" s="450"/>
      <c r="F237" s="450" t="s">
        <v>1276</v>
      </c>
      <c r="G237" s="450" t="s">
        <v>1276</v>
      </c>
      <c r="H237" s="450" t="s">
        <v>1276</v>
      </c>
      <c r="I237" s="450" t="s">
        <v>1276</v>
      </c>
      <c r="J237" s="450" t="s">
        <v>1276</v>
      </c>
      <c r="K237" s="450" t="s">
        <v>1276</v>
      </c>
      <c r="L237" s="450"/>
      <c r="M237" s="459">
        <v>2565</v>
      </c>
      <c r="N237" s="451">
        <v>157.01344230011799</v>
      </c>
      <c r="O237" s="451">
        <v>5.6808491729985304</v>
      </c>
      <c r="P237" s="451">
        <v>157</v>
      </c>
      <c r="Q237" s="451">
        <v>137.6</v>
      </c>
      <c r="R237" s="451">
        <v>175.7</v>
      </c>
    </row>
    <row r="238" spans="1:19" s="457" customFormat="1" ht="7.5" customHeight="1">
      <c r="A238" s="465"/>
      <c r="B238" s="419"/>
      <c r="C238" s="419"/>
      <c r="D238" s="466"/>
      <c r="E238" s="450"/>
      <c r="F238" s="450"/>
      <c r="G238" s="450"/>
      <c r="H238" s="450"/>
      <c r="I238" s="450"/>
      <c r="J238" s="450"/>
      <c r="K238" s="450"/>
      <c r="L238" s="450"/>
      <c r="M238" s="450"/>
      <c r="N238" s="450"/>
      <c r="O238" s="450"/>
      <c r="P238" s="450"/>
      <c r="Q238" s="450"/>
      <c r="R238" s="338"/>
    </row>
    <row r="239" spans="1:19" s="457" customFormat="1" ht="7.5" customHeight="1">
      <c r="A239" s="467"/>
      <c r="B239" s="468"/>
      <c r="C239" s="468"/>
      <c r="D239" s="468"/>
      <c r="E239" s="468"/>
      <c r="F239" s="468"/>
      <c r="G239" s="468"/>
      <c r="H239" s="468"/>
      <c r="I239" s="468"/>
      <c r="J239" s="468"/>
      <c r="K239" s="468"/>
      <c r="L239" s="468"/>
      <c r="M239" s="468"/>
      <c r="N239" s="468"/>
      <c r="O239" s="468"/>
      <c r="P239" s="468"/>
      <c r="Q239" s="468"/>
      <c r="R239" s="168"/>
    </row>
    <row r="240" spans="1:19" s="457" customFormat="1" ht="32.25" customHeight="1">
      <c r="A240" s="526" t="s">
        <v>8555</v>
      </c>
      <c r="B240" s="526"/>
      <c r="C240" s="526"/>
      <c r="D240" s="526"/>
      <c r="E240" s="526"/>
      <c r="F240" s="526"/>
      <c r="G240" s="526"/>
      <c r="H240" s="526"/>
      <c r="I240" s="526"/>
      <c r="J240" s="526"/>
      <c r="K240" s="526"/>
      <c r="L240" s="526"/>
      <c r="M240" s="526"/>
      <c r="N240" s="526"/>
      <c r="O240" s="526"/>
      <c r="P240" s="526"/>
      <c r="Q240" s="526"/>
      <c r="R240" s="526"/>
    </row>
    <row r="241" spans="1:1" ht="7.5" customHeight="1">
      <c r="A241" s="19"/>
    </row>
    <row r="242" spans="1:1" ht="48.75" customHeight="1"/>
    <row r="243" spans="1:1">
      <c r="A243" s="23"/>
    </row>
  </sheetData>
  <mergeCells count="36">
    <mergeCell ref="B143:B149"/>
    <mergeCell ref="B191:B197"/>
    <mergeCell ref="B38:B44"/>
    <mergeCell ref="A22:A76"/>
    <mergeCell ref="B22:B28"/>
    <mergeCell ref="B30:B36"/>
    <mergeCell ref="B46:B52"/>
    <mergeCell ref="B54:B60"/>
    <mergeCell ref="B62:B68"/>
    <mergeCell ref="B70:B76"/>
    <mergeCell ref="B86:B92"/>
    <mergeCell ref="B78:B84"/>
    <mergeCell ref="B119:B125"/>
    <mergeCell ref="B94:B100"/>
    <mergeCell ref="B135:B141"/>
    <mergeCell ref="F3:K3"/>
    <mergeCell ref="M3:R3"/>
    <mergeCell ref="A6:A20"/>
    <mergeCell ref="B6:B12"/>
    <mergeCell ref="B14:B20"/>
    <mergeCell ref="A240:R240"/>
    <mergeCell ref="B127:B133"/>
    <mergeCell ref="A78:A133"/>
    <mergeCell ref="B207:B213"/>
    <mergeCell ref="B215:B221"/>
    <mergeCell ref="B223:B229"/>
    <mergeCell ref="B151:B157"/>
    <mergeCell ref="B159:B165"/>
    <mergeCell ref="B167:B173"/>
    <mergeCell ref="B175:B181"/>
    <mergeCell ref="B183:B189"/>
    <mergeCell ref="B103:B109"/>
    <mergeCell ref="B111:B117"/>
    <mergeCell ref="B231:B237"/>
    <mergeCell ref="A135:A237"/>
    <mergeCell ref="B199:B205"/>
  </mergeCells>
  <pageMargins left="0.7" right="0.7" top="0.75" bottom="0.75" header="0.3" footer="0.3"/>
  <pageSetup orientation="portrait"/>
  <extLst>
    <ext xmlns:mx="http://schemas.microsoft.com/office/mac/excel/2008/main" uri="{64002731-A6B0-56B0-2670-7721B7C09600}">
      <mx:PLV Mode="0" OnePage="0" WScale="0"/>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showGridLines="0" workbookViewId="0">
      <selection activeCell="A5" sqref="A5"/>
    </sheetView>
  </sheetViews>
  <sheetFormatPr baseColWidth="10" defaultColWidth="8.83203125" defaultRowHeight="14" x14ac:dyDescent="0"/>
  <cols>
    <col min="1" max="1" width="11.83203125" customWidth="1"/>
    <col min="2" max="2" width="7" style="27" bestFit="1" customWidth="1"/>
    <col min="3" max="3" width="18.1640625" style="27" bestFit="1" customWidth="1"/>
    <col min="4" max="4" width="30.5" style="27" customWidth="1"/>
    <col min="5" max="5" width="11.1640625" style="27" customWidth="1"/>
    <col min="6" max="6" width="19.33203125" style="27" customWidth="1"/>
    <col min="7" max="7" width="21.83203125" style="27" bestFit="1" customWidth="1"/>
    <col min="8" max="8" width="37.5" style="27" customWidth="1"/>
    <col min="9" max="9" width="34.83203125" style="27" customWidth="1"/>
    <col min="10" max="10" width="36.5" style="27" customWidth="1"/>
  </cols>
  <sheetData>
    <row r="1" spans="1:10">
      <c r="A1" s="28" t="s">
        <v>8511</v>
      </c>
      <c r="E1" s="103"/>
    </row>
    <row r="3" spans="1:10" s="268" customFormat="1" ht="12">
      <c r="A3" s="173" t="s">
        <v>1213</v>
      </c>
      <c r="B3" s="173" t="s">
        <v>1355</v>
      </c>
      <c r="C3" s="173" t="s">
        <v>1354</v>
      </c>
      <c r="D3" s="173" t="s">
        <v>1353</v>
      </c>
      <c r="E3" s="173" t="s">
        <v>1352</v>
      </c>
      <c r="F3" s="173" t="s">
        <v>1351</v>
      </c>
      <c r="G3" s="173" t="s">
        <v>1350</v>
      </c>
      <c r="H3" s="173" t="s">
        <v>1349</v>
      </c>
      <c r="I3" s="173" t="s">
        <v>1348</v>
      </c>
      <c r="J3" s="173" t="s">
        <v>1347</v>
      </c>
    </row>
    <row r="4" spans="1:10" s="268" customFormat="1" ht="5.25" customHeight="1">
      <c r="B4" s="469"/>
      <c r="C4" s="469"/>
      <c r="D4" s="469"/>
      <c r="E4" s="469"/>
      <c r="F4" s="469"/>
      <c r="G4" s="469"/>
      <c r="H4" s="469"/>
      <c r="I4" s="469"/>
      <c r="J4" s="469"/>
    </row>
    <row r="5" spans="1:10" s="268" customFormat="1" ht="33">
      <c r="A5" s="444" t="s">
        <v>1250</v>
      </c>
      <c r="B5" s="444" t="s">
        <v>1346</v>
      </c>
      <c r="C5" s="444" t="s">
        <v>1335</v>
      </c>
      <c r="D5" s="444" t="s">
        <v>1345</v>
      </c>
      <c r="E5" s="444">
        <v>1934</v>
      </c>
      <c r="F5" s="444" t="s">
        <v>1344</v>
      </c>
      <c r="G5" s="444" t="s">
        <v>1319</v>
      </c>
      <c r="H5" s="444" t="s">
        <v>1343</v>
      </c>
      <c r="I5" s="444" t="s">
        <v>1342</v>
      </c>
      <c r="J5" s="444" t="s">
        <v>1341</v>
      </c>
    </row>
    <row r="6" spans="1:10" s="268" customFormat="1" ht="33">
      <c r="A6" s="444" t="s">
        <v>1269</v>
      </c>
      <c r="B6" s="444" t="s">
        <v>1346</v>
      </c>
      <c r="C6" s="444" t="s">
        <v>1335</v>
      </c>
      <c r="D6" s="444" t="s">
        <v>1345</v>
      </c>
      <c r="E6" s="444">
        <v>1976</v>
      </c>
      <c r="F6" s="444" t="s">
        <v>1344</v>
      </c>
      <c r="G6" s="444" t="s">
        <v>1319</v>
      </c>
      <c r="H6" s="444" t="s">
        <v>1343</v>
      </c>
      <c r="I6" s="444" t="s">
        <v>1342</v>
      </c>
      <c r="J6" s="444" t="s">
        <v>1341</v>
      </c>
    </row>
    <row r="7" spans="1:10" s="268" customFormat="1" ht="6" customHeight="1">
      <c r="A7" s="444"/>
      <c r="B7" s="444"/>
      <c r="C7" s="444"/>
      <c r="D7" s="444"/>
      <c r="E7" s="444"/>
      <c r="F7" s="444"/>
      <c r="G7" s="444"/>
      <c r="H7" s="444"/>
      <c r="I7" s="444"/>
      <c r="J7" s="444"/>
    </row>
    <row r="8" spans="1:10" s="268" customFormat="1" ht="33">
      <c r="A8" s="444" t="s">
        <v>1221</v>
      </c>
      <c r="B8" s="444" t="s">
        <v>1323</v>
      </c>
      <c r="C8" s="444" t="s">
        <v>1335</v>
      </c>
      <c r="D8" s="444" t="s">
        <v>1340</v>
      </c>
      <c r="E8" s="444">
        <v>276</v>
      </c>
      <c r="F8" s="444" t="s">
        <v>1339</v>
      </c>
      <c r="G8" s="444" t="s">
        <v>1319</v>
      </c>
      <c r="H8" s="444" t="s">
        <v>1338</v>
      </c>
      <c r="I8" s="444" t="s">
        <v>1337</v>
      </c>
      <c r="J8" s="444" t="s">
        <v>1336</v>
      </c>
    </row>
    <row r="9" spans="1:10" s="268" customFormat="1" ht="44">
      <c r="A9" s="444" t="s">
        <v>1228</v>
      </c>
      <c r="B9" s="444" t="s">
        <v>1323</v>
      </c>
      <c r="C9" s="444" t="s">
        <v>1335</v>
      </c>
      <c r="D9" s="444" t="s">
        <v>1334</v>
      </c>
      <c r="E9" s="444">
        <v>850</v>
      </c>
      <c r="F9" s="444" t="s">
        <v>1333</v>
      </c>
      <c r="G9" s="444" t="s">
        <v>1327</v>
      </c>
      <c r="H9" s="444" t="s">
        <v>2887</v>
      </c>
      <c r="I9" s="444" t="s">
        <v>1332</v>
      </c>
      <c r="J9" s="444" t="s">
        <v>2888</v>
      </c>
    </row>
    <row r="10" spans="1:10" s="268" customFormat="1" ht="33">
      <c r="A10" s="444" t="s">
        <v>1236</v>
      </c>
      <c r="B10" s="470" t="s">
        <v>1323</v>
      </c>
      <c r="C10" s="470" t="s">
        <v>1331</v>
      </c>
      <c r="D10" s="470" t="s">
        <v>1330</v>
      </c>
      <c r="E10" s="470" t="s">
        <v>1329</v>
      </c>
      <c r="F10" s="470" t="s">
        <v>1328</v>
      </c>
      <c r="G10" s="444" t="s">
        <v>1327</v>
      </c>
      <c r="H10" s="470" t="s">
        <v>1326</v>
      </c>
      <c r="I10" s="470" t="s">
        <v>1325</v>
      </c>
      <c r="J10" s="444" t="s">
        <v>2897</v>
      </c>
    </row>
    <row r="11" spans="1:10" s="268" customFormat="1" ht="33">
      <c r="A11" s="444" t="s">
        <v>1324</v>
      </c>
      <c r="B11" s="444" t="s">
        <v>1323</v>
      </c>
      <c r="C11" s="444" t="s">
        <v>1322</v>
      </c>
      <c r="D11" s="444" t="s">
        <v>1321</v>
      </c>
      <c r="E11" s="444" t="s">
        <v>2896</v>
      </c>
      <c r="F11" s="444" t="s">
        <v>1320</v>
      </c>
      <c r="G11" s="444" t="s">
        <v>1319</v>
      </c>
      <c r="H11" s="444" t="s">
        <v>1318</v>
      </c>
      <c r="I11" s="444" t="s">
        <v>1317</v>
      </c>
      <c r="J11" s="444" t="s">
        <v>173</v>
      </c>
    </row>
    <row r="12" spans="1:10" s="268" customFormat="1" ht="55">
      <c r="A12" s="444" t="s">
        <v>2973</v>
      </c>
      <c r="B12" s="444" t="s">
        <v>1323</v>
      </c>
      <c r="C12" s="471" t="s">
        <v>8231</v>
      </c>
      <c r="D12" s="471" t="s">
        <v>8230</v>
      </c>
      <c r="E12" s="444">
        <v>1336</v>
      </c>
      <c r="F12" s="471" t="s">
        <v>8232</v>
      </c>
      <c r="G12" s="444" t="s">
        <v>1327</v>
      </c>
      <c r="H12" s="471" t="s">
        <v>8233</v>
      </c>
      <c r="I12" s="471" t="s">
        <v>8234</v>
      </c>
      <c r="J12" s="471" t="s">
        <v>8235</v>
      </c>
    </row>
    <row r="13" spans="1:10" ht="5.25" customHeight="1">
      <c r="A13" s="64"/>
      <c r="B13" s="65"/>
      <c r="C13" s="65"/>
      <c r="D13" s="65"/>
      <c r="E13" s="65"/>
      <c r="F13" s="65"/>
      <c r="G13" s="65"/>
      <c r="H13" s="65"/>
      <c r="I13" s="65"/>
      <c r="J13" s="65"/>
    </row>
  </sheetData>
  <pageMargins left="0.7" right="0.7" top="0.75" bottom="0.75" header="0.3" footer="0.3"/>
  <pageSetup orientation="portrait" verticalDpi="0"/>
  <extLst>
    <ext xmlns:mx="http://schemas.microsoft.com/office/mac/excel/2008/main" uri="{64002731-A6B0-56B0-2670-7721B7C09600}">
      <mx:PLV Mode="0" OnePage="0" WScale="0"/>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8"/>
  <sheetViews>
    <sheetView showGridLines="0" zoomScale="85" zoomScaleNormal="85" zoomScalePageLayoutView="85" workbookViewId="0">
      <selection activeCell="B10" sqref="B10"/>
    </sheetView>
  </sheetViews>
  <sheetFormatPr baseColWidth="10" defaultColWidth="8.83203125" defaultRowHeight="12" x14ac:dyDescent="0"/>
  <cols>
    <col min="1" max="1" width="17.33203125" style="3" customWidth="1"/>
    <col min="2" max="2" width="9.5" style="3" bestFit="1" customWidth="1"/>
    <col min="3" max="3" width="13.5" style="3" customWidth="1"/>
    <col min="4" max="4" width="10.33203125" style="3" customWidth="1"/>
    <col min="5" max="5" width="13.83203125" style="3" customWidth="1"/>
    <col min="6" max="6" width="15.5" style="3" customWidth="1"/>
    <col min="7" max="7" width="16.5" style="3" customWidth="1"/>
    <col min="8" max="13" width="15.5" style="3" customWidth="1"/>
    <col min="14" max="14" width="9.83203125" style="3" customWidth="1"/>
    <col min="15" max="16384" width="8.83203125" style="3"/>
  </cols>
  <sheetData>
    <row r="1" spans="1:13">
      <c r="A1" s="5" t="s">
        <v>8512</v>
      </c>
    </row>
    <row r="2" spans="1:13" s="112" customFormat="1">
      <c r="A2" s="5"/>
    </row>
    <row r="3" spans="1:13" s="159" customFormat="1" ht="11">
      <c r="F3" s="510" t="s">
        <v>2889</v>
      </c>
      <c r="G3" s="510"/>
      <c r="H3" s="510"/>
      <c r="I3" s="510"/>
      <c r="J3" s="510"/>
      <c r="K3" s="510"/>
      <c r="L3" s="510"/>
      <c r="M3" s="510"/>
    </row>
    <row r="4" spans="1:13" s="472" customFormat="1" ht="33">
      <c r="A4" s="173" t="s">
        <v>1213</v>
      </c>
      <c r="B4" s="173" t="s">
        <v>1365</v>
      </c>
      <c r="C4" s="173" t="s">
        <v>1364</v>
      </c>
      <c r="D4" s="173" t="s">
        <v>8556</v>
      </c>
      <c r="E4" s="173" t="s">
        <v>2890</v>
      </c>
      <c r="F4" s="173" t="s">
        <v>1363</v>
      </c>
      <c r="G4" s="173" t="s">
        <v>1362</v>
      </c>
      <c r="H4" s="173" t="s">
        <v>1361</v>
      </c>
      <c r="I4" s="173" t="s">
        <v>1360</v>
      </c>
      <c r="J4" s="173" t="s">
        <v>1359</v>
      </c>
      <c r="K4" s="173" t="s">
        <v>1358</v>
      </c>
      <c r="L4" s="173" t="s">
        <v>1357</v>
      </c>
      <c r="M4" s="173" t="s">
        <v>1356</v>
      </c>
    </row>
    <row r="5" spans="1:13" s="159" customFormat="1" ht="11">
      <c r="A5" s="159" t="s">
        <v>1269</v>
      </c>
      <c r="B5" s="473">
        <v>6631</v>
      </c>
      <c r="C5" s="474">
        <v>0.98599999999999999</v>
      </c>
      <c r="D5" s="474">
        <v>0.96330000000000005</v>
      </c>
      <c r="E5" s="473">
        <v>25462428</v>
      </c>
      <c r="F5" s="473">
        <v>14429438</v>
      </c>
      <c r="G5" s="473">
        <v>9687961</v>
      </c>
      <c r="H5" s="473">
        <v>1447756</v>
      </c>
      <c r="I5" s="473">
        <v>1408542</v>
      </c>
      <c r="J5" s="473">
        <v>2934037</v>
      </c>
      <c r="K5" s="473">
        <v>2885783</v>
      </c>
      <c r="L5" s="473">
        <v>6651197</v>
      </c>
      <c r="M5" s="473">
        <v>6616372</v>
      </c>
    </row>
    <row r="6" spans="1:13" s="159" customFormat="1" ht="11">
      <c r="A6" s="159" t="s">
        <v>1236</v>
      </c>
      <c r="B6" s="475">
        <v>1936</v>
      </c>
      <c r="C6" s="476">
        <v>0.94850000000000001</v>
      </c>
      <c r="D6" s="476">
        <v>0.83379999999999999</v>
      </c>
      <c r="E6" s="475">
        <v>39025925</v>
      </c>
      <c r="F6" s="475">
        <v>26526256</v>
      </c>
      <c r="G6" s="475">
        <v>8033334</v>
      </c>
      <c r="H6" s="475">
        <v>1488342</v>
      </c>
      <c r="I6" s="475">
        <v>1440749</v>
      </c>
      <c r="J6" s="475">
        <v>3021927</v>
      </c>
      <c r="K6" s="475">
        <v>2986697</v>
      </c>
      <c r="L6" s="475">
        <v>8191730</v>
      </c>
      <c r="M6" s="475">
        <v>8130394</v>
      </c>
    </row>
    <row r="7" spans="1:13" s="159" customFormat="1" ht="11">
      <c r="A7" s="159" t="s">
        <v>1228</v>
      </c>
      <c r="B7" s="473">
        <v>8477</v>
      </c>
      <c r="C7" s="474">
        <v>0.98550000000000004</v>
      </c>
      <c r="D7" s="474">
        <v>0.95979999999999999</v>
      </c>
      <c r="E7" s="473">
        <v>39037726</v>
      </c>
      <c r="F7" s="473">
        <v>26840260</v>
      </c>
      <c r="G7" s="473">
        <v>22526737</v>
      </c>
      <c r="H7" s="473">
        <v>1228794</v>
      </c>
      <c r="I7" s="473">
        <v>1196845</v>
      </c>
      <c r="J7" s="473">
        <v>3064747</v>
      </c>
      <c r="K7" s="473">
        <v>3034099</v>
      </c>
      <c r="L7" s="473">
        <v>7903925</v>
      </c>
      <c r="M7" s="473">
        <v>7856502</v>
      </c>
    </row>
    <row r="8" spans="1:13" s="159" customFormat="1" ht="11">
      <c r="A8" s="159" t="s">
        <v>1263</v>
      </c>
      <c r="B8" s="473">
        <v>5130</v>
      </c>
      <c r="C8" s="474">
        <v>0.9768</v>
      </c>
      <c r="D8" s="474">
        <v>0.93279999999999996</v>
      </c>
      <c r="E8" s="473">
        <v>41994652</v>
      </c>
      <c r="F8" s="473">
        <v>29879865</v>
      </c>
      <c r="G8" s="473">
        <v>20583265</v>
      </c>
      <c r="H8" s="473">
        <v>2014981</v>
      </c>
      <c r="I8" s="473">
        <v>2000250</v>
      </c>
      <c r="J8" s="473">
        <v>3194244</v>
      </c>
      <c r="K8" s="473">
        <v>3180401</v>
      </c>
      <c r="L8" s="473">
        <v>6905563</v>
      </c>
      <c r="M8" s="473">
        <v>6894579</v>
      </c>
    </row>
    <row r="9" spans="1:13" s="159" customFormat="1" ht="11">
      <c r="A9" s="159" t="s">
        <v>1221</v>
      </c>
      <c r="B9" s="477">
        <v>6291</v>
      </c>
      <c r="C9" s="478">
        <v>0.98257899999999998</v>
      </c>
      <c r="D9" s="478">
        <v>0.950152</v>
      </c>
      <c r="E9" s="477">
        <v>41896076</v>
      </c>
      <c r="F9" s="477">
        <v>30512505</v>
      </c>
      <c r="G9" s="477">
        <v>11681931</v>
      </c>
      <c r="H9" s="477">
        <v>1529408</v>
      </c>
      <c r="I9" s="477">
        <v>1471508</v>
      </c>
      <c r="J9" s="477">
        <v>3163254</v>
      </c>
      <c r="K9" s="477">
        <v>3089021</v>
      </c>
      <c r="L9" s="477">
        <v>6690910</v>
      </c>
      <c r="M9" s="477">
        <v>6638866</v>
      </c>
    </row>
    <row r="10" spans="1:13" s="159" customFormat="1" ht="11">
      <c r="A10" s="159" t="s">
        <v>1257</v>
      </c>
      <c r="B10" s="473">
        <v>3625</v>
      </c>
      <c r="C10" s="474">
        <v>0.97850000000000004</v>
      </c>
      <c r="D10" s="474">
        <v>0.93679999999999997</v>
      </c>
      <c r="E10" s="473">
        <v>41994652</v>
      </c>
      <c r="F10" s="473">
        <v>30780257</v>
      </c>
      <c r="G10" s="473">
        <v>12334625</v>
      </c>
      <c r="H10" s="473">
        <v>1419963</v>
      </c>
      <c r="I10" s="473">
        <v>1403341</v>
      </c>
      <c r="J10" s="473">
        <v>2974144</v>
      </c>
      <c r="K10" s="473">
        <v>2959143</v>
      </c>
      <c r="L10" s="473">
        <v>6820289</v>
      </c>
      <c r="M10" s="473">
        <v>6808204</v>
      </c>
    </row>
    <row r="11" spans="1:13" s="159" customFormat="1" ht="11">
      <c r="A11" s="159" t="s">
        <v>1250</v>
      </c>
      <c r="B11" s="473">
        <v>3980</v>
      </c>
      <c r="C11" s="474">
        <v>0.98747399999999996</v>
      </c>
      <c r="D11" s="474">
        <v>0.96647300000000003</v>
      </c>
      <c r="E11" s="473">
        <v>24378842</v>
      </c>
      <c r="F11" s="473">
        <v>13691724</v>
      </c>
      <c r="G11" s="473">
        <v>9160190</v>
      </c>
      <c r="H11" s="473">
        <v>1391733</v>
      </c>
      <c r="I11" s="473">
        <v>1366599</v>
      </c>
      <c r="J11" s="473">
        <v>2836653</v>
      </c>
      <c r="K11" s="473">
        <v>2804644</v>
      </c>
      <c r="L11" s="473">
        <v>6458733</v>
      </c>
      <c r="M11" s="473">
        <v>6433885</v>
      </c>
    </row>
    <row r="12" spans="1:13" s="159" customFormat="1" ht="11">
      <c r="A12" s="159" t="s">
        <v>8372</v>
      </c>
      <c r="B12" s="477">
        <v>1941</v>
      </c>
      <c r="C12" s="478">
        <v>0.97607600000000005</v>
      </c>
      <c r="D12" s="478">
        <v>0.932226</v>
      </c>
      <c r="E12" s="477">
        <v>41998699</v>
      </c>
      <c r="F12" s="477">
        <v>30853756</v>
      </c>
      <c r="G12" s="477">
        <v>6405148</v>
      </c>
      <c r="H12" s="477">
        <v>1403320</v>
      </c>
      <c r="I12" s="477">
        <v>1359057</v>
      </c>
      <c r="J12" s="477">
        <v>2966227</v>
      </c>
      <c r="K12" s="477">
        <v>2939239</v>
      </c>
      <c r="L12" s="477">
        <v>6775397</v>
      </c>
      <c r="M12" s="477">
        <v>6762192</v>
      </c>
    </row>
    <row r="13" spans="1:13" s="159" customFormat="1" ht="11">
      <c r="A13" s="159" t="s">
        <v>8373</v>
      </c>
      <c r="B13" s="477">
        <v>2115</v>
      </c>
      <c r="C13" s="478">
        <v>0.98009500000000005</v>
      </c>
      <c r="D13" s="478">
        <v>0.93930000000000002</v>
      </c>
      <c r="E13" s="477">
        <v>42000443</v>
      </c>
      <c r="F13" s="477">
        <v>30843780</v>
      </c>
      <c r="G13" s="477">
        <v>6741483</v>
      </c>
      <c r="H13" s="477">
        <v>1408399</v>
      </c>
      <c r="I13" s="477">
        <v>1371700</v>
      </c>
      <c r="J13" s="477">
        <v>2970462</v>
      </c>
      <c r="K13" s="477">
        <v>2948411</v>
      </c>
      <c r="L13" s="477">
        <v>6777803</v>
      </c>
      <c r="M13" s="477">
        <v>6766922</v>
      </c>
    </row>
    <row r="14" spans="1:13" s="159" customFormat="1">
      <c r="A14" s="268" t="s">
        <v>8346</v>
      </c>
      <c r="B14" s="479">
        <v>3216</v>
      </c>
      <c r="C14" s="480">
        <v>0.9647</v>
      </c>
      <c r="D14" s="481">
        <v>0.92549999999999999</v>
      </c>
      <c r="E14" s="482">
        <v>61393</v>
      </c>
      <c r="F14" s="482">
        <v>45870</v>
      </c>
      <c r="G14" s="482">
        <v>8642</v>
      </c>
      <c r="H14" s="482">
        <v>2359</v>
      </c>
      <c r="I14" s="482">
        <v>2299</v>
      </c>
      <c r="J14" s="482">
        <v>4788</v>
      </c>
      <c r="K14" s="482">
        <v>4761</v>
      </c>
      <c r="L14" s="482">
        <v>8376</v>
      </c>
      <c r="M14" s="482">
        <v>8374</v>
      </c>
    </row>
    <row r="15" spans="1:13" ht="4.5" customHeight="1">
      <c r="A15" s="33"/>
      <c r="B15" s="33"/>
      <c r="C15" s="33"/>
      <c r="D15" s="33"/>
      <c r="E15" s="33"/>
      <c r="F15" s="33"/>
      <c r="G15" s="33"/>
      <c r="H15" s="33"/>
      <c r="I15" s="33"/>
      <c r="J15" s="33"/>
      <c r="K15" s="33"/>
      <c r="L15" s="33"/>
      <c r="M15" s="33"/>
    </row>
    <row r="16" spans="1:13">
      <c r="B16" s="29"/>
      <c r="C16" s="30"/>
      <c r="D16" s="30"/>
      <c r="E16" s="29"/>
      <c r="F16" s="29"/>
      <c r="G16" s="29"/>
      <c r="H16" s="29"/>
      <c r="I16" s="29"/>
      <c r="J16" s="29"/>
      <c r="K16" s="29"/>
      <c r="L16" s="29"/>
      <c r="M16" s="29"/>
    </row>
    <row r="17" spans="2:13">
      <c r="B17" s="29"/>
      <c r="C17" s="30"/>
      <c r="D17" s="30"/>
      <c r="E17" s="29"/>
      <c r="F17" s="29"/>
      <c r="G17" s="29"/>
      <c r="H17" s="29"/>
      <c r="I17" s="29"/>
      <c r="J17" s="29"/>
      <c r="K17" s="29"/>
      <c r="L17" s="29"/>
      <c r="M17" s="29"/>
    </row>
    <row r="18" spans="2:13">
      <c r="B18" s="29"/>
      <c r="C18" s="30"/>
      <c r="D18" s="30"/>
      <c r="E18" s="29"/>
      <c r="F18" s="29"/>
      <c r="G18" s="29"/>
      <c r="H18" s="29"/>
      <c r="I18" s="29"/>
      <c r="J18" s="29"/>
      <c r="K18" s="29"/>
      <c r="L18" s="29"/>
      <c r="M18" s="29"/>
    </row>
    <row r="20" spans="2:13">
      <c r="B20" s="29"/>
      <c r="C20" s="30"/>
      <c r="D20" s="30"/>
      <c r="E20" s="29"/>
      <c r="F20" s="29"/>
      <c r="G20" s="29"/>
      <c r="H20" s="29"/>
      <c r="I20" s="29"/>
      <c r="J20" s="29"/>
      <c r="K20" s="29"/>
      <c r="L20" s="29"/>
      <c r="M20" s="29"/>
    </row>
    <row r="21" spans="2:13">
      <c r="B21" s="29"/>
      <c r="C21" s="30"/>
      <c r="D21" s="30"/>
      <c r="E21" s="29"/>
      <c r="F21" s="29"/>
      <c r="G21" s="29"/>
      <c r="H21" s="29"/>
      <c r="I21" s="29"/>
      <c r="J21" s="29"/>
      <c r="K21" s="29"/>
      <c r="L21" s="29"/>
      <c r="M21" s="29"/>
    </row>
    <row r="22" spans="2:13">
      <c r="B22" s="29"/>
      <c r="C22" s="30"/>
      <c r="D22" s="30"/>
      <c r="E22" s="29"/>
      <c r="F22" s="29"/>
      <c r="G22" s="29"/>
      <c r="H22" s="29"/>
      <c r="I22" s="29"/>
      <c r="J22" s="29"/>
      <c r="K22" s="29"/>
      <c r="L22" s="29"/>
      <c r="M22" s="29"/>
    </row>
    <row r="23" spans="2:13">
      <c r="B23" s="29"/>
      <c r="C23" s="30"/>
      <c r="D23" s="30"/>
      <c r="E23" s="29"/>
      <c r="F23" s="29"/>
      <c r="G23" s="29"/>
      <c r="H23" s="29"/>
      <c r="I23" s="29"/>
      <c r="J23" s="29"/>
      <c r="K23" s="29"/>
      <c r="L23" s="29"/>
      <c r="M23" s="29"/>
    </row>
    <row r="24" spans="2:13">
      <c r="B24" s="29"/>
      <c r="C24" s="30"/>
      <c r="D24" s="30"/>
      <c r="E24" s="29"/>
      <c r="F24" s="29"/>
      <c r="G24" s="29"/>
      <c r="H24" s="29"/>
      <c r="I24" s="29"/>
      <c r="J24" s="29"/>
      <c r="K24" s="29"/>
      <c r="L24" s="29"/>
      <c r="M24" s="29"/>
    </row>
    <row r="25" spans="2:13">
      <c r="B25" s="29"/>
      <c r="C25" s="30"/>
      <c r="D25" s="30"/>
      <c r="E25" s="29"/>
      <c r="F25" s="29"/>
      <c r="G25" s="29"/>
      <c r="H25" s="29"/>
      <c r="I25" s="29"/>
      <c r="J25" s="29"/>
      <c r="K25" s="29"/>
      <c r="L25" s="29"/>
      <c r="M25" s="29"/>
    </row>
    <row r="26" spans="2:13">
      <c r="B26" s="29"/>
      <c r="C26" s="30"/>
      <c r="D26" s="30"/>
      <c r="E26" s="29"/>
      <c r="F26" s="29"/>
      <c r="G26" s="29"/>
      <c r="H26" s="29"/>
      <c r="I26" s="29"/>
      <c r="J26" s="29"/>
      <c r="K26" s="29"/>
      <c r="L26" s="29"/>
      <c r="M26" s="29"/>
    </row>
    <row r="27" spans="2:13">
      <c r="B27" s="29"/>
      <c r="C27" s="30"/>
      <c r="D27" s="30"/>
      <c r="E27" s="29"/>
      <c r="F27" s="29"/>
      <c r="G27" s="29"/>
      <c r="H27" s="29"/>
      <c r="I27" s="29"/>
      <c r="J27" s="29"/>
      <c r="K27" s="29"/>
      <c r="L27" s="29"/>
      <c r="M27" s="29"/>
    </row>
    <row r="28" spans="2:13">
      <c r="B28" s="29"/>
      <c r="C28" s="30"/>
      <c r="D28" s="30"/>
      <c r="E28" s="29"/>
      <c r="F28" s="29"/>
      <c r="G28" s="29"/>
      <c r="H28" s="29"/>
      <c r="I28" s="29"/>
      <c r="J28" s="29"/>
      <c r="K28" s="29"/>
      <c r="L28" s="29"/>
      <c r="M28" s="29"/>
    </row>
  </sheetData>
  <mergeCells count="1">
    <mergeCell ref="F3:M3"/>
  </mergeCells>
  <pageMargins left="0.7" right="0.7" top="0.75" bottom="0.75" header="0.3" footer="0.3"/>
  <extLst>
    <ext xmlns:mx="http://schemas.microsoft.com/office/mac/excel/2008/main" uri="{64002731-A6B0-56B0-2670-7721B7C09600}">
      <mx:PLV Mode="0" OnePage="0" WScale="0"/>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6"/>
  <sheetViews>
    <sheetView showGridLines="0" workbookViewId="0">
      <selection activeCell="E15" sqref="E15"/>
    </sheetView>
  </sheetViews>
  <sheetFormatPr baseColWidth="10" defaultColWidth="8.83203125" defaultRowHeight="14" x14ac:dyDescent="0"/>
  <cols>
    <col min="1" max="1" width="12.5" customWidth="1"/>
    <col min="2" max="2" width="12.5" style="39" customWidth="1"/>
    <col min="3" max="3" width="7.83203125" style="39" bestFit="1" customWidth="1"/>
    <col min="4" max="4" width="4.1640625" bestFit="1" customWidth="1"/>
    <col min="5" max="5" width="12.1640625" customWidth="1"/>
    <col min="6" max="6" width="11.5" bestFit="1" customWidth="1"/>
    <col min="7" max="7" width="4.1640625" customWidth="1"/>
    <col min="8" max="8" width="5.5" customWidth="1"/>
    <col min="9" max="12" width="9.1640625" bestFit="1" customWidth="1"/>
  </cols>
  <sheetData>
    <row r="1" spans="1:12">
      <c r="A1" s="5" t="s">
        <v>8513</v>
      </c>
      <c r="B1" s="5"/>
      <c r="C1" s="5"/>
      <c r="D1" s="3"/>
      <c r="E1" s="3"/>
      <c r="F1" s="3"/>
      <c r="G1" s="3"/>
      <c r="H1" s="3"/>
      <c r="I1" s="3"/>
      <c r="J1" s="3"/>
      <c r="K1" s="3"/>
      <c r="L1" s="3"/>
    </row>
    <row r="2" spans="1:12" s="268" customFormat="1" ht="12">
      <c r="A2" s="159"/>
      <c r="B2" s="159"/>
      <c r="C2" s="159"/>
      <c r="D2" s="159"/>
      <c r="E2" s="159"/>
      <c r="F2" s="159"/>
      <c r="G2" s="159"/>
      <c r="H2" s="159"/>
      <c r="I2" s="159"/>
      <c r="J2" s="159"/>
      <c r="K2" s="159"/>
      <c r="L2" s="159"/>
    </row>
    <row r="3" spans="1:12" s="268" customFormat="1" ht="12">
      <c r="A3" s="208" t="s">
        <v>175</v>
      </c>
      <c r="B3" s="208" t="s">
        <v>3544</v>
      </c>
      <c r="C3" s="208" t="s">
        <v>1311</v>
      </c>
      <c r="D3" s="208" t="s">
        <v>0</v>
      </c>
      <c r="E3" s="208" t="s">
        <v>4</v>
      </c>
      <c r="F3" s="208" t="s">
        <v>2905</v>
      </c>
      <c r="G3" s="208" t="s">
        <v>3534</v>
      </c>
      <c r="H3" s="208" t="s">
        <v>3535</v>
      </c>
      <c r="I3" s="208" t="s">
        <v>3536</v>
      </c>
      <c r="J3" s="208" t="s">
        <v>3537</v>
      </c>
      <c r="K3" s="208" t="s">
        <v>8</v>
      </c>
      <c r="L3" s="483" t="s">
        <v>2909</v>
      </c>
    </row>
    <row r="4" spans="1:12" s="268" customFormat="1" ht="5.5" customHeight="1">
      <c r="A4" s="166"/>
      <c r="B4" s="166"/>
      <c r="C4" s="166"/>
      <c r="D4" s="166"/>
      <c r="E4" s="166"/>
      <c r="F4" s="166"/>
      <c r="G4" s="166"/>
      <c r="H4" s="166"/>
      <c r="I4" s="166"/>
      <c r="J4" s="166"/>
      <c r="K4" s="166"/>
      <c r="L4" s="484"/>
    </row>
    <row r="5" spans="1:12" s="268" customFormat="1" ht="12">
      <c r="A5" s="517" t="s">
        <v>204</v>
      </c>
      <c r="B5" s="512" t="s">
        <v>3546</v>
      </c>
      <c r="C5" s="533">
        <v>16014</v>
      </c>
      <c r="D5" s="203">
        <v>2</v>
      </c>
      <c r="E5" s="203">
        <v>119154872</v>
      </c>
      <c r="F5" s="203" t="s">
        <v>2923</v>
      </c>
      <c r="G5" s="203" t="s">
        <v>15</v>
      </c>
      <c r="H5" s="203" t="s">
        <v>20</v>
      </c>
      <c r="I5" s="204">
        <v>6.7662E-2</v>
      </c>
      <c r="J5" s="204">
        <v>8.7093000000000004E-2</v>
      </c>
      <c r="K5" s="204">
        <v>2.2381000000000002E-2</v>
      </c>
      <c r="L5" s="171">
        <v>1.3300000000000001E-4</v>
      </c>
    </row>
    <row r="6" spans="1:12" s="268" customFormat="1" ht="12">
      <c r="A6" s="517"/>
      <c r="B6" s="512"/>
      <c r="C6" s="533"/>
      <c r="D6" s="203">
        <v>2</v>
      </c>
      <c r="E6" s="203">
        <v>119545994</v>
      </c>
      <c r="F6" s="203" t="s">
        <v>180</v>
      </c>
      <c r="G6" s="203" t="s">
        <v>14</v>
      </c>
      <c r="H6" s="203" t="s">
        <v>15</v>
      </c>
      <c r="I6" s="204">
        <v>1.7149000000000001E-2</v>
      </c>
      <c r="J6" s="204">
        <v>0.21884700000000001</v>
      </c>
      <c r="K6" s="204">
        <v>4.8895000000000001E-2</v>
      </c>
      <c r="L6" s="171">
        <v>1.11E-5</v>
      </c>
    </row>
    <row r="7" spans="1:12" s="268" customFormat="1" ht="12">
      <c r="A7" s="517"/>
      <c r="B7" s="512"/>
      <c r="C7" s="533"/>
      <c r="D7" s="203">
        <v>2</v>
      </c>
      <c r="E7" s="203">
        <v>119613444</v>
      </c>
      <c r="F7" s="203" t="s">
        <v>2922</v>
      </c>
      <c r="G7" s="203" t="s">
        <v>14</v>
      </c>
      <c r="H7" s="203" t="s">
        <v>20</v>
      </c>
      <c r="I7" s="204">
        <v>2.0857000000000001E-2</v>
      </c>
      <c r="J7" s="204">
        <v>0.221222</v>
      </c>
      <c r="K7" s="204">
        <v>4.487E-2</v>
      </c>
      <c r="L7" s="171">
        <v>1.2899999999999999E-6</v>
      </c>
    </row>
    <row r="8" spans="1:12" s="268" customFormat="1" ht="12">
      <c r="A8" s="517"/>
      <c r="B8" s="323"/>
      <c r="C8" s="485"/>
      <c r="D8" s="203"/>
      <c r="E8" s="203"/>
      <c r="F8" s="203"/>
      <c r="G8" s="203"/>
      <c r="H8" s="203"/>
      <c r="I8" s="204"/>
      <c r="J8" s="204"/>
      <c r="K8" s="204"/>
      <c r="L8" s="171"/>
    </row>
    <row r="9" spans="1:12" s="268" customFormat="1" ht="12">
      <c r="A9" s="517"/>
      <c r="B9" s="512" t="s">
        <v>3545</v>
      </c>
      <c r="C9" s="533">
        <v>7914</v>
      </c>
      <c r="D9" s="203">
        <v>2</v>
      </c>
      <c r="E9" s="203">
        <v>119154872</v>
      </c>
      <c r="F9" s="203" t="s">
        <v>2923</v>
      </c>
      <c r="G9" s="203" t="s">
        <v>15</v>
      </c>
      <c r="H9" s="203" t="s">
        <v>20</v>
      </c>
      <c r="I9" s="204">
        <v>6.6754999999999995E-2</v>
      </c>
      <c r="J9" s="204">
        <v>7.0305999999999993E-2</v>
      </c>
      <c r="K9" s="204">
        <v>2.9853999999999999E-2</v>
      </c>
      <c r="L9" s="171">
        <v>1.9377999999999999E-2</v>
      </c>
    </row>
    <row r="10" spans="1:12" s="268" customFormat="1" ht="12">
      <c r="A10" s="517"/>
      <c r="B10" s="512"/>
      <c r="C10" s="533"/>
      <c r="D10" s="203">
        <v>2</v>
      </c>
      <c r="E10" s="203">
        <v>119545994</v>
      </c>
      <c r="F10" s="203" t="s">
        <v>180</v>
      </c>
      <c r="G10" s="203" t="s">
        <v>14</v>
      </c>
      <c r="H10" s="203" t="s">
        <v>15</v>
      </c>
      <c r="I10" s="204">
        <v>1.6341999999999999E-2</v>
      </c>
      <c r="J10" s="204">
        <v>0.25902799999999998</v>
      </c>
      <c r="K10" s="204">
        <v>6.6788E-2</v>
      </c>
      <c r="L10" s="171">
        <v>1.1900000000000001E-4</v>
      </c>
    </row>
    <row r="11" spans="1:12" s="268" customFormat="1" ht="12">
      <c r="A11" s="517"/>
      <c r="B11" s="512"/>
      <c r="C11" s="533"/>
      <c r="D11" s="357">
        <v>2</v>
      </c>
      <c r="E11" s="357">
        <v>119613444</v>
      </c>
      <c r="F11" s="357" t="s">
        <v>2922</v>
      </c>
      <c r="G11" s="357" t="s">
        <v>14</v>
      </c>
      <c r="H11" s="357" t="s">
        <v>20</v>
      </c>
      <c r="I11" s="326">
        <v>1.8311999999999998E-2</v>
      </c>
      <c r="J11" s="326">
        <v>0.14582999999999999</v>
      </c>
      <c r="K11" s="326">
        <v>6.8536E-2</v>
      </c>
      <c r="L11" s="486">
        <v>3.4625000000000003E-2</v>
      </c>
    </row>
    <row r="12" spans="1:12" s="268" customFormat="1" ht="4.75" customHeight="1">
      <c r="A12" s="323"/>
      <c r="B12" s="323"/>
      <c r="C12" s="485"/>
      <c r="D12" s="357"/>
      <c r="E12" s="357"/>
      <c r="F12" s="357"/>
      <c r="G12" s="357"/>
      <c r="H12" s="357"/>
      <c r="I12" s="326"/>
      <c r="J12" s="326"/>
      <c r="K12" s="326"/>
      <c r="L12" s="486"/>
    </row>
    <row r="13" spans="1:12" s="268" customFormat="1" ht="12">
      <c r="A13" s="525" t="s">
        <v>203</v>
      </c>
      <c r="B13" s="532" t="s">
        <v>3546</v>
      </c>
      <c r="C13" s="534">
        <v>18368</v>
      </c>
      <c r="D13" s="203">
        <v>11</v>
      </c>
      <c r="E13" s="203">
        <v>16756873</v>
      </c>
      <c r="F13" s="203" t="s">
        <v>2927</v>
      </c>
      <c r="G13" s="203" t="s">
        <v>20</v>
      </c>
      <c r="H13" s="203" t="s">
        <v>15</v>
      </c>
      <c r="I13" s="204">
        <v>0.19566600000000001</v>
      </c>
      <c r="J13" s="204">
        <v>6.2143999999999998E-2</v>
      </c>
      <c r="K13" s="204">
        <v>1.2126E-2</v>
      </c>
      <c r="L13" s="171">
        <v>4.8400000000000005E-7</v>
      </c>
    </row>
    <row r="14" spans="1:12" s="268" customFormat="1" ht="12">
      <c r="A14" s="525"/>
      <c r="B14" s="532"/>
      <c r="C14" s="534"/>
      <c r="D14" s="203">
        <v>2</v>
      </c>
      <c r="E14" s="203">
        <v>119529829</v>
      </c>
      <c r="F14" s="203" t="s">
        <v>2924</v>
      </c>
      <c r="G14" s="203" t="s">
        <v>15</v>
      </c>
      <c r="H14" s="203" t="s">
        <v>14</v>
      </c>
      <c r="I14" s="204">
        <v>5.1172000000000002E-2</v>
      </c>
      <c r="J14" s="204">
        <v>7.5975000000000001E-2</v>
      </c>
      <c r="K14" s="204">
        <v>2.3564000000000002E-2</v>
      </c>
      <c r="L14" s="171">
        <v>1.539E-3</v>
      </c>
    </row>
    <row r="15" spans="1:12" s="268" customFormat="1" ht="12">
      <c r="A15" s="525"/>
      <c r="B15" s="419"/>
      <c r="C15" s="487"/>
      <c r="D15" s="203"/>
      <c r="E15" s="203"/>
      <c r="F15" s="203"/>
      <c r="G15" s="203"/>
      <c r="H15" s="203"/>
      <c r="I15" s="204"/>
      <c r="J15" s="204"/>
      <c r="K15" s="204"/>
      <c r="L15" s="171"/>
    </row>
    <row r="16" spans="1:12" s="268" customFormat="1" ht="12">
      <c r="A16" s="525"/>
      <c r="B16" s="532" t="s">
        <v>3545</v>
      </c>
      <c r="C16" s="534">
        <v>11723</v>
      </c>
      <c r="D16" s="357">
        <v>11</v>
      </c>
      <c r="E16" s="357">
        <v>16756873</v>
      </c>
      <c r="F16" s="357" t="s">
        <v>2927</v>
      </c>
      <c r="G16" s="357" t="s">
        <v>20</v>
      </c>
      <c r="H16" s="357" t="s">
        <v>15</v>
      </c>
      <c r="I16" s="326">
        <v>0.19081899999999999</v>
      </c>
      <c r="J16" s="326">
        <v>5.9442000000000002E-2</v>
      </c>
      <c r="K16" s="326">
        <v>1.6559999999999998E-2</v>
      </c>
      <c r="L16" s="486">
        <v>3.5100000000000002E-4</v>
      </c>
    </row>
    <row r="17" spans="1:13" s="268" customFormat="1" ht="12">
      <c r="A17" s="525"/>
      <c r="B17" s="532"/>
      <c r="C17" s="534"/>
      <c r="D17" s="203">
        <v>2</v>
      </c>
      <c r="E17" s="203">
        <v>119529829</v>
      </c>
      <c r="F17" s="203" t="s">
        <v>2924</v>
      </c>
      <c r="G17" s="203" t="s">
        <v>15</v>
      </c>
      <c r="H17" s="203" t="s">
        <v>14</v>
      </c>
      <c r="I17" s="204">
        <v>4.3993999999999998E-2</v>
      </c>
      <c r="J17" s="204">
        <v>0.129799</v>
      </c>
      <c r="K17" s="204">
        <v>3.4241000000000001E-2</v>
      </c>
      <c r="L17" s="171">
        <v>1.6000000000000001E-4</v>
      </c>
    </row>
    <row r="18" spans="1:13" s="268" customFormat="1" ht="7.25" customHeight="1">
      <c r="A18" s="419"/>
      <c r="B18" s="419"/>
      <c r="C18" s="419"/>
      <c r="D18" s="203"/>
      <c r="E18" s="203"/>
      <c r="F18" s="203"/>
      <c r="G18" s="203"/>
      <c r="H18" s="203"/>
      <c r="I18" s="204"/>
      <c r="J18" s="204"/>
      <c r="K18" s="204"/>
      <c r="L18" s="171"/>
    </row>
    <row r="19" spans="1:13" s="268" customFormat="1" ht="12">
      <c r="A19" s="488" t="s">
        <v>200</v>
      </c>
      <c r="B19" s="419" t="s">
        <v>3546</v>
      </c>
      <c r="C19" s="489">
        <v>7921</v>
      </c>
      <c r="D19" s="357">
        <v>7</v>
      </c>
      <c r="E19" s="357">
        <v>120742980</v>
      </c>
      <c r="F19" s="357" t="s">
        <v>34</v>
      </c>
      <c r="G19" s="357" t="s">
        <v>14</v>
      </c>
      <c r="H19" s="357" t="s">
        <v>15</v>
      </c>
      <c r="I19" s="326">
        <v>9.3810000000000004E-3</v>
      </c>
      <c r="J19" s="326">
        <v>0.47816500000000001</v>
      </c>
      <c r="K19" s="326">
        <v>8.2716999999999999E-2</v>
      </c>
      <c r="L19" s="486">
        <v>1.5300000000000001E-8</v>
      </c>
    </row>
    <row r="20" spans="1:13" s="39" customFormat="1" ht="5.5" customHeight="1">
      <c r="A20" s="62"/>
      <c r="B20" s="62"/>
      <c r="C20" s="90"/>
      <c r="D20" s="92"/>
      <c r="E20" s="92"/>
      <c r="F20" s="92"/>
      <c r="G20" s="92"/>
      <c r="H20" s="92"/>
      <c r="I20" s="13"/>
      <c r="J20" s="13"/>
      <c r="K20" s="13"/>
      <c r="L20" s="80"/>
    </row>
    <row r="22" spans="1:13">
      <c r="M22" s="67"/>
    </row>
    <row r="24" spans="1:13">
      <c r="M24" s="67"/>
    </row>
    <row r="25" spans="1:13">
      <c r="M25" s="67"/>
    </row>
    <row r="26" spans="1:13">
      <c r="M26" s="67"/>
    </row>
  </sheetData>
  <sortState ref="D12:M15">
    <sortCondition ref="E12:E15"/>
  </sortState>
  <mergeCells count="10">
    <mergeCell ref="B13:B14"/>
    <mergeCell ref="B16:B17"/>
    <mergeCell ref="A5:A11"/>
    <mergeCell ref="A13:A17"/>
    <mergeCell ref="C5:C7"/>
    <mergeCell ref="C9:C11"/>
    <mergeCell ref="C13:C14"/>
    <mergeCell ref="C16:C17"/>
    <mergeCell ref="B5:B7"/>
    <mergeCell ref="B9:B11"/>
  </mergeCells>
  <pageMargins left="0.7" right="0.7" top="0.75" bottom="0.75" header="0.3" footer="0.3"/>
  <pageSetup orientation="portrait"/>
  <extLst>
    <ext xmlns:mx="http://schemas.microsoft.com/office/mac/excel/2008/main" uri="{64002731-A6B0-56B0-2670-7721B7C09600}">
      <mx:PLV Mode="0" OnePage="0" WScale="0"/>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1"/>
  <sheetViews>
    <sheetView showGridLines="0" workbookViewId="0">
      <selection activeCell="F2" sqref="F2"/>
    </sheetView>
  </sheetViews>
  <sheetFormatPr baseColWidth="10" defaultColWidth="8.83203125" defaultRowHeight="12" x14ac:dyDescent="0"/>
  <cols>
    <col min="1" max="1" width="7.33203125" style="3" customWidth="1"/>
    <col min="2" max="2" width="10" style="3" bestFit="1" customWidth="1"/>
    <col min="3" max="3" width="14.33203125" style="3" bestFit="1" customWidth="1"/>
    <col min="4" max="4" width="15.5" style="3" customWidth="1"/>
    <col min="5" max="5" width="11" style="3" bestFit="1" customWidth="1"/>
    <col min="6" max="6" width="5.5" style="3" bestFit="1" customWidth="1"/>
    <col min="7" max="7" width="6.1640625" style="3" bestFit="1" customWidth="1"/>
    <col min="8" max="8" width="5.5" style="3" bestFit="1" customWidth="1"/>
    <col min="9" max="9" width="8.5" style="3" bestFit="1" customWidth="1"/>
    <col min="10" max="10" width="4.5" style="3" bestFit="1" customWidth="1"/>
    <col min="11" max="11" width="9.5" style="3" bestFit="1" customWidth="1"/>
    <col min="12" max="12" width="11.83203125" style="3" bestFit="1" customWidth="1"/>
    <col min="13" max="13" width="14.5" style="3" bestFit="1" customWidth="1"/>
    <col min="14" max="14" width="10.33203125" style="3" bestFit="1" customWidth="1"/>
    <col min="15" max="15" width="47" style="3" customWidth="1"/>
    <col min="16" max="16384" width="8.83203125" style="3"/>
  </cols>
  <sheetData>
    <row r="1" spans="1:15">
      <c r="A1" s="5" t="s">
        <v>8514</v>
      </c>
    </row>
    <row r="3" spans="1:15">
      <c r="A3" s="98" t="s">
        <v>0</v>
      </c>
      <c r="B3" s="98" t="s">
        <v>4</v>
      </c>
      <c r="C3" s="98" t="s">
        <v>8225</v>
      </c>
      <c r="D3" s="98" t="s">
        <v>8226</v>
      </c>
      <c r="E3" s="98" t="s">
        <v>8227</v>
      </c>
      <c r="F3" s="98" t="s">
        <v>3536</v>
      </c>
      <c r="G3" s="98" t="s">
        <v>2908</v>
      </c>
      <c r="H3" s="98" t="s">
        <v>8</v>
      </c>
      <c r="I3" s="98" t="s">
        <v>9</v>
      </c>
      <c r="J3" s="98" t="s">
        <v>8150</v>
      </c>
      <c r="K3" s="98" t="s">
        <v>8228</v>
      </c>
      <c r="L3" s="98" t="s">
        <v>12</v>
      </c>
      <c r="M3" s="98" t="s">
        <v>1</v>
      </c>
      <c r="N3" s="98" t="s">
        <v>175</v>
      </c>
      <c r="O3" s="6" t="s">
        <v>8229</v>
      </c>
    </row>
    <row r="4" spans="1:15" ht="20">
      <c r="A4" s="120">
        <v>2</v>
      </c>
      <c r="B4" s="120">
        <v>68979331</v>
      </c>
      <c r="C4" s="120" t="s">
        <v>3083</v>
      </c>
      <c r="D4" s="120" t="s">
        <v>14</v>
      </c>
      <c r="E4" s="120" t="s">
        <v>20</v>
      </c>
      <c r="F4" s="99">
        <v>0.30701499999999998</v>
      </c>
      <c r="G4" s="99">
        <v>-4.9076000000000002E-2</v>
      </c>
      <c r="H4" s="99">
        <v>9.3930000000000003E-3</v>
      </c>
      <c r="I4" s="100">
        <v>3.41E-7</v>
      </c>
      <c r="J4" s="490">
        <v>0.52534800000000004</v>
      </c>
      <c r="K4" s="120">
        <v>7</v>
      </c>
      <c r="L4" s="120" t="s">
        <v>8151</v>
      </c>
      <c r="M4" s="120" t="s">
        <v>8152</v>
      </c>
      <c r="N4" s="120" t="s">
        <v>204</v>
      </c>
      <c r="O4" s="101" t="s">
        <v>8153</v>
      </c>
    </row>
    <row r="5" spans="1:15">
      <c r="A5" s="120">
        <v>2</v>
      </c>
      <c r="B5" s="120">
        <v>119154872</v>
      </c>
      <c r="C5" s="120" t="s">
        <v>2923</v>
      </c>
      <c r="D5" s="120" t="s">
        <v>15</v>
      </c>
      <c r="E5" s="120" t="s">
        <v>20</v>
      </c>
      <c r="F5" s="99">
        <v>6.6708000000000003E-2</v>
      </c>
      <c r="G5" s="99">
        <v>8.3352999999999997E-2</v>
      </c>
      <c r="H5" s="99">
        <v>1.8044000000000001E-2</v>
      </c>
      <c r="I5" s="100">
        <v>6.5300000000000002E-6</v>
      </c>
      <c r="J5" s="490">
        <v>0</v>
      </c>
      <c r="K5" s="120">
        <v>7</v>
      </c>
      <c r="L5" s="120" t="s">
        <v>1836</v>
      </c>
      <c r="M5" s="120" t="s">
        <v>8154</v>
      </c>
      <c r="N5" s="120" t="s">
        <v>204</v>
      </c>
      <c r="O5" s="101" t="s">
        <v>8155</v>
      </c>
    </row>
    <row r="6" spans="1:15">
      <c r="A6" s="120">
        <v>2</v>
      </c>
      <c r="B6" s="120">
        <v>119529829</v>
      </c>
      <c r="C6" s="120" t="s">
        <v>2924</v>
      </c>
      <c r="D6" s="120" t="s">
        <v>15</v>
      </c>
      <c r="E6" s="120" t="s">
        <v>14</v>
      </c>
      <c r="F6" s="99">
        <v>4.8082E-2</v>
      </c>
      <c r="G6" s="99">
        <v>0.101399</v>
      </c>
      <c r="H6" s="99">
        <v>1.9227000000000001E-2</v>
      </c>
      <c r="I6" s="100">
        <v>2.5199999999999998E-7</v>
      </c>
      <c r="J6" s="490">
        <v>0.186166</v>
      </c>
      <c r="K6" s="120">
        <v>9</v>
      </c>
      <c r="L6" s="120" t="s">
        <v>401</v>
      </c>
      <c r="M6" s="120" t="s">
        <v>8154</v>
      </c>
      <c r="N6" s="120" t="s">
        <v>203</v>
      </c>
      <c r="O6" s="101" t="s">
        <v>8156</v>
      </c>
    </row>
    <row r="7" spans="1:15">
      <c r="A7" s="120">
        <v>2</v>
      </c>
      <c r="B7" s="120">
        <v>119545994</v>
      </c>
      <c r="C7" s="120" t="s">
        <v>180</v>
      </c>
      <c r="D7" s="120" t="s">
        <v>14</v>
      </c>
      <c r="E7" s="120" t="s">
        <v>15</v>
      </c>
      <c r="F7" s="99">
        <v>1.7322000000000001E-2</v>
      </c>
      <c r="G7" s="99">
        <v>0.23782</v>
      </c>
      <c r="H7" s="99">
        <v>3.9470999999999999E-2</v>
      </c>
      <c r="I7" s="100">
        <v>4.1000000000000003E-9</v>
      </c>
      <c r="J7" s="490">
        <v>0.36694399999999999</v>
      </c>
      <c r="K7" s="120">
        <v>7</v>
      </c>
      <c r="L7" s="120" t="s">
        <v>1836</v>
      </c>
      <c r="M7" s="120" t="s">
        <v>8154</v>
      </c>
      <c r="N7" s="120" t="s">
        <v>204</v>
      </c>
      <c r="O7" s="101" t="s">
        <v>8157</v>
      </c>
    </row>
    <row r="8" spans="1:15">
      <c r="A8" s="120">
        <v>2</v>
      </c>
      <c r="B8" s="120">
        <v>119613444</v>
      </c>
      <c r="C8" s="120" t="s">
        <v>2922</v>
      </c>
      <c r="D8" s="120" t="s">
        <v>14</v>
      </c>
      <c r="E8" s="120" t="s">
        <v>20</v>
      </c>
      <c r="F8" s="99">
        <v>1.9733000000000001E-2</v>
      </c>
      <c r="G8" s="99">
        <v>0.18412100000000001</v>
      </c>
      <c r="H8" s="99">
        <v>3.7599E-2</v>
      </c>
      <c r="I8" s="100">
        <v>1.7600000000000001E-6</v>
      </c>
      <c r="J8" s="490">
        <v>0.35539599999999999</v>
      </c>
      <c r="K8" s="120">
        <v>7</v>
      </c>
      <c r="L8" s="120" t="s">
        <v>1836</v>
      </c>
      <c r="M8" s="120" t="s">
        <v>8154</v>
      </c>
      <c r="N8" s="120" t="s">
        <v>204</v>
      </c>
      <c r="O8" s="101" t="s">
        <v>8158</v>
      </c>
    </row>
    <row r="9" spans="1:15">
      <c r="A9" s="120">
        <v>2</v>
      </c>
      <c r="B9" s="120">
        <v>141984025</v>
      </c>
      <c r="C9" s="120" t="s">
        <v>3037</v>
      </c>
      <c r="D9" s="120" t="s">
        <v>15</v>
      </c>
      <c r="E9" s="120" t="s">
        <v>14</v>
      </c>
      <c r="F9" s="99">
        <v>5.9290000000000002E-3</v>
      </c>
      <c r="G9" s="99">
        <v>0.328762</v>
      </c>
      <c r="H9" s="99">
        <v>6.8393999999999996E-2</v>
      </c>
      <c r="I9" s="100">
        <v>2.6000000000000001E-6</v>
      </c>
      <c r="J9" s="490">
        <v>0</v>
      </c>
      <c r="K9" s="120">
        <v>7</v>
      </c>
      <c r="L9" s="120" t="s">
        <v>8159</v>
      </c>
      <c r="M9" s="120" t="s">
        <v>8160</v>
      </c>
      <c r="N9" s="120" t="s">
        <v>203</v>
      </c>
      <c r="O9" s="101" t="s">
        <v>8161</v>
      </c>
    </row>
    <row r="10" spans="1:15">
      <c r="A10" s="120">
        <v>3</v>
      </c>
      <c r="B10" s="120">
        <v>50906922</v>
      </c>
      <c r="C10" s="120" t="s">
        <v>1682</v>
      </c>
      <c r="D10" s="120" t="s">
        <v>14</v>
      </c>
      <c r="E10" s="120" t="s">
        <v>15</v>
      </c>
      <c r="F10" s="99">
        <v>1.786E-3</v>
      </c>
      <c r="G10" s="99">
        <v>0.75474200000000002</v>
      </c>
      <c r="H10" s="99">
        <v>0.16505</v>
      </c>
      <c r="I10" s="100">
        <v>7.7700000000000001E-6</v>
      </c>
      <c r="J10" s="490">
        <v>0.88308200000000003</v>
      </c>
      <c r="K10" s="120">
        <v>5</v>
      </c>
      <c r="L10" s="120" t="s">
        <v>8162</v>
      </c>
      <c r="M10" s="120" t="s">
        <v>8163</v>
      </c>
      <c r="N10" s="120" t="s">
        <v>203</v>
      </c>
      <c r="O10" s="101" t="s">
        <v>8161</v>
      </c>
    </row>
    <row r="11" spans="1:15">
      <c r="A11" s="120">
        <v>5</v>
      </c>
      <c r="B11" s="120">
        <v>126863645</v>
      </c>
      <c r="C11" s="120" t="s">
        <v>3121</v>
      </c>
      <c r="D11" s="120" t="s">
        <v>15</v>
      </c>
      <c r="E11" s="120" t="s">
        <v>20</v>
      </c>
      <c r="F11" s="99">
        <v>9.0539999999999995E-3</v>
      </c>
      <c r="G11" s="99">
        <v>0.191854</v>
      </c>
      <c r="H11" s="99">
        <v>3.9351999999999998E-2</v>
      </c>
      <c r="I11" s="100">
        <v>1.8700000000000001E-6</v>
      </c>
      <c r="J11" s="490">
        <v>0</v>
      </c>
      <c r="K11" s="120">
        <v>9</v>
      </c>
      <c r="L11" s="120" t="s">
        <v>401</v>
      </c>
      <c r="M11" s="120" t="s">
        <v>8164</v>
      </c>
      <c r="N11" s="120" t="s">
        <v>203</v>
      </c>
      <c r="O11" s="101" t="s">
        <v>8161</v>
      </c>
    </row>
    <row r="12" spans="1:15">
      <c r="A12" s="120">
        <v>6</v>
      </c>
      <c r="B12" s="120">
        <v>55019600</v>
      </c>
      <c r="C12" s="120" t="s">
        <v>3049</v>
      </c>
      <c r="D12" s="120" t="s">
        <v>20</v>
      </c>
      <c r="E12" s="120" t="s">
        <v>18</v>
      </c>
      <c r="F12" s="99">
        <v>5.6979999999999999E-3</v>
      </c>
      <c r="G12" s="99">
        <v>0.45045000000000002</v>
      </c>
      <c r="H12" s="99">
        <v>8.5424E-2</v>
      </c>
      <c r="I12" s="100">
        <v>2.6600000000000003E-7</v>
      </c>
      <c r="J12" s="490">
        <v>0.53537500000000005</v>
      </c>
      <c r="K12" s="120">
        <v>5</v>
      </c>
      <c r="L12" s="120" t="s">
        <v>8165</v>
      </c>
      <c r="M12" s="120" t="s">
        <v>8166</v>
      </c>
      <c r="N12" s="120" t="s">
        <v>204</v>
      </c>
      <c r="O12" s="101" t="s">
        <v>8161</v>
      </c>
    </row>
    <row r="13" spans="1:15" s="112" customFormat="1">
      <c r="A13" s="37">
        <v>7</v>
      </c>
      <c r="B13" s="37">
        <v>120742980</v>
      </c>
      <c r="C13" s="37" t="s">
        <v>34</v>
      </c>
      <c r="D13" s="37" t="s">
        <v>14</v>
      </c>
      <c r="E13" s="37" t="s">
        <v>15</v>
      </c>
      <c r="F13" s="61">
        <v>9.4269999999999996E-3</v>
      </c>
      <c r="G13" s="61">
        <v>0.473966</v>
      </c>
      <c r="H13" s="61">
        <v>8.0861000000000002E-2</v>
      </c>
      <c r="I13" s="41">
        <v>9.3100000000000003E-9</v>
      </c>
      <c r="J13" s="491">
        <v>0.15213399999999999</v>
      </c>
      <c r="K13" s="37">
        <v>4</v>
      </c>
      <c r="L13" s="37" t="s">
        <v>35</v>
      </c>
      <c r="M13" s="9" t="s">
        <v>2935</v>
      </c>
      <c r="N13" s="9" t="s">
        <v>200</v>
      </c>
      <c r="O13" s="125" t="s">
        <v>8243</v>
      </c>
    </row>
    <row r="14" spans="1:15" ht="20">
      <c r="A14" s="120">
        <v>8</v>
      </c>
      <c r="B14" s="120">
        <v>46997410</v>
      </c>
      <c r="C14" s="120" t="s">
        <v>3113</v>
      </c>
      <c r="D14" s="120" t="s">
        <v>14</v>
      </c>
      <c r="E14" s="120" t="s">
        <v>15</v>
      </c>
      <c r="F14" s="99">
        <v>2.1364999999999999E-2</v>
      </c>
      <c r="G14" s="99">
        <v>0.27420800000000001</v>
      </c>
      <c r="H14" s="99">
        <v>4.9454999999999999E-2</v>
      </c>
      <c r="I14" s="100">
        <v>6.2699999999999999E-8</v>
      </c>
      <c r="J14" s="490">
        <v>0</v>
      </c>
      <c r="K14" s="120">
        <v>4</v>
      </c>
      <c r="L14" s="120" t="s">
        <v>8167</v>
      </c>
      <c r="M14" s="120" t="s">
        <v>8168</v>
      </c>
      <c r="N14" s="120" t="s">
        <v>204</v>
      </c>
      <c r="O14" s="101" t="s">
        <v>8169</v>
      </c>
    </row>
    <row r="15" spans="1:15">
      <c r="A15" s="120">
        <v>8</v>
      </c>
      <c r="B15" s="120">
        <v>126118933</v>
      </c>
      <c r="C15" s="120" t="s">
        <v>1683</v>
      </c>
      <c r="D15" s="120" t="s">
        <v>20</v>
      </c>
      <c r="E15" s="120" t="s">
        <v>18</v>
      </c>
      <c r="F15" s="99">
        <v>1.755E-3</v>
      </c>
      <c r="G15" s="99">
        <v>0.981402</v>
      </c>
      <c r="H15" s="99">
        <v>0.17968600000000001</v>
      </c>
      <c r="I15" s="100">
        <v>9.2799999999999997E-8</v>
      </c>
      <c r="J15" s="490">
        <v>0</v>
      </c>
      <c r="K15" s="120">
        <v>3</v>
      </c>
      <c r="L15" s="120" t="s">
        <v>8170</v>
      </c>
      <c r="M15" s="120" t="s">
        <v>8171</v>
      </c>
      <c r="N15" s="120" t="s">
        <v>203</v>
      </c>
      <c r="O15" s="101" t="s">
        <v>8172</v>
      </c>
    </row>
    <row r="16" spans="1:15" ht="20">
      <c r="A16" s="120">
        <v>10</v>
      </c>
      <c r="B16" s="120">
        <v>124070931</v>
      </c>
      <c r="C16" s="120" t="s">
        <v>3128</v>
      </c>
      <c r="D16" s="120" t="s">
        <v>20</v>
      </c>
      <c r="E16" s="120" t="s">
        <v>15</v>
      </c>
      <c r="F16" s="99">
        <v>0.47759000000000001</v>
      </c>
      <c r="G16" s="99">
        <v>-4.4275000000000002E-2</v>
      </c>
      <c r="H16" s="99">
        <v>8.7860000000000004E-3</v>
      </c>
      <c r="I16" s="100">
        <v>8.7300000000000005E-7</v>
      </c>
      <c r="J16" s="490">
        <v>0.504722</v>
      </c>
      <c r="K16" s="120">
        <v>7</v>
      </c>
      <c r="L16" s="120" t="s">
        <v>1994</v>
      </c>
      <c r="M16" s="120" t="s">
        <v>8173</v>
      </c>
      <c r="N16" s="120" t="s">
        <v>204</v>
      </c>
      <c r="O16" s="101" t="s">
        <v>8153</v>
      </c>
    </row>
    <row r="17" spans="1:15" ht="20">
      <c r="A17" s="120">
        <v>11</v>
      </c>
      <c r="B17" s="120">
        <v>16756873</v>
      </c>
      <c r="C17" s="120" t="s">
        <v>2927</v>
      </c>
      <c r="D17" s="120" t="s">
        <v>20</v>
      </c>
      <c r="E17" s="120" t="s">
        <v>15</v>
      </c>
      <c r="F17" s="99">
        <v>0.19257299999999999</v>
      </c>
      <c r="G17" s="99">
        <v>6.5776000000000001E-2</v>
      </c>
      <c r="H17" s="99">
        <v>1.1325E-2</v>
      </c>
      <c r="I17" s="100">
        <v>1.44E-8</v>
      </c>
      <c r="J17" s="490">
        <v>0</v>
      </c>
      <c r="K17" s="120">
        <v>7</v>
      </c>
      <c r="L17" s="120" t="s">
        <v>1836</v>
      </c>
      <c r="M17" s="120" t="s">
        <v>8174</v>
      </c>
      <c r="N17" s="120" t="s">
        <v>203</v>
      </c>
      <c r="O17" s="101" t="s">
        <v>8175</v>
      </c>
    </row>
    <row r="18" spans="1:15">
      <c r="A18" s="120">
        <v>15</v>
      </c>
      <c r="B18" s="120">
        <v>45080007</v>
      </c>
      <c r="C18" s="120" t="s">
        <v>3028</v>
      </c>
      <c r="D18" s="120" t="s">
        <v>15</v>
      </c>
      <c r="E18" s="120" t="s">
        <v>20</v>
      </c>
      <c r="F18" s="99">
        <v>6.4159999999999998E-3</v>
      </c>
      <c r="G18" s="99">
        <v>0.26556000000000002</v>
      </c>
      <c r="H18" s="99">
        <v>5.5167000000000001E-2</v>
      </c>
      <c r="I18" s="100">
        <v>2.6299999999999998E-6</v>
      </c>
      <c r="J18" s="490">
        <v>0</v>
      </c>
      <c r="K18" s="120">
        <v>7</v>
      </c>
      <c r="L18" s="120" t="s">
        <v>1836</v>
      </c>
      <c r="M18" s="120" t="s">
        <v>8176</v>
      </c>
      <c r="N18" s="120" t="s">
        <v>204</v>
      </c>
      <c r="O18" s="101" t="s">
        <v>8161</v>
      </c>
    </row>
    <row r="19" spans="1:15">
      <c r="A19" s="120">
        <v>16</v>
      </c>
      <c r="B19" s="120">
        <v>24299970</v>
      </c>
      <c r="C19" s="120" t="s">
        <v>3062</v>
      </c>
      <c r="D19" s="120" t="s">
        <v>18</v>
      </c>
      <c r="E19" s="120" t="s">
        <v>14</v>
      </c>
      <c r="F19" s="99">
        <v>6.378E-3</v>
      </c>
      <c r="G19" s="99">
        <v>-0.33292899999999997</v>
      </c>
      <c r="H19" s="99">
        <v>6.7737000000000006E-2</v>
      </c>
      <c r="I19" s="100">
        <v>1.61E-6</v>
      </c>
      <c r="J19" s="490">
        <v>0</v>
      </c>
      <c r="K19" s="120">
        <v>6</v>
      </c>
      <c r="L19" s="120" t="s">
        <v>8177</v>
      </c>
      <c r="M19" s="120" t="s">
        <v>8178</v>
      </c>
      <c r="N19" s="120" t="s">
        <v>204</v>
      </c>
      <c r="O19" s="101" t="s">
        <v>8161</v>
      </c>
    </row>
    <row r="20" spans="1:15" ht="20">
      <c r="A20" s="120">
        <v>20</v>
      </c>
      <c r="B20" s="120">
        <v>60990162</v>
      </c>
      <c r="C20" s="120" t="s">
        <v>2864</v>
      </c>
      <c r="D20" s="120" t="s">
        <v>18</v>
      </c>
      <c r="E20" s="120" t="s">
        <v>20</v>
      </c>
      <c r="F20" s="99">
        <v>0.13298399999999999</v>
      </c>
      <c r="G20" s="99">
        <v>7.9527E-2</v>
      </c>
      <c r="H20" s="99">
        <v>1.2733E-2</v>
      </c>
      <c r="I20" s="100">
        <v>9.5400000000000001E-10</v>
      </c>
      <c r="J20" s="490">
        <v>0.97600500000000001</v>
      </c>
      <c r="K20" s="120">
        <v>10</v>
      </c>
      <c r="L20" s="120" t="s">
        <v>2868</v>
      </c>
      <c r="M20" s="120" t="s">
        <v>8179</v>
      </c>
      <c r="N20" s="120" t="s">
        <v>204</v>
      </c>
      <c r="O20" s="101" t="s">
        <v>8180</v>
      </c>
    </row>
    <row r="21" spans="1:15" ht="20">
      <c r="A21" s="120">
        <v>21</v>
      </c>
      <c r="B21" s="120">
        <v>36818136</v>
      </c>
      <c r="C21" s="120" t="s">
        <v>1696</v>
      </c>
      <c r="D21" s="120" t="s">
        <v>18</v>
      </c>
      <c r="E21" s="120" t="s">
        <v>14</v>
      </c>
      <c r="F21" s="99">
        <v>0.30554999999999999</v>
      </c>
      <c r="G21" s="99">
        <v>-5.5863000000000003E-2</v>
      </c>
      <c r="H21" s="99">
        <v>9.8289999999999992E-3</v>
      </c>
      <c r="I21" s="100">
        <v>2.92E-8</v>
      </c>
      <c r="J21" s="490">
        <v>0</v>
      </c>
      <c r="K21" s="120">
        <v>7</v>
      </c>
      <c r="L21" s="120" t="s">
        <v>1810</v>
      </c>
      <c r="M21" s="120" t="s">
        <v>8181</v>
      </c>
      <c r="N21" s="120" t="s">
        <v>204</v>
      </c>
      <c r="O21" s="101" t="s">
        <v>8175</v>
      </c>
    </row>
  </sheetData>
  <pageMargins left="0.7" right="0.7" top="0.75" bottom="0.75" header="0.3" footer="0.3"/>
  <pageSetup orientation="portrait"/>
  <extLst>
    <ext xmlns:mx="http://schemas.microsoft.com/office/mac/excel/2008/main" uri="{64002731-A6B0-56B0-2670-7721B7C09600}">
      <mx:PLV Mode="0" OnePage="0" WScale="0"/>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7"/>
  <sheetViews>
    <sheetView showGridLines="0" zoomScale="55" zoomScaleNormal="55" zoomScalePageLayoutView="55" workbookViewId="0">
      <selection activeCell="F14" sqref="F14"/>
    </sheetView>
  </sheetViews>
  <sheetFormatPr baseColWidth="10" defaultColWidth="8.83203125" defaultRowHeight="12" x14ac:dyDescent="0"/>
  <cols>
    <col min="1" max="1" width="8.83203125" style="3"/>
    <col min="2" max="2" width="16.5" style="3" customWidth="1"/>
    <col min="3" max="3" width="16.5" style="3" bestFit="1" customWidth="1"/>
    <col min="4" max="4" width="17.5" style="3" bestFit="1" customWidth="1"/>
    <col min="5" max="5" width="15.1640625" style="3" bestFit="1" customWidth="1"/>
    <col min="6" max="6" width="16.83203125" style="3" bestFit="1" customWidth="1"/>
    <col min="7" max="7" width="15.6640625" style="3" bestFit="1" customWidth="1"/>
    <col min="8" max="8" width="16.1640625" style="3" bestFit="1" customWidth="1"/>
    <col min="9" max="9" width="15.1640625" style="3" bestFit="1" customWidth="1"/>
    <col min="10" max="10" width="16.83203125" style="3" bestFit="1" customWidth="1"/>
    <col min="11" max="11" width="15.5" style="3" bestFit="1" customWidth="1"/>
    <col min="12" max="12" width="14.83203125" style="3" bestFit="1" customWidth="1"/>
    <col min="13" max="13" width="17.6640625" style="3" bestFit="1" customWidth="1"/>
    <col min="14" max="14" width="16.1640625" style="3" bestFit="1" customWidth="1"/>
    <col min="15" max="15" width="18.83203125" style="3" bestFit="1" customWidth="1"/>
    <col min="16" max="16" width="15.6640625" style="9" bestFit="1" customWidth="1"/>
    <col min="17" max="16384" width="8.83203125" style="3"/>
  </cols>
  <sheetData>
    <row r="1" spans="1:16">
      <c r="A1" s="5" t="s">
        <v>8515</v>
      </c>
      <c r="F1" s="119"/>
    </row>
    <row r="3" spans="1:16" s="159" customFormat="1" ht="11">
      <c r="A3" s="492"/>
      <c r="B3" s="493" t="s">
        <v>1213</v>
      </c>
      <c r="C3" s="429" t="s">
        <v>2912</v>
      </c>
      <c r="D3" s="429" t="s">
        <v>2913</v>
      </c>
      <c r="E3" s="429" t="s">
        <v>2914</v>
      </c>
      <c r="F3" s="429" t="s">
        <v>2915</v>
      </c>
      <c r="G3" s="429" t="s">
        <v>2916</v>
      </c>
      <c r="H3" s="429" t="s">
        <v>2917</v>
      </c>
      <c r="I3" s="429" t="s">
        <v>2918</v>
      </c>
      <c r="J3" s="429" t="s">
        <v>2919</v>
      </c>
      <c r="K3" s="429" t="s">
        <v>8314</v>
      </c>
      <c r="L3" s="429" t="s">
        <v>2976</v>
      </c>
      <c r="M3" s="429" t="s">
        <v>1250</v>
      </c>
      <c r="N3" s="429" t="s">
        <v>2977</v>
      </c>
      <c r="O3" s="255" t="s">
        <v>2978</v>
      </c>
      <c r="P3" s="304" t="s">
        <v>1236</v>
      </c>
    </row>
    <row r="4" spans="1:16" s="159" customFormat="1" ht="11">
      <c r="A4" s="492"/>
      <c r="B4" s="493" t="s">
        <v>1365</v>
      </c>
      <c r="C4" s="494">
        <v>1501</v>
      </c>
      <c r="D4" s="494">
        <v>3773</v>
      </c>
      <c r="E4" s="494">
        <v>1344</v>
      </c>
      <c r="F4" s="494">
        <v>2388</v>
      </c>
      <c r="G4" s="494">
        <v>1797</v>
      </c>
      <c r="H4" s="494">
        <v>1315</v>
      </c>
      <c r="I4" s="494">
        <v>721</v>
      </c>
      <c r="J4" s="494">
        <v>2379</v>
      </c>
      <c r="K4" s="494">
        <v>1048</v>
      </c>
      <c r="L4" s="494">
        <v>1006</v>
      </c>
      <c r="M4" s="494">
        <v>3601</v>
      </c>
      <c r="N4" s="494">
        <v>2025</v>
      </c>
      <c r="O4" s="495">
        <v>2649</v>
      </c>
      <c r="P4" s="208">
        <f>5182/2</f>
        <v>2591</v>
      </c>
    </row>
    <row r="5" spans="1:16" s="159" customFormat="1" ht="11">
      <c r="A5" s="492"/>
      <c r="B5" s="493"/>
      <c r="C5" s="496"/>
      <c r="D5" s="496"/>
      <c r="E5" s="496"/>
      <c r="F5" s="496"/>
      <c r="G5" s="496"/>
      <c r="H5" s="496"/>
      <c r="I5" s="496"/>
      <c r="J5" s="496"/>
      <c r="K5" s="496"/>
      <c r="L5" s="496"/>
      <c r="M5" s="496"/>
      <c r="N5" s="284"/>
      <c r="O5" s="284"/>
      <c r="P5" s="203"/>
    </row>
    <row r="6" spans="1:16" s="159" customFormat="1" ht="13.25" customHeight="1">
      <c r="A6" s="535" t="s">
        <v>2979</v>
      </c>
      <c r="B6" s="497" t="s">
        <v>2904</v>
      </c>
      <c r="C6" s="374" t="s">
        <v>2980</v>
      </c>
      <c r="D6" s="374" t="s">
        <v>2981</v>
      </c>
      <c r="E6" s="374" t="s">
        <v>2982</v>
      </c>
      <c r="F6" s="374" t="s">
        <v>2983</v>
      </c>
      <c r="G6" s="374" t="s">
        <v>2984</v>
      </c>
      <c r="H6" s="374" t="s">
        <v>2985</v>
      </c>
      <c r="I6" s="374" t="s">
        <v>2986</v>
      </c>
      <c r="J6" s="374" t="s">
        <v>2987</v>
      </c>
      <c r="K6" s="374" t="s">
        <v>2988</v>
      </c>
      <c r="L6" s="374" t="s">
        <v>2989</v>
      </c>
      <c r="M6" s="374" t="s">
        <v>2990</v>
      </c>
      <c r="N6" s="305" t="s">
        <v>2991</v>
      </c>
      <c r="O6" s="498" t="s">
        <v>1681</v>
      </c>
      <c r="P6" s="499" t="s">
        <v>1681</v>
      </c>
    </row>
    <row r="7" spans="1:16" s="159" customFormat="1" ht="11">
      <c r="A7" s="535"/>
      <c r="B7" s="497" t="s">
        <v>2992</v>
      </c>
      <c r="C7" s="374" t="s">
        <v>2993</v>
      </c>
      <c r="D7" s="374" t="s">
        <v>2994</v>
      </c>
      <c r="E7" s="374" t="s">
        <v>2995</v>
      </c>
      <c r="F7" s="374" t="s">
        <v>2996</v>
      </c>
      <c r="G7" s="374" t="s">
        <v>2997</v>
      </c>
      <c r="H7" s="374" t="s">
        <v>2998</v>
      </c>
      <c r="I7" s="374" t="s">
        <v>2999</v>
      </c>
      <c r="J7" s="374" t="s">
        <v>3000</v>
      </c>
      <c r="K7" s="374" t="s">
        <v>3001</v>
      </c>
      <c r="L7" s="374" t="s">
        <v>3002</v>
      </c>
      <c r="M7" s="374" t="s">
        <v>3003</v>
      </c>
      <c r="N7" s="305" t="s">
        <v>3004</v>
      </c>
      <c r="O7" s="498" t="s">
        <v>1681</v>
      </c>
      <c r="P7" s="499" t="s">
        <v>1681</v>
      </c>
    </row>
    <row r="8" spans="1:16" s="159" customFormat="1">
      <c r="A8" s="535"/>
      <c r="B8" s="497" t="s">
        <v>8557</v>
      </c>
      <c r="C8" s="374" t="s">
        <v>3005</v>
      </c>
      <c r="D8" s="374" t="s">
        <v>3006</v>
      </c>
      <c r="E8" s="374" t="s">
        <v>3007</v>
      </c>
      <c r="F8" s="374" t="s">
        <v>3008</v>
      </c>
      <c r="G8" s="374" t="s">
        <v>3009</v>
      </c>
      <c r="H8" s="374" t="s">
        <v>3010</v>
      </c>
      <c r="I8" s="374" t="s">
        <v>3011</v>
      </c>
      <c r="J8" s="374" t="s">
        <v>3012</v>
      </c>
      <c r="K8" s="374" t="s">
        <v>3013</v>
      </c>
      <c r="L8" s="374" t="s">
        <v>3014</v>
      </c>
      <c r="M8" s="374" t="s">
        <v>3015</v>
      </c>
      <c r="N8" s="498" t="s">
        <v>1681</v>
      </c>
      <c r="O8" s="498" t="s">
        <v>3016</v>
      </c>
      <c r="P8" s="499" t="s">
        <v>1681</v>
      </c>
    </row>
    <row r="9" spans="1:16" s="159" customFormat="1" ht="11">
      <c r="A9" s="535"/>
      <c r="B9" s="497" t="s">
        <v>180</v>
      </c>
      <c r="C9" s="374" t="s">
        <v>3017</v>
      </c>
      <c r="D9" s="374" t="s">
        <v>3018</v>
      </c>
      <c r="E9" s="374" t="s">
        <v>3019</v>
      </c>
      <c r="F9" s="374" t="s">
        <v>3020</v>
      </c>
      <c r="G9" s="374" t="s">
        <v>3021</v>
      </c>
      <c r="H9" s="374" t="s">
        <v>3022</v>
      </c>
      <c r="I9" s="374" t="s">
        <v>3023</v>
      </c>
      <c r="J9" s="374" t="s">
        <v>3024</v>
      </c>
      <c r="K9" s="374" t="s">
        <v>3025</v>
      </c>
      <c r="L9" s="374" t="s">
        <v>3014</v>
      </c>
      <c r="M9" s="374" t="s">
        <v>3026</v>
      </c>
      <c r="N9" s="305" t="s">
        <v>3027</v>
      </c>
      <c r="O9" s="498" t="s">
        <v>1681</v>
      </c>
      <c r="P9" s="499" t="s">
        <v>1681</v>
      </c>
    </row>
    <row r="10" spans="1:16" s="159" customFormat="1" ht="11">
      <c r="A10" s="535"/>
      <c r="B10" s="497" t="s">
        <v>3028</v>
      </c>
      <c r="C10" s="374" t="s">
        <v>3029</v>
      </c>
      <c r="D10" s="374" t="s">
        <v>2994</v>
      </c>
      <c r="E10" s="374" t="s">
        <v>2982</v>
      </c>
      <c r="F10" s="374" t="s">
        <v>3020</v>
      </c>
      <c r="G10" s="374" t="s">
        <v>2984</v>
      </c>
      <c r="H10" s="374" t="s">
        <v>3030</v>
      </c>
      <c r="I10" s="374" t="s">
        <v>3031</v>
      </c>
      <c r="J10" s="374" t="s">
        <v>3032</v>
      </c>
      <c r="K10" s="374" t="s">
        <v>3033</v>
      </c>
      <c r="L10" s="374" t="s">
        <v>3034</v>
      </c>
      <c r="M10" s="374" t="s">
        <v>3035</v>
      </c>
      <c r="N10" s="305" t="s">
        <v>3036</v>
      </c>
      <c r="O10" s="498" t="s">
        <v>1681</v>
      </c>
      <c r="P10" s="499" t="s">
        <v>1681</v>
      </c>
    </row>
    <row r="11" spans="1:16" s="159" customFormat="1" ht="11">
      <c r="A11" s="535"/>
      <c r="B11" s="497" t="s">
        <v>3037</v>
      </c>
      <c r="C11" s="374" t="s">
        <v>3038</v>
      </c>
      <c r="D11" s="374" t="s">
        <v>3039</v>
      </c>
      <c r="E11" s="374" t="s">
        <v>3040</v>
      </c>
      <c r="F11" s="374" t="s">
        <v>3041</v>
      </c>
      <c r="G11" s="374" t="s">
        <v>3042</v>
      </c>
      <c r="H11" s="374" t="s">
        <v>3043</v>
      </c>
      <c r="I11" s="374" t="s">
        <v>3044</v>
      </c>
      <c r="J11" s="374" t="s">
        <v>3045</v>
      </c>
      <c r="K11" s="374" t="s">
        <v>3046</v>
      </c>
      <c r="L11" s="374" t="s">
        <v>2989</v>
      </c>
      <c r="M11" s="374" t="s">
        <v>3047</v>
      </c>
      <c r="N11" s="305" t="s">
        <v>3048</v>
      </c>
      <c r="O11" s="498" t="s">
        <v>1681</v>
      </c>
      <c r="P11" s="499" t="s">
        <v>1681</v>
      </c>
    </row>
    <row r="12" spans="1:16" s="159" customFormat="1" ht="11">
      <c r="A12" s="535"/>
      <c r="B12" s="497" t="s">
        <v>3049</v>
      </c>
      <c r="C12" s="374" t="s">
        <v>3050</v>
      </c>
      <c r="D12" s="374" t="s">
        <v>3051</v>
      </c>
      <c r="E12" s="374" t="s">
        <v>3052</v>
      </c>
      <c r="F12" s="374" t="s">
        <v>3053</v>
      </c>
      <c r="G12" s="374" t="s">
        <v>3054</v>
      </c>
      <c r="H12" s="374" t="s">
        <v>3055</v>
      </c>
      <c r="I12" s="374" t="s">
        <v>3056</v>
      </c>
      <c r="J12" s="374" t="s">
        <v>3057</v>
      </c>
      <c r="K12" s="374" t="s">
        <v>3058</v>
      </c>
      <c r="L12" s="374" t="s">
        <v>3059</v>
      </c>
      <c r="M12" s="374" t="s">
        <v>3060</v>
      </c>
      <c r="N12" s="305" t="s">
        <v>3061</v>
      </c>
      <c r="O12" s="498" t="s">
        <v>1681</v>
      </c>
      <c r="P12" s="499" t="s">
        <v>1681</v>
      </c>
    </row>
    <row r="13" spans="1:16" s="159" customFormat="1" ht="11">
      <c r="A13" s="535"/>
      <c r="B13" s="497" t="s">
        <v>3062</v>
      </c>
      <c r="C13" s="374" t="s">
        <v>3063</v>
      </c>
      <c r="D13" s="374" t="s">
        <v>3064</v>
      </c>
      <c r="E13" s="374" t="s">
        <v>3065</v>
      </c>
      <c r="F13" s="374" t="s">
        <v>3066</v>
      </c>
      <c r="G13" s="374" t="s">
        <v>3067</v>
      </c>
      <c r="H13" s="374" t="s">
        <v>3068</v>
      </c>
      <c r="I13" s="374" t="s">
        <v>3069</v>
      </c>
      <c r="J13" s="374" t="s">
        <v>3070</v>
      </c>
      <c r="K13" s="374" t="s">
        <v>3071</v>
      </c>
      <c r="L13" s="374" t="s">
        <v>3014</v>
      </c>
      <c r="M13" s="374" t="s">
        <v>3072</v>
      </c>
      <c r="N13" s="305" t="s">
        <v>3061</v>
      </c>
      <c r="O13" s="498" t="s">
        <v>1681</v>
      </c>
      <c r="P13" s="499" t="s">
        <v>1681</v>
      </c>
    </row>
    <row r="14" spans="1:16" s="159" customFormat="1" ht="11">
      <c r="A14" s="535"/>
      <c r="B14" s="497" t="s">
        <v>2922</v>
      </c>
      <c r="C14" s="374" t="s">
        <v>3073</v>
      </c>
      <c r="D14" s="374" t="s">
        <v>3074</v>
      </c>
      <c r="E14" s="374" t="s">
        <v>3075</v>
      </c>
      <c r="F14" s="374" t="s">
        <v>2996</v>
      </c>
      <c r="G14" s="374" t="s">
        <v>3076</v>
      </c>
      <c r="H14" s="374" t="s">
        <v>3077</v>
      </c>
      <c r="I14" s="374" t="s">
        <v>3031</v>
      </c>
      <c r="J14" s="374" t="s">
        <v>3078</v>
      </c>
      <c r="K14" s="374" t="s">
        <v>3079</v>
      </c>
      <c r="L14" s="374" t="s">
        <v>3080</v>
      </c>
      <c r="M14" s="374" t="s">
        <v>3081</v>
      </c>
      <c r="N14" s="305" t="s">
        <v>3082</v>
      </c>
      <c r="O14" s="498" t="s">
        <v>1681</v>
      </c>
      <c r="P14" s="499" t="s">
        <v>1681</v>
      </c>
    </row>
    <row r="15" spans="1:16" s="159" customFormat="1" ht="11">
      <c r="A15" s="535"/>
      <c r="B15" s="497" t="s">
        <v>3083</v>
      </c>
      <c r="C15" s="374" t="s">
        <v>3084</v>
      </c>
      <c r="D15" s="374" t="s">
        <v>3085</v>
      </c>
      <c r="E15" s="374" t="s">
        <v>3086</v>
      </c>
      <c r="F15" s="374" t="s">
        <v>3066</v>
      </c>
      <c r="G15" s="374" t="s">
        <v>3087</v>
      </c>
      <c r="H15" s="374" t="s">
        <v>3088</v>
      </c>
      <c r="I15" s="374" t="s">
        <v>3089</v>
      </c>
      <c r="J15" s="374" t="s">
        <v>3090</v>
      </c>
      <c r="K15" s="374" t="s">
        <v>3079</v>
      </c>
      <c r="L15" s="374" t="s">
        <v>3002</v>
      </c>
      <c r="M15" s="374" t="s">
        <v>3091</v>
      </c>
      <c r="N15" s="305" t="s">
        <v>3092</v>
      </c>
      <c r="O15" s="498" t="s">
        <v>1681</v>
      </c>
      <c r="P15" s="499" t="s">
        <v>1681</v>
      </c>
    </row>
    <row r="16" spans="1:16" s="159" customFormat="1" ht="11">
      <c r="A16" s="535"/>
      <c r="B16" s="497" t="s">
        <v>2924</v>
      </c>
      <c r="C16" s="374" t="s">
        <v>3093</v>
      </c>
      <c r="D16" s="374" t="s">
        <v>3094</v>
      </c>
      <c r="E16" s="374" t="s">
        <v>3095</v>
      </c>
      <c r="F16" s="374" t="s">
        <v>3096</v>
      </c>
      <c r="G16" s="374" t="s">
        <v>3097</v>
      </c>
      <c r="H16" s="374" t="s">
        <v>2998</v>
      </c>
      <c r="I16" s="374" t="s">
        <v>3098</v>
      </c>
      <c r="J16" s="374" t="s">
        <v>3099</v>
      </c>
      <c r="K16" s="374" t="s">
        <v>3100</v>
      </c>
      <c r="L16" s="374" t="s">
        <v>3101</v>
      </c>
      <c r="M16" s="374" t="s">
        <v>3102</v>
      </c>
      <c r="N16" s="305" t="s">
        <v>3103</v>
      </c>
      <c r="O16" s="498" t="s">
        <v>1681</v>
      </c>
      <c r="P16" s="499" t="s">
        <v>1681</v>
      </c>
    </row>
    <row r="17" spans="1:16" s="159" customFormat="1" ht="11">
      <c r="A17" s="535"/>
      <c r="B17" s="497" t="s">
        <v>2923</v>
      </c>
      <c r="C17" s="374" t="s">
        <v>3029</v>
      </c>
      <c r="D17" s="374" t="s">
        <v>3104</v>
      </c>
      <c r="E17" s="374" t="s">
        <v>3086</v>
      </c>
      <c r="F17" s="374" t="s">
        <v>3105</v>
      </c>
      <c r="G17" s="374" t="s">
        <v>3106</v>
      </c>
      <c r="H17" s="374" t="s">
        <v>3107</v>
      </c>
      <c r="I17" s="374" t="s">
        <v>2986</v>
      </c>
      <c r="J17" s="374" t="s">
        <v>3108</v>
      </c>
      <c r="K17" s="374" t="s">
        <v>3109</v>
      </c>
      <c r="L17" s="374" t="s">
        <v>3110</v>
      </c>
      <c r="M17" s="374" t="s">
        <v>3111</v>
      </c>
      <c r="N17" s="305" t="s">
        <v>3112</v>
      </c>
      <c r="O17" s="498" t="s">
        <v>1681</v>
      </c>
      <c r="P17" s="499" t="s">
        <v>1681</v>
      </c>
    </row>
    <row r="18" spans="1:16" s="159" customFormat="1" ht="11">
      <c r="A18" s="535"/>
      <c r="B18" s="497" t="s">
        <v>3113</v>
      </c>
      <c r="C18" s="374" t="s">
        <v>3093</v>
      </c>
      <c r="D18" s="374" t="s">
        <v>3039</v>
      </c>
      <c r="E18" s="374" t="s">
        <v>3114</v>
      </c>
      <c r="F18" s="374" t="s">
        <v>3020</v>
      </c>
      <c r="G18" s="374" t="s">
        <v>3115</v>
      </c>
      <c r="H18" s="374" t="s">
        <v>3116</v>
      </c>
      <c r="I18" s="374" t="s">
        <v>3117</v>
      </c>
      <c r="J18" s="374" t="s">
        <v>3118</v>
      </c>
      <c r="K18" s="374" t="s">
        <v>3033</v>
      </c>
      <c r="L18" s="374" t="s">
        <v>3034</v>
      </c>
      <c r="M18" s="374" t="s">
        <v>3119</v>
      </c>
      <c r="N18" s="305" t="s">
        <v>3120</v>
      </c>
      <c r="O18" s="498" t="s">
        <v>1681</v>
      </c>
      <c r="P18" s="499" t="s">
        <v>1681</v>
      </c>
    </row>
    <row r="19" spans="1:16" s="159" customFormat="1" ht="11">
      <c r="A19" s="535"/>
      <c r="B19" s="497" t="s">
        <v>3121</v>
      </c>
      <c r="C19" s="374" t="s">
        <v>3122</v>
      </c>
      <c r="D19" s="374" t="s">
        <v>2994</v>
      </c>
      <c r="E19" s="374" t="s">
        <v>3123</v>
      </c>
      <c r="F19" s="374" t="s">
        <v>3096</v>
      </c>
      <c r="G19" s="374" t="s">
        <v>3124</v>
      </c>
      <c r="H19" s="374" t="s">
        <v>3030</v>
      </c>
      <c r="I19" s="374" t="s">
        <v>2999</v>
      </c>
      <c r="J19" s="374" t="s">
        <v>3125</v>
      </c>
      <c r="K19" s="374" t="s">
        <v>3109</v>
      </c>
      <c r="L19" s="374" t="s">
        <v>3126</v>
      </c>
      <c r="M19" s="374" t="s">
        <v>3127</v>
      </c>
      <c r="N19" s="305" t="s">
        <v>2991</v>
      </c>
      <c r="O19" s="498" t="s">
        <v>1681</v>
      </c>
      <c r="P19" s="499" t="s">
        <v>1681</v>
      </c>
    </row>
    <row r="20" spans="1:16" s="159" customFormat="1" ht="11">
      <c r="A20" s="535"/>
      <c r="B20" s="497" t="s">
        <v>3128</v>
      </c>
      <c r="C20" s="374" t="s">
        <v>3129</v>
      </c>
      <c r="D20" s="374" t="s">
        <v>3130</v>
      </c>
      <c r="E20" s="374" t="s">
        <v>3052</v>
      </c>
      <c r="F20" s="374" t="s">
        <v>3105</v>
      </c>
      <c r="G20" s="374" t="s">
        <v>3131</v>
      </c>
      <c r="H20" s="374" t="s">
        <v>3132</v>
      </c>
      <c r="I20" s="374" t="s">
        <v>3133</v>
      </c>
      <c r="J20" s="374" t="s">
        <v>3134</v>
      </c>
      <c r="K20" s="374" t="s">
        <v>3100</v>
      </c>
      <c r="L20" s="374" t="s">
        <v>3135</v>
      </c>
      <c r="M20" s="374" t="s">
        <v>3136</v>
      </c>
      <c r="N20" s="305" t="s">
        <v>3137</v>
      </c>
      <c r="O20" s="498" t="s">
        <v>1681</v>
      </c>
      <c r="P20" s="499" t="s">
        <v>1681</v>
      </c>
    </row>
    <row r="21" spans="1:16" s="159" customFormat="1" ht="11">
      <c r="A21" s="535"/>
      <c r="B21" s="497" t="s">
        <v>34</v>
      </c>
      <c r="C21" s="500" t="s">
        <v>1681</v>
      </c>
      <c r="D21" s="500" t="s">
        <v>1681</v>
      </c>
      <c r="E21" s="500" t="s">
        <v>1681</v>
      </c>
      <c r="F21" s="500" t="s">
        <v>1681</v>
      </c>
      <c r="G21" s="500" t="s">
        <v>1681</v>
      </c>
      <c r="H21" s="500" t="s">
        <v>1681</v>
      </c>
      <c r="I21" s="500" t="s">
        <v>1681</v>
      </c>
      <c r="J21" s="500" t="s">
        <v>1681</v>
      </c>
      <c r="K21" s="500" t="s">
        <v>1681</v>
      </c>
      <c r="L21" s="500" t="s">
        <v>1681</v>
      </c>
      <c r="M21" s="500" t="s">
        <v>1681</v>
      </c>
      <c r="N21" s="500" t="s">
        <v>1681</v>
      </c>
      <c r="O21" s="500" t="s">
        <v>1681</v>
      </c>
      <c r="P21" s="203" t="s">
        <v>8244</v>
      </c>
    </row>
    <row r="22" spans="1:16" s="159" customFormat="1" ht="11">
      <c r="A22" s="501"/>
      <c r="B22" s="497"/>
      <c r="C22" s="374"/>
      <c r="D22" s="374"/>
      <c r="E22" s="374"/>
      <c r="F22" s="374"/>
      <c r="G22" s="374"/>
      <c r="H22" s="374"/>
      <c r="I22" s="374"/>
      <c r="J22" s="374"/>
      <c r="K22" s="374"/>
      <c r="L22" s="374"/>
      <c r="M22" s="374"/>
      <c r="N22" s="305"/>
      <c r="O22" s="305"/>
      <c r="P22" s="203"/>
    </row>
    <row r="23" spans="1:16" s="159" customFormat="1" ht="13.25" customHeight="1">
      <c r="A23" s="535" t="s">
        <v>3138</v>
      </c>
      <c r="B23" s="497" t="s">
        <v>2904</v>
      </c>
      <c r="C23" s="374" t="s">
        <v>3139</v>
      </c>
      <c r="D23" s="374" t="s">
        <v>3140</v>
      </c>
      <c r="E23" s="374" t="s">
        <v>3141</v>
      </c>
      <c r="F23" s="374" t="s">
        <v>3142</v>
      </c>
      <c r="G23" s="374" t="s">
        <v>3143</v>
      </c>
      <c r="H23" s="374" t="s">
        <v>3144</v>
      </c>
      <c r="I23" s="374" t="s">
        <v>3145</v>
      </c>
      <c r="J23" s="374" t="s">
        <v>3146</v>
      </c>
      <c r="K23" s="374" t="s">
        <v>3147</v>
      </c>
      <c r="L23" s="374" t="s">
        <v>3148</v>
      </c>
      <c r="M23" s="374" t="s">
        <v>3149</v>
      </c>
      <c r="N23" s="305" t="s">
        <v>3150</v>
      </c>
      <c r="O23" s="498" t="s">
        <v>1681</v>
      </c>
      <c r="P23" s="498" t="s">
        <v>1681</v>
      </c>
    </row>
    <row r="24" spans="1:16" s="159" customFormat="1" ht="11">
      <c r="A24" s="535"/>
      <c r="B24" s="497" t="s">
        <v>2992</v>
      </c>
      <c r="C24" s="374" t="s">
        <v>3151</v>
      </c>
      <c r="D24" s="374" t="s">
        <v>3151</v>
      </c>
      <c r="E24" s="374" t="s">
        <v>3152</v>
      </c>
      <c r="F24" s="374" t="s">
        <v>3153</v>
      </c>
      <c r="G24" s="374" t="s">
        <v>3154</v>
      </c>
      <c r="H24" s="374" t="s">
        <v>3151</v>
      </c>
      <c r="I24" s="374" t="s">
        <v>3151</v>
      </c>
      <c r="J24" s="374" t="s">
        <v>3152</v>
      </c>
      <c r="K24" s="374" t="s">
        <v>3151</v>
      </c>
      <c r="L24" s="374" t="s">
        <v>3151</v>
      </c>
      <c r="M24" s="374" t="s">
        <v>3155</v>
      </c>
      <c r="N24" s="305" t="s">
        <v>3156</v>
      </c>
      <c r="O24" s="498" t="s">
        <v>1681</v>
      </c>
      <c r="P24" s="498" t="s">
        <v>1681</v>
      </c>
    </row>
    <row r="25" spans="1:16" s="159" customFormat="1">
      <c r="A25" s="535"/>
      <c r="B25" s="497" t="s">
        <v>8557</v>
      </c>
      <c r="C25" s="374" t="s">
        <v>3157</v>
      </c>
      <c r="D25" s="374" t="s">
        <v>3158</v>
      </c>
      <c r="E25" s="374" t="s">
        <v>3159</v>
      </c>
      <c r="F25" s="374" t="s">
        <v>3160</v>
      </c>
      <c r="G25" s="374" t="s">
        <v>3161</v>
      </c>
      <c r="H25" s="374" t="s">
        <v>3162</v>
      </c>
      <c r="I25" s="374" t="s">
        <v>3163</v>
      </c>
      <c r="J25" s="374" t="s">
        <v>3164</v>
      </c>
      <c r="K25" s="374" t="s">
        <v>3165</v>
      </c>
      <c r="L25" s="374" t="s">
        <v>3166</v>
      </c>
      <c r="M25" s="374" t="s">
        <v>3167</v>
      </c>
      <c r="N25" s="305" t="s">
        <v>1681</v>
      </c>
      <c r="O25" s="498" t="s">
        <v>3168</v>
      </c>
      <c r="P25" s="498" t="s">
        <v>1681</v>
      </c>
    </row>
    <row r="26" spans="1:16" s="159" customFormat="1" ht="11">
      <c r="A26" s="535"/>
      <c r="B26" s="497" t="s">
        <v>180</v>
      </c>
      <c r="C26" s="374" t="s">
        <v>3169</v>
      </c>
      <c r="D26" s="374" t="s">
        <v>3170</v>
      </c>
      <c r="E26" s="374" t="s">
        <v>3171</v>
      </c>
      <c r="F26" s="374" t="s">
        <v>3172</v>
      </c>
      <c r="G26" s="374" t="s">
        <v>3173</v>
      </c>
      <c r="H26" s="374" t="s">
        <v>3174</v>
      </c>
      <c r="I26" s="374" t="s">
        <v>3175</v>
      </c>
      <c r="J26" s="374" t="s">
        <v>3176</v>
      </c>
      <c r="K26" s="374" t="s">
        <v>3177</v>
      </c>
      <c r="L26" s="374" t="s">
        <v>3178</v>
      </c>
      <c r="M26" s="374" t="s">
        <v>3179</v>
      </c>
      <c r="N26" s="305" t="s">
        <v>3180</v>
      </c>
      <c r="O26" s="498" t="s">
        <v>1681</v>
      </c>
      <c r="P26" s="498" t="s">
        <v>1681</v>
      </c>
    </row>
    <row r="27" spans="1:16" s="159" customFormat="1" ht="11">
      <c r="A27" s="535"/>
      <c r="B27" s="497" t="s">
        <v>3028</v>
      </c>
      <c r="C27" s="374" t="s">
        <v>3181</v>
      </c>
      <c r="D27" s="374" t="s">
        <v>3182</v>
      </c>
      <c r="E27" s="374" t="s">
        <v>3183</v>
      </c>
      <c r="F27" s="374" t="s">
        <v>3184</v>
      </c>
      <c r="G27" s="374" t="s">
        <v>3185</v>
      </c>
      <c r="H27" s="374" t="s">
        <v>3186</v>
      </c>
      <c r="I27" s="374" t="s">
        <v>3187</v>
      </c>
      <c r="J27" s="374" t="s">
        <v>3188</v>
      </c>
      <c r="K27" s="374" t="s">
        <v>3189</v>
      </c>
      <c r="L27" s="374" t="s">
        <v>3190</v>
      </c>
      <c r="M27" s="374" t="s">
        <v>3191</v>
      </c>
      <c r="N27" s="305" t="s">
        <v>3192</v>
      </c>
      <c r="O27" s="498" t="s">
        <v>1681</v>
      </c>
      <c r="P27" s="498" t="s">
        <v>1681</v>
      </c>
    </row>
    <row r="28" spans="1:16" s="159" customFormat="1" ht="11">
      <c r="A28" s="535"/>
      <c r="B28" s="497" t="s">
        <v>3037</v>
      </c>
      <c r="C28" s="374" t="s">
        <v>3193</v>
      </c>
      <c r="D28" s="374" t="s">
        <v>3194</v>
      </c>
      <c r="E28" s="374" t="s">
        <v>3195</v>
      </c>
      <c r="F28" s="374" t="s">
        <v>3196</v>
      </c>
      <c r="G28" s="374" t="s">
        <v>3197</v>
      </c>
      <c r="H28" s="374" t="s">
        <v>3198</v>
      </c>
      <c r="I28" s="374" t="s">
        <v>3199</v>
      </c>
      <c r="J28" s="374" t="s">
        <v>3200</v>
      </c>
      <c r="K28" s="374" t="s">
        <v>3201</v>
      </c>
      <c r="L28" s="374" t="s">
        <v>3202</v>
      </c>
      <c r="M28" s="374" t="s">
        <v>3203</v>
      </c>
      <c r="N28" s="305" t="s">
        <v>3204</v>
      </c>
      <c r="O28" s="498" t="s">
        <v>1681</v>
      </c>
      <c r="P28" s="498" t="s">
        <v>1681</v>
      </c>
    </row>
    <row r="29" spans="1:16" s="159" customFormat="1" ht="11">
      <c r="A29" s="535"/>
      <c r="B29" s="497" t="s">
        <v>3049</v>
      </c>
      <c r="C29" s="374" t="s">
        <v>3205</v>
      </c>
      <c r="D29" s="374" t="s">
        <v>3206</v>
      </c>
      <c r="E29" s="374" t="s">
        <v>3207</v>
      </c>
      <c r="F29" s="374" t="s">
        <v>3208</v>
      </c>
      <c r="G29" s="374" t="s">
        <v>3209</v>
      </c>
      <c r="H29" s="374" t="s">
        <v>3210</v>
      </c>
      <c r="I29" s="374" t="s">
        <v>3205</v>
      </c>
      <c r="J29" s="374" t="s">
        <v>3211</v>
      </c>
      <c r="K29" s="374" t="s">
        <v>3151</v>
      </c>
      <c r="L29" s="374" t="s">
        <v>3212</v>
      </c>
      <c r="M29" s="374" t="s">
        <v>3209</v>
      </c>
      <c r="N29" s="305" t="s">
        <v>3208</v>
      </c>
      <c r="O29" s="498" t="s">
        <v>1681</v>
      </c>
      <c r="P29" s="498" t="s">
        <v>1681</v>
      </c>
    </row>
    <row r="30" spans="1:16" s="159" customFormat="1" ht="11">
      <c r="A30" s="535"/>
      <c r="B30" s="497" t="s">
        <v>3062</v>
      </c>
      <c r="C30" s="374" t="s">
        <v>3213</v>
      </c>
      <c r="D30" s="374" t="s">
        <v>3214</v>
      </c>
      <c r="E30" s="374" t="s">
        <v>3215</v>
      </c>
      <c r="F30" s="374" t="s">
        <v>3216</v>
      </c>
      <c r="G30" s="374" t="s">
        <v>3217</v>
      </c>
      <c r="H30" s="374" t="s">
        <v>3218</v>
      </c>
      <c r="I30" s="374" t="s">
        <v>3219</v>
      </c>
      <c r="J30" s="374" t="s">
        <v>3220</v>
      </c>
      <c r="K30" s="374" t="s">
        <v>3221</v>
      </c>
      <c r="L30" s="374" t="s">
        <v>3222</v>
      </c>
      <c r="M30" s="374" t="s">
        <v>3223</v>
      </c>
      <c r="N30" s="305" t="s">
        <v>3224</v>
      </c>
      <c r="O30" s="498" t="s">
        <v>1681</v>
      </c>
      <c r="P30" s="498" t="s">
        <v>1681</v>
      </c>
    </row>
    <row r="31" spans="1:16" s="159" customFormat="1" ht="11">
      <c r="A31" s="535"/>
      <c r="B31" s="497" t="s">
        <v>2922</v>
      </c>
      <c r="C31" s="374" t="s">
        <v>3225</v>
      </c>
      <c r="D31" s="374" t="s">
        <v>3226</v>
      </c>
      <c r="E31" s="374" t="s">
        <v>3227</v>
      </c>
      <c r="F31" s="374" t="s">
        <v>3228</v>
      </c>
      <c r="G31" s="374" t="s">
        <v>3229</v>
      </c>
      <c r="H31" s="374" t="s">
        <v>3230</v>
      </c>
      <c r="I31" s="374" t="s">
        <v>3231</v>
      </c>
      <c r="J31" s="374" t="s">
        <v>3232</v>
      </c>
      <c r="K31" s="374" t="s">
        <v>3233</v>
      </c>
      <c r="L31" s="374" t="s">
        <v>3234</v>
      </c>
      <c r="M31" s="374" t="s">
        <v>3235</v>
      </c>
      <c r="N31" s="305" t="s">
        <v>3236</v>
      </c>
      <c r="O31" s="498" t="s">
        <v>1681</v>
      </c>
      <c r="P31" s="498" t="s">
        <v>1681</v>
      </c>
    </row>
    <row r="32" spans="1:16" s="159" customFormat="1" ht="11">
      <c r="A32" s="535"/>
      <c r="B32" s="497" t="s">
        <v>3083</v>
      </c>
      <c r="C32" s="374" t="s">
        <v>3237</v>
      </c>
      <c r="D32" s="374" t="s">
        <v>3238</v>
      </c>
      <c r="E32" s="374" t="s">
        <v>3239</v>
      </c>
      <c r="F32" s="374" t="s">
        <v>3240</v>
      </c>
      <c r="G32" s="374" t="s">
        <v>3241</v>
      </c>
      <c r="H32" s="374" t="s">
        <v>3242</v>
      </c>
      <c r="I32" s="374" t="s">
        <v>3243</v>
      </c>
      <c r="J32" s="374" t="s">
        <v>3244</v>
      </c>
      <c r="K32" s="374" t="s">
        <v>3245</v>
      </c>
      <c r="L32" s="374" t="s">
        <v>3246</v>
      </c>
      <c r="M32" s="374" t="s">
        <v>3247</v>
      </c>
      <c r="N32" s="305" t="s">
        <v>3248</v>
      </c>
      <c r="O32" s="498" t="s">
        <v>1681</v>
      </c>
      <c r="P32" s="498" t="s">
        <v>1681</v>
      </c>
    </row>
    <row r="33" spans="1:16" s="159" customFormat="1" ht="11">
      <c r="A33" s="535"/>
      <c r="B33" s="497" t="s">
        <v>2924</v>
      </c>
      <c r="C33" s="374" t="s">
        <v>3249</v>
      </c>
      <c r="D33" s="374" t="s">
        <v>3250</v>
      </c>
      <c r="E33" s="374" t="s">
        <v>3251</v>
      </c>
      <c r="F33" s="374" t="s">
        <v>3252</v>
      </c>
      <c r="G33" s="374" t="s">
        <v>3253</v>
      </c>
      <c r="H33" s="374" t="s">
        <v>3254</v>
      </c>
      <c r="I33" s="374" t="s">
        <v>3255</v>
      </c>
      <c r="J33" s="374" t="s">
        <v>3256</v>
      </c>
      <c r="K33" s="374" t="s">
        <v>3257</v>
      </c>
      <c r="L33" s="374" t="s">
        <v>3258</v>
      </c>
      <c r="M33" s="374" t="s">
        <v>3259</v>
      </c>
      <c r="N33" s="305" t="s">
        <v>3260</v>
      </c>
      <c r="O33" s="498" t="s">
        <v>1681</v>
      </c>
      <c r="P33" s="498" t="s">
        <v>1681</v>
      </c>
    </row>
    <row r="34" spans="1:16" s="159" customFormat="1" ht="11">
      <c r="A34" s="535"/>
      <c r="B34" s="497" t="s">
        <v>2923</v>
      </c>
      <c r="C34" s="374" t="s">
        <v>3261</v>
      </c>
      <c r="D34" s="374" t="s">
        <v>3262</v>
      </c>
      <c r="E34" s="374" t="s">
        <v>3263</v>
      </c>
      <c r="F34" s="374" t="s">
        <v>3264</v>
      </c>
      <c r="G34" s="374" t="s">
        <v>3265</v>
      </c>
      <c r="H34" s="374" t="s">
        <v>3266</v>
      </c>
      <c r="I34" s="374" t="s">
        <v>3267</v>
      </c>
      <c r="J34" s="374" t="s">
        <v>3268</v>
      </c>
      <c r="K34" s="374" t="s">
        <v>3269</v>
      </c>
      <c r="L34" s="374" t="s">
        <v>3270</v>
      </c>
      <c r="M34" s="374" t="s">
        <v>3271</v>
      </c>
      <c r="N34" s="305" t="s">
        <v>3272</v>
      </c>
      <c r="O34" s="498" t="s">
        <v>1681</v>
      </c>
      <c r="P34" s="498" t="s">
        <v>1681</v>
      </c>
    </row>
    <row r="35" spans="1:16" s="159" customFormat="1" ht="11">
      <c r="A35" s="535"/>
      <c r="B35" s="497" t="s">
        <v>3113</v>
      </c>
      <c r="C35" s="374" t="s">
        <v>3273</v>
      </c>
      <c r="D35" s="374" t="s">
        <v>3274</v>
      </c>
      <c r="E35" s="374" t="s">
        <v>3275</v>
      </c>
      <c r="F35" s="374" t="s">
        <v>3276</v>
      </c>
      <c r="G35" s="374" t="s">
        <v>3277</v>
      </c>
      <c r="H35" s="374" t="s">
        <v>3278</v>
      </c>
      <c r="I35" s="374" t="s">
        <v>3279</v>
      </c>
      <c r="J35" s="374" t="s">
        <v>3280</v>
      </c>
      <c r="K35" s="374" t="s">
        <v>3281</v>
      </c>
      <c r="L35" s="374" t="s">
        <v>3282</v>
      </c>
      <c r="M35" s="374" t="s">
        <v>3283</v>
      </c>
      <c r="N35" s="305" t="s">
        <v>3284</v>
      </c>
      <c r="O35" s="498" t="s">
        <v>1681</v>
      </c>
      <c r="P35" s="498" t="s">
        <v>1681</v>
      </c>
    </row>
    <row r="36" spans="1:16" s="159" customFormat="1" ht="11">
      <c r="A36" s="535"/>
      <c r="B36" s="497" t="s">
        <v>3121</v>
      </c>
      <c r="C36" s="374" t="s">
        <v>3285</v>
      </c>
      <c r="D36" s="374" t="s">
        <v>3192</v>
      </c>
      <c r="E36" s="374" t="s">
        <v>3286</v>
      </c>
      <c r="F36" s="374" t="s">
        <v>3287</v>
      </c>
      <c r="G36" s="374" t="s">
        <v>3288</v>
      </c>
      <c r="H36" s="374" t="s">
        <v>3188</v>
      </c>
      <c r="I36" s="374" t="s">
        <v>3289</v>
      </c>
      <c r="J36" s="374" t="s">
        <v>3290</v>
      </c>
      <c r="K36" s="374" t="s">
        <v>3291</v>
      </c>
      <c r="L36" s="374" t="s">
        <v>3292</v>
      </c>
      <c r="M36" s="374" t="s">
        <v>3293</v>
      </c>
      <c r="N36" s="305" t="s">
        <v>3288</v>
      </c>
      <c r="O36" s="498" t="s">
        <v>1681</v>
      </c>
      <c r="P36" s="498" t="s">
        <v>1681</v>
      </c>
    </row>
    <row r="37" spans="1:16" s="159" customFormat="1" ht="11">
      <c r="A37" s="535"/>
      <c r="B37" s="497" t="s">
        <v>3128</v>
      </c>
      <c r="C37" s="374" t="s">
        <v>3294</v>
      </c>
      <c r="D37" s="374" t="s">
        <v>3295</v>
      </c>
      <c r="E37" s="374" t="s">
        <v>3296</v>
      </c>
      <c r="F37" s="374" t="s">
        <v>3297</v>
      </c>
      <c r="G37" s="374" t="s">
        <v>3298</v>
      </c>
      <c r="H37" s="374" t="s">
        <v>3299</v>
      </c>
      <c r="I37" s="374" t="s">
        <v>3300</v>
      </c>
      <c r="J37" s="374" t="s">
        <v>3301</v>
      </c>
      <c r="K37" s="374" t="s">
        <v>3302</v>
      </c>
      <c r="L37" s="374" t="s">
        <v>3303</v>
      </c>
      <c r="M37" s="374" t="s">
        <v>3304</v>
      </c>
      <c r="N37" s="305" t="s">
        <v>3305</v>
      </c>
      <c r="O37" s="498" t="s">
        <v>1681</v>
      </c>
      <c r="P37" s="498" t="s">
        <v>1681</v>
      </c>
    </row>
    <row r="38" spans="1:16" s="159" customFormat="1" ht="11">
      <c r="A38" s="535"/>
      <c r="B38" s="497" t="s">
        <v>34</v>
      </c>
      <c r="C38" s="500" t="s">
        <v>1681</v>
      </c>
      <c r="D38" s="500" t="s">
        <v>1681</v>
      </c>
      <c r="E38" s="500" t="s">
        <v>1681</v>
      </c>
      <c r="F38" s="500" t="s">
        <v>1681</v>
      </c>
      <c r="G38" s="500" t="s">
        <v>1681</v>
      </c>
      <c r="H38" s="500" t="s">
        <v>1681</v>
      </c>
      <c r="I38" s="500" t="s">
        <v>1681</v>
      </c>
      <c r="J38" s="500" t="s">
        <v>1681</v>
      </c>
      <c r="K38" s="500" t="s">
        <v>1681</v>
      </c>
      <c r="L38" s="500" t="s">
        <v>1681</v>
      </c>
      <c r="M38" s="500" t="s">
        <v>1681</v>
      </c>
      <c r="N38" s="500" t="s">
        <v>1681</v>
      </c>
      <c r="O38" s="498" t="s">
        <v>1681</v>
      </c>
      <c r="P38" s="203" t="str">
        <f xml:space="preserve"> CONCATENATE(ROUND(0.01418*100,2), " (T/C)")</f>
        <v>1.42 (T/C)</v>
      </c>
    </row>
    <row r="39" spans="1:16" s="159" customFormat="1" ht="11">
      <c r="A39" s="501"/>
      <c r="B39" s="497"/>
      <c r="C39" s="374"/>
      <c r="D39" s="374"/>
      <c r="E39" s="374"/>
      <c r="F39" s="374"/>
      <c r="G39" s="374"/>
      <c r="H39" s="374"/>
      <c r="I39" s="374"/>
      <c r="J39" s="374"/>
      <c r="K39" s="374"/>
      <c r="L39" s="374"/>
      <c r="M39" s="374"/>
      <c r="N39" s="305"/>
      <c r="O39" s="305"/>
      <c r="P39" s="203"/>
    </row>
    <row r="40" spans="1:16" s="159" customFormat="1" ht="13.25" customHeight="1">
      <c r="A40" s="535" t="s">
        <v>3306</v>
      </c>
      <c r="B40" s="497" t="s">
        <v>2904</v>
      </c>
      <c r="C40" s="374" t="s">
        <v>3307</v>
      </c>
      <c r="D40" s="374" t="s">
        <v>3308</v>
      </c>
      <c r="E40" s="374" t="s">
        <v>3309</v>
      </c>
      <c r="F40" s="374" t="s">
        <v>3310</v>
      </c>
      <c r="G40" s="374" t="s">
        <v>3311</v>
      </c>
      <c r="H40" s="374" t="s">
        <v>3312</v>
      </c>
      <c r="I40" s="374" t="s">
        <v>3313</v>
      </c>
      <c r="J40" s="374" t="s">
        <v>3314</v>
      </c>
      <c r="K40" s="374" t="s">
        <v>3315</v>
      </c>
      <c r="L40" s="374" t="s">
        <v>3316</v>
      </c>
      <c r="M40" s="374" t="s">
        <v>3317</v>
      </c>
      <c r="N40" s="305" t="s">
        <v>3318</v>
      </c>
      <c r="O40" s="498" t="s">
        <v>1681</v>
      </c>
      <c r="P40" s="498" t="s">
        <v>1681</v>
      </c>
    </row>
    <row r="41" spans="1:16" s="159" customFormat="1" ht="11">
      <c r="A41" s="535"/>
      <c r="B41" s="497" t="s">
        <v>2992</v>
      </c>
      <c r="C41" s="374" t="s">
        <v>3319</v>
      </c>
      <c r="D41" s="374" t="s">
        <v>3320</v>
      </c>
      <c r="E41" s="374" t="s">
        <v>3321</v>
      </c>
      <c r="F41" s="374" t="s">
        <v>3322</v>
      </c>
      <c r="G41" s="374" t="s">
        <v>3323</v>
      </c>
      <c r="H41" s="374" t="s">
        <v>3324</v>
      </c>
      <c r="I41" s="374" t="s">
        <v>3325</v>
      </c>
      <c r="J41" s="374" t="s">
        <v>3326</v>
      </c>
      <c r="K41" s="374" t="s">
        <v>3327</v>
      </c>
      <c r="L41" s="374" t="s">
        <v>3328</v>
      </c>
      <c r="M41" s="374" t="s">
        <v>3329</v>
      </c>
      <c r="N41" s="305" t="s">
        <v>3330</v>
      </c>
      <c r="O41" s="498" t="s">
        <v>1681</v>
      </c>
      <c r="P41" s="498" t="s">
        <v>1681</v>
      </c>
    </row>
    <row r="42" spans="1:16" s="159" customFormat="1">
      <c r="A42" s="535"/>
      <c r="B42" s="497" t="s">
        <v>8557</v>
      </c>
      <c r="C42" s="374" t="s">
        <v>3331</v>
      </c>
      <c r="D42" s="374" t="s">
        <v>3332</v>
      </c>
      <c r="E42" s="374" t="s">
        <v>3333</v>
      </c>
      <c r="F42" s="374" t="s">
        <v>3334</v>
      </c>
      <c r="G42" s="374" t="s">
        <v>3335</v>
      </c>
      <c r="H42" s="374" t="s">
        <v>3336</v>
      </c>
      <c r="I42" s="374" t="s">
        <v>3337</v>
      </c>
      <c r="J42" s="374" t="s">
        <v>3338</v>
      </c>
      <c r="K42" s="374" t="s">
        <v>3339</v>
      </c>
      <c r="L42" s="374" t="s">
        <v>3340</v>
      </c>
      <c r="M42" s="374" t="s">
        <v>3341</v>
      </c>
      <c r="N42" s="498" t="s">
        <v>1681</v>
      </c>
      <c r="O42" s="498" t="s">
        <v>3342</v>
      </c>
      <c r="P42" s="498" t="s">
        <v>1681</v>
      </c>
    </row>
    <row r="43" spans="1:16" s="159" customFormat="1" ht="11">
      <c r="A43" s="535"/>
      <c r="B43" s="497" t="s">
        <v>180</v>
      </c>
      <c r="C43" s="374" t="s">
        <v>3343</v>
      </c>
      <c r="D43" s="374" t="s">
        <v>3344</v>
      </c>
      <c r="E43" s="374" t="s">
        <v>3345</v>
      </c>
      <c r="F43" s="374" t="s">
        <v>3346</v>
      </c>
      <c r="G43" s="374" t="s">
        <v>3347</v>
      </c>
      <c r="H43" s="374" t="s">
        <v>3348</v>
      </c>
      <c r="I43" s="374" t="s">
        <v>3349</v>
      </c>
      <c r="J43" s="374" t="s">
        <v>3350</v>
      </c>
      <c r="K43" s="374" t="s">
        <v>3351</v>
      </c>
      <c r="L43" s="374" t="s">
        <v>3352</v>
      </c>
      <c r="M43" s="374" t="s">
        <v>3353</v>
      </c>
      <c r="N43" s="305" t="s">
        <v>3354</v>
      </c>
      <c r="O43" s="498" t="s">
        <v>1681</v>
      </c>
      <c r="P43" s="498" t="s">
        <v>1681</v>
      </c>
    </row>
    <row r="44" spans="1:16" s="159" customFormat="1" ht="11">
      <c r="A44" s="535"/>
      <c r="B44" s="497" t="s">
        <v>3028</v>
      </c>
      <c r="C44" s="374" t="s">
        <v>3355</v>
      </c>
      <c r="D44" s="374" t="s">
        <v>3356</v>
      </c>
      <c r="E44" s="374" t="s">
        <v>3357</v>
      </c>
      <c r="F44" s="374" t="s">
        <v>3358</v>
      </c>
      <c r="G44" s="374" t="s">
        <v>3359</v>
      </c>
      <c r="H44" s="374" t="s">
        <v>3360</v>
      </c>
      <c r="I44" s="374" t="s">
        <v>3361</v>
      </c>
      <c r="J44" s="374" t="s">
        <v>3362</v>
      </c>
      <c r="K44" s="374" t="s">
        <v>3363</v>
      </c>
      <c r="L44" s="374" t="s">
        <v>3364</v>
      </c>
      <c r="M44" s="374" t="s">
        <v>3365</v>
      </c>
      <c r="N44" s="305" t="s">
        <v>3366</v>
      </c>
      <c r="O44" s="498" t="s">
        <v>1681</v>
      </c>
      <c r="P44" s="498" t="s">
        <v>1681</v>
      </c>
    </row>
    <row r="45" spans="1:16" s="159" customFormat="1" ht="11">
      <c r="A45" s="535"/>
      <c r="B45" s="497" t="s">
        <v>3037</v>
      </c>
      <c r="C45" s="374" t="s">
        <v>3367</v>
      </c>
      <c r="D45" s="374" t="s">
        <v>3368</v>
      </c>
      <c r="E45" s="374" t="s">
        <v>3369</v>
      </c>
      <c r="F45" s="374" t="s">
        <v>3370</v>
      </c>
      <c r="G45" s="374" t="s">
        <v>3371</v>
      </c>
      <c r="H45" s="374" t="s">
        <v>3372</v>
      </c>
      <c r="I45" s="374" t="s">
        <v>3373</v>
      </c>
      <c r="J45" s="374" t="s">
        <v>3374</v>
      </c>
      <c r="K45" s="374" t="s">
        <v>3375</v>
      </c>
      <c r="L45" s="374" t="s">
        <v>3376</v>
      </c>
      <c r="M45" s="374" t="s">
        <v>3377</v>
      </c>
      <c r="N45" s="305" t="s">
        <v>3378</v>
      </c>
      <c r="O45" s="498" t="s">
        <v>1681</v>
      </c>
      <c r="P45" s="498" t="s">
        <v>1681</v>
      </c>
    </row>
    <row r="46" spans="1:16" s="159" customFormat="1" ht="11">
      <c r="A46" s="535"/>
      <c r="B46" s="497" t="s">
        <v>3049</v>
      </c>
      <c r="C46" s="374" t="s">
        <v>3379</v>
      </c>
      <c r="D46" s="374" t="s">
        <v>3380</v>
      </c>
      <c r="E46" s="374" t="s">
        <v>3381</v>
      </c>
      <c r="F46" s="374" t="s">
        <v>3382</v>
      </c>
      <c r="G46" s="374" t="s">
        <v>3383</v>
      </c>
      <c r="H46" s="374" t="s">
        <v>3384</v>
      </c>
      <c r="I46" s="374" t="s">
        <v>3385</v>
      </c>
      <c r="J46" s="374" t="s">
        <v>3386</v>
      </c>
      <c r="K46" s="374" t="s">
        <v>3387</v>
      </c>
      <c r="L46" s="374" t="s">
        <v>3388</v>
      </c>
      <c r="M46" s="374" t="s">
        <v>3389</v>
      </c>
      <c r="N46" s="305" t="s">
        <v>3390</v>
      </c>
      <c r="O46" s="498" t="s">
        <v>1681</v>
      </c>
      <c r="P46" s="498" t="s">
        <v>1681</v>
      </c>
    </row>
    <row r="47" spans="1:16" s="159" customFormat="1" ht="11">
      <c r="A47" s="535"/>
      <c r="B47" s="497" t="s">
        <v>3062</v>
      </c>
      <c r="C47" s="374" t="s">
        <v>3391</v>
      </c>
      <c r="D47" s="374" t="s">
        <v>3392</v>
      </c>
      <c r="E47" s="374" t="s">
        <v>3393</v>
      </c>
      <c r="F47" s="374" t="s">
        <v>3394</v>
      </c>
      <c r="G47" s="374" t="s">
        <v>3395</v>
      </c>
      <c r="H47" s="374" t="s">
        <v>3396</v>
      </c>
      <c r="I47" s="374" t="s">
        <v>3397</v>
      </c>
      <c r="J47" s="374" t="s">
        <v>3398</v>
      </c>
      <c r="K47" s="374" t="s">
        <v>3399</v>
      </c>
      <c r="L47" s="374" t="s">
        <v>3400</v>
      </c>
      <c r="M47" s="374" t="s">
        <v>3401</v>
      </c>
      <c r="N47" s="305" t="s">
        <v>3402</v>
      </c>
      <c r="O47" s="498" t="s">
        <v>1681</v>
      </c>
      <c r="P47" s="498" t="s">
        <v>1681</v>
      </c>
    </row>
    <row r="48" spans="1:16" s="159" customFormat="1" ht="11">
      <c r="A48" s="535"/>
      <c r="B48" s="497" t="s">
        <v>2922</v>
      </c>
      <c r="C48" s="374" t="s">
        <v>3403</v>
      </c>
      <c r="D48" s="374" t="s">
        <v>3404</v>
      </c>
      <c r="E48" s="374" t="s">
        <v>3405</v>
      </c>
      <c r="F48" s="374" t="s">
        <v>3406</v>
      </c>
      <c r="G48" s="374" t="s">
        <v>3407</v>
      </c>
      <c r="H48" s="374" t="s">
        <v>3408</v>
      </c>
      <c r="I48" s="374" t="s">
        <v>3409</v>
      </c>
      <c r="J48" s="374" t="s">
        <v>3410</v>
      </c>
      <c r="K48" s="374" t="s">
        <v>3411</v>
      </c>
      <c r="L48" s="374" t="s">
        <v>3412</v>
      </c>
      <c r="M48" s="374" t="s">
        <v>3413</v>
      </c>
      <c r="N48" s="305" t="s">
        <v>3414</v>
      </c>
      <c r="O48" s="498" t="s">
        <v>1681</v>
      </c>
      <c r="P48" s="498" t="s">
        <v>1681</v>
      </c>
    </row>
    <row r="49" spans="1:16" s="159" customFormat="1" ht="11">
      <c r="A49" s="535"/>
      <c r="B49" s="497" t="s">
        <v>3083</v>
      </c>
      <c r="C49" s="374" t="s">
        <v>3415</v>
      </c>
      <c r="D49" s="374" t="s">
        <v>3416</v>
      </c>
      <c r="E49" s="374" t="s">
        <v>3417</v>
      </c>
      <c r="F49" s="374" t="s">
        <v>3418</v>
      </c>
      <c r="G49" s="374" t="s">
        <v>3419</v>
      </c>
      <c r="H49" s="374" t="s">
        <v>3420</v>
      </c>
      <c r="I49" s="374" t="s">
        <v>3421</v>
      </c>
      <c r="J49" s="374" t="s">
        <v>3422</v>
      </c>
      <c r="K49" s="374" t="s">
        <v>3423</v>
      </c>
      <c r="L49" s="374" t="s">
        <v>3424</v>
      </c>
      <c r="M49" s="374" t="s">
        <v>3425</v>
      </c>
      <c r="N49" s="305" t="s">
        <v>3426</v>
      </c>
      <c r="O49" s="498" t="s">
        <v>1681</v>
      </c>
      <c r="P49" s="498" t="s">
        <v>1681</v>
      </c>
    </row>
    <row r="50" spans="1:16" s="159" customFormat="1" ht="11">
      <c r="A50" s="535"/>
      <c r="B50" s="497" t="s">
        <v>2924</v>
      </c>
      <c r="C50" s="374" t="s">
        <v>3427</v>
      </c>
      <c r="D50" s="374" t="s">
        <v>3428</v>
      </c>
      <c r="E50" s="374" t="s">
        <v>3429</v>
      </c>
      <c r="F50" s="374" t="s">
        <v>3430</v>
      </c>
      <c r="G50" s="374" t="s">
        <v>3431</v>
      </c>
      <c r="H50" s="374" t="s">
        <v>3432</v>
      </c>
      <c r="I50" s="374" t="s">
        <v>3433</v>
      </c>
      <c r="J50" s="374" t="s">
        <v>3434</v>
      </c>
      <c r="K50" s="374" t="s">
        <v>3435</v>
      </c>
      <c r="L50" s="374" t="s">
        <v>3436</v>
      </c>
      <c r="M50" s="374" t="s">
        <v>3437</v>
      </c>
      <c r="N50" s="305" t="s">
        <v>3438</v>
      </c>
      <c r="O50" s="498" t="s">
        <v>1681</v>
      </c>
      <c r="P50" s="498" t="s">
        <v>1681</v>
      </c>
    </row>
    <row r="51" spans="1:16" s="159" customFormat="1" ht="11">
      <c r="A51" s="535"/>
      <c r="B51" s="497" t="s">
        <v>2923</v>
      </c>
      <c r="C51" s="374" t="s">
        <v>3439</v>
      </c>
      <c r="D51" s="374" t="s">
        <v>3440</v>
      </c>
      <c r="E51" s="374" t="s">
        <v>3441</v>
      </c>
      <c r="F51" s="374" t="s">
        <v>3442</v>
      </c>
      <c r="G51" s="374" t="s">
        <v>3443</v>
      </c>
      <c r="H51" s="374" t="s">
        <v>3444</v>
      </c>
      <c r="I51" s="374" t="s">
        <v>3445</v>
      </c>
      <c r="J51" s="374" t="s">
        <v>3446</v>
      </c>
      <c r="K51" s="374" t="s">
        <v>3447</v>
      </c>
      <c r="L51" s="374" t="s">
        <v>3448</v>
      </c>
      <c r="M51" s="374" t="s">
        <v>3449</v>
      </c>
      <c r="N51" s="305" t="s">
        <v>3450</v>
      </c>
      <c r="O51" s="498" t="s">
        <v>1681</v>
      </c>
      <c r="P51" s="498" t="s">
        <v>1681</v>
      </c>
    </row>
    <row r="52" spans="1:16" s="159" customFormat="1" ht="11">
      <c r="A52" s="535"/>
      <c r="B52" s="497" t="s">
        <v>3113</v>
      </c>
      <c r="C52" s="374" t="s">
        <v>3451</v>
      </c>
      <c r="D52" s="374" t="s">
        <v>3452</v>
      </c>
      <c r="E52" s="374" t="s">
        <v>3453</v>
      </c>
      <c r="F52" s="374" t="s">
        <v>3454</v>
      </c>
      <c r="G52" s="374" t="s">
        <v>3455</v>
      </c>
      <c r="H52" s="374" t="s">
        <v>3456</v>
      </c>
      <c r="I52" s="374" t="s">
        <v>3457</v>
      </c>
      <c r="J52" s="374" t="s">
        <v>3458</v>
      </c>
      <c r="K52" s="374" t="s">
        <v>3459</v>
      </c>
      <c r="L52" s="374" t="s">
        <v>3460</v>
      </c>
      <c r="M52" s="374" t="s">
        <v>3461</v>
      </c>
      <c r="N52" s="305" t="s">
        <v>3462</v>
      </c>
      <c r="O52" s="498" t="s">
        <v>1681</v>
      </c>
      <c r="P52" s="498" t="s">
        <v>1681</v>
      </c>
    </row>
    <row r="53" spans="1:16" s="159" customFormat="1" ht="11">
      <c r="A53" s="535"/>
      <c r="B53" s="497" t="s">
        <v>3121</v>
      </c>
      <c r="C53" s="374" t="s">
        <v>3463</v>
      </c>
      <c r="D53" s="374" t="s">
        <v>3464</v>
      </c>
      <c r="E53" s="374" t="s">
        <v>3465</v>
      </c>
      <c r="F53" s="374" t="s">
        <v>3466</v>
      </c>
      <c r="G53" s="374" t="s">
        <v>3467</v>
      </c>
      <c r="H53" s="374" t="s">
        <v>3468</v>
      </c>
      <c r="I53" s="374" t="s">
        <v>3469</v>
      </c>
      <c r="J53" s="374" t="s">
        <v>3470</v>
      </c>
      <c r="K53" s="374" t="s">
        <v>3471</v>
      </c>
      <c r="L53" s="374" t="s">
        <v>3472</v>
      </c>
      <c r="M53" s="374" t="s">
        <v>3473</v>
      </c>
      <c r="N53" s="305" t="s">
        <v>3474</v>
      </c>
      <c r="O53" s="498" t="s">
        <v>1681</v>
      </c>
      <c r="P53" s="498" t="s">
        <v>1681</v>
      </c>
    </row>
    <row r="54" spans="1:16" s="159" customFormat="1" ht="11">
      <c r="A54" s="535"/>
      <c r="B54" s="497" t="s">
        <v>3128</v>
      </c>
      <c r="C54" s="374" t="s">
        <v>3475</v>
      </c>
      <c r="D54" s="374" t="s">
        <v>3476</v>
      </c>
      <c r="E54" s="374" t="s">
        <v>3477</v>
      </c>
      <c r="F54" s="374" t="s">
        <v>3478</v>
      </c>
      <c r="G54" s="374" t="s">
        <v>3479</v>
      </c>
      <c r="H54" s="374" t="s">
        <v>3480</v>
      </c>
      <c r="I54" s="374" t="s">
        <v>3481</v>
      </c>
      <c r="J54" s="374" t="s">
        <v>3482</v>
      </c>
      <c r="K54" s="374" t="s">
        <v>3483</v>
      </c>
      <c r="L54" s="374" t="s">
        <v>3484</v>
      </c>
      <c r="M54" s="374" t="s">
        <v>3485</v>
      </c>
      <c r="N54" s="305" t="s">
        <v>3486</v>
      </c>
      <c r="O54" s="498" t="s">
        <v>1681</v>
      </c>
      <c r="P54" s="498" t="s">
        <v>1681</v>
      </c>
    </row>
    <row r="55" spans="1:16" s="159" customFormat="1" ht="11">
      <c r="A55" s="535"/>
      <c r="B55" s="497" t="s">
        <v>34</v>
      </c>
      <c r="C55" s="500" t="s">
        <v>1681</v>
      </c>
      <c r="D55" s="500" t="s">
        <v>1681</v>
      </c>
      <c r="E55" s="500" t="s">
        <v>1681</v>
      </c>
      <c r="F55" s="500" t="s">
        <v>1681</v>
      </c>
      <c r="G55" s="500" t="s">
        <v>1681</v>
      </c>
      <c r="H55" s="500" t="s">
        <v>1681</v>
      </c>
      <c r="I55" s="500" t="s">
        <v>1681</v>
      </c>
      <c r="J55" s="500" t="s">
        <v>1681</v>
      </c>
      <c r="K55" s="500" t="s">
        <v>1681</v>
      </c>
      <c r="L55" s="500" t="s">
        <v>1681</v>
      </c>
      <c r="M55" s="500" t="s">
        <v>1681</v>
      </c>
      <c r="N55" s="500" t="s">
        <v>1681</v>
      </c>
      <c r="O55" s="498" t="s">
        <v>1681</v>
      </c>
      <c r="P55" s="203" t="str">
        <f>CONCATENATE( ROUND(0.6273,2), " (0/147/5035)")</f>
        <v>0.63 (0/147/5035)</v>
      </c>
    </row>
    <row r="56" spans="1:16" s="159" customFormat="1" ht="11">
      <c r="A56" s="492"/>
      <c r="B56" s="502"/>
      <c r="C56" s="303"/>
      <c r="D56" s="303"/>
      <c r="E56" s="303"/>
      <c r="F56" s="303"/>
      <c r="G56" s="303"/>
      <c r="H56" s="303"/>
      <c r="I56" s="303"/>
      <c r="J56" s="303"/>
      <c r="K56" s="303"/>
      <c r="L56" s="303"/>
      <c r="M56" s="303"/>
      <c r="N56" s="503"/>
      <c r="O56" s="503"/>
      <c r="P56" s="303"/>
    </row>
    <row r="57" spans="1:16" s="159" customFormat="1">
      <c r="B57" s="207" t="s">
        <v>8558</v>
      </c>
      <c r="C57" s="203"/>
      <c r="D57" s="203"/>
      <c r="E57" s="203"/>
      <c r="F57" s="203"/>
      <c r="G57" s="203"/>
      <c r="H57" s="203"/>
      <c r="I57" s="203"/>
      <c r="J57" s="203"/>
      <c r="K57" s="203"/>
      <c r="L57" s="203"/>
      <c r="M57" s="203"/>
      <c r="N57" s="284"/>
      <c r="O57" s="284"/>
      <c r="P57" s="203"/>
    </row>
  </sheetData>
  <mergeCells count="3">
    <mergeCell ref="A40:A55"/>
    <mergeCell ref="A23:A38"/>
    <mergeCell ref="A6:A21"/>
  </mergeCells>
  <pageMargins left="0.7" right="0.7" top="0.75" bottom="0.75" header="0.3" footer="0.3"/>
  <extLst>
    <ext xmlns:mx="http://schemas.microsoft.com/office/mac/excel/2008/main" uri="{64002731-A6B0-56B0-2670-7721B7C09600}">
      <mx:PLV Mode="0" OnePage="0" WScale="0"/>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70"/>
  <sheetViews>
    <sheetView showGridLines="0" zoomScale="85" zoomScaleNormal="85" zoomScalePageLayoutView="85" workbookViewId="0">
      <selection activeCell="F17" sqref="F17"/>
    </sheetView>
  </sheetViews>
  <sheetFormatPr baseColWidth="10" defaultColWidth="8.83203125" defaultRowHeight="14" x14ac:dyDescent="0"/>
  <cols>
    <col min="1" max="1" width="11.1640625" customWidth="1"/>
    <col min="2" max="2" width="14.5" customWidth="1"/>
    <col min="3" max="3" width="10.1640625" bestFit="1" customWidth="1"/>
    <col min="4" max="4" width="14.33203125" bestFit="1" customWidth="1"/>
    <col min="5" max="5" width="10.83203125" customWidth="1"/>
    <col min="6" max="7" width="10.5" customWidth="1"/>
    <col min="8" max="8" width="11.5" customWidth="1"/>
    <col min="9" max="9" width="20" customWidth="1"/>
    <col min="10" max="10" width="12.83203125" customWidth="1"/>
  </cols>
  <sheetData>
    <row r="1" spans="1:10">
      <c r="A1" s="14" t="s">
        <v>8516</v>
      </c>
      <c r="B1" s="9"/>
      <c r="C1" s="9"/>
      <c r="D1" s="9"/>
      <c r="E1" s="9"/>
      <c r="F1" s="9"/>
      <c r="G1" s="11"/>
      <c r="H1" s="11"/>
      <c r="I1" s="11"/>
      <c r="J1" s="10"/>
    </row>
    <row r="2" spans="1:10">
      <c r="A2" s="118"/>
      <c r="B2" s="9"/>
      <c r="C2" s="9"/>
      <c r="D2" s="9"/>
      <c r="E2" s="9"/>
      <c r="F2" s="9"/>
      <c r="G2" s="11"/>
      <c r="H2" s="11"/>
      <c r="I2" s="11"/>
      <c r="J2" s="10"/>
    </row>
    <row r="3" spans="1:10">
      <c r="A3" s="72" t="s">
        <v>175</v>
      </c>
      <c r="B3" s="72" t="s">
        <v>1213</v>
      </c>
      <c r="C3" s="72" t="s">
        <v>3533</v>
      </c>
      <c r="D3" s="72" t="s">
        <v>2905</v>
      </c>
      <c r="E3" s="72" t="s">
        <v>3534</v>
      </c>
      <c r="F3" s="72" t="s">
        <v>3535</v>
      </c>
      <c r="G3" s="74" t="s">
        <v>3536</v>
      </c>
      <c r="H3" s="75" t="s">
        <v>3537</v>
      </c>
      <c r="I3" s="74" t="s">
        <v>8</v>
      </c>
      <c r="J3" s="76" t="s">
        <v>2909</v>
      </c>
    </row>
    <row r="4" spans="1:10">
      <c r="A4" s="153" t="s">
        <v>200</v>
      </c>
      <c r="B4" s="153" t="s">
        <v>1236</v>
      </c>
      <c r="C4" s="153" t="s">
        <v>2911</v>
      </c>
      <c r="D4" s="153" t="s">
        <v>34</v>
      </c>
      <c r="E4" s="153" t="s">
        <v>14</v>
      </c>
      <c r="F4" s="153" t="s">
        <v>15</v>
      </c>
      <c r="G4" s="8">
        <v>2.1523200000000001E-3</v>
      </c>
      <c r="H4" s="8">
        <v>0.74251162197281195</v>
      </c>
      <c r="I4" s="8">
        <v>0.45702539141069498</v>
      </c>
      <c r="J4" s="154">
        <v>0.11130900000000001</v>
      </c>
    </row>
    <row r="5" spans="1:10">
      <c r="A5" s="153" t="s">
        <v>200</v>
      </c>
      <c r="B5" s="153" t="s">
        <v>1257</v>
      </c>
      <c r="C5" s="153" t="s">
        <v>2911</v>
      </c>
      <c r="D5" s="153" t="s">
        <v>34</v>
      </c>
      <c r="E5" s="153" t="s">
        <v>14</v>
      </c>
      <c r="F5" s="153" t="s">
        <v>15</v>
      </c>
      <c r="G5" s="8">
        <v>1.105183E-2</v>
      </c>
      <c r="H5" s="8">
        <v>0.42816179999999998</v>
      </c>
      <c r="I5" s="8">
        <v>0.13645679999999999</v>
      </c>
      <c r="J5" s="154">
        <v>1.744294E-3</v>
      </c>
    </row>
    <row r="6" spans="1:10">
      <c r="A6" s="153" t="s">
        <v>200</v>
      </c>
      <c r="B6" s="153" t="s">
        <v>2929</v>
      </c>
      <c r="C6" s="153" t="s">
        <v>2911</v>
      </c>
      <c r="D6" s="153" t="s">
        <v>34</v>
      </c>
      <c r="E6" s="153" t="s">
        <v>14</v>
      </c>
      <c r="F6" s="153" t="s">
        <v>15</v>
      </c>
      <c r="G6" s="8">
        <v>1.4262489999999999E-2</v>
      </c>
      <c r="H6" s="8">
        <v>0.35039819999999999</v>
      </c>
      <c r="I6" s="8">
        <v>0.12892200000000001</v>
      </c>
      <c r="J6" s="154">
        <v>6.9244420000000003E-3</v>
      </c>
    </row>
    <row r="7" spans="1:10">
      <c r="A7" s="153" t="s">
        <v>200</v>
      </c>
      <c r="B7" s="153" t="s">
        <v>2930</v>
      </c>
      <c r="C7" s="153" t="s">
        <v>2911</v>
      </c>
      <c r="D7" s="153" t="s">
        <v>34</v>
      </c>
      <c r="E7" s="153" t="s">
        <v>14</v>
      </c>
      <c r="F7" s="153" t="s">
        <v>15</v>
      </c>
      <c r="G7" s="8">
        <v>1.2641019999999999E-2</v>
      </c>
      <c r="H7" s="8">
        <v>0.72507120000000003</v>
      </c>
      <c r="I7" s="8">
        <v>0.17016439999999999</v>
      </c>
      <c r="J7" s="154">
        <v>2.5066949999999999E-5</v>
      </c>
    </row>
    <row r="8" spans="1:10">
      <c r="A8" s="153" t="s">
        <v>200</v>
      </c>
      <c r="B8" s="153" t="s">
        <v>8309</v>
      </c>
      <c r="C8" s="153" t="s">
        <v>2910</v>
      </c>
      <c r="D8" s="153" t="s">
        <v>34</v>
      </c>
      <c r="E8" s="153" t="s">
        <v>14</v>
      </c>
      <c r="F8" s="153" t="s">
        <v>15</v>
      </c>
      <c r="G8" s="126">
        <v>1.418E-2</v>
      </c>
      <c r="H8" s="11">
        <v>0.41399999999999998</v>
      </c>
      <c r="I8" s="11">
        <v>0.1197</v>
      </c>
      <c r="J8" s="10">
        <v>5.5469999999999998E-4</v>
      </c>
    </row>
    <row r="9" spans="1:10">
      <c r="A9" s="153" t="s">
        <v>200</v>
      </c>
      <c r="B9" s="153" t="s">
        <v>8335</v>
      </c>
      <c r="C9" s="153" t="s">
        <v>2910</v>
      </c>
      <c r="D9" s="153" t="s">
        <v>34</v>
      </c>
      <c r="E9" s="153" t="s">
        <v>14</v>
      </c>
      <c r="F9" s="153" t="s">
        <v>15</v>
      </c>
      <c r="G9" s="126">
        <v>1.418E-2</v>
      </c>
      <c r="H9" s="11">
        <v>-0.20080000000000001</v>
      </c>
      <c r="I9" s="11">
        <v>0.1351</v>
      </c>
      <c r="J9" s="10">
        <v>0.13730000000000001</v>
      </c>
    </row>
    <row r="10" spans="1:10">
      <c r="A10" s="153" t="s">
        <v>200</v>
      </c>
      <c r="B10" s="153" t="s">
        <v>8309</v>
      </c>
      <c r="C10" s="153" t="s">
        <v>2910</v>
      </c>
      <c r="D10" s="153" t="s">
        <v>169</v>
      </c>
      <c r="E10" s="153" t="s">
        <v>15</v>
      </c>
      <c r="F10" s="153" t="s">
        <v>14</v>
      </c>
      <c r="G10" s="126">
        <v>0.28320000000000001</v>
      </c>
      <c r="H10" s="11">
        <v>0.14610000000000001</v>
      </c>
      <c r="I10" s="11">
        <v>3.1469999999999998E-2</v>
      </c>
      <c r="J10" s="10">
        <v>3.6490000000000001E-6</v>
      </c>
    </row>
    <row r="11" spans="1:10">
      <c r="A11" s="153" t="s">
        <v>200</v>
      </c>
      <c r="B11" s="153" t="s">
        <v>8335</v>
      </c>
      <c r="C11" s="153" t="s">
        <v>2910</v>
      </c>
      <c r="D11" s="153" t="s">
        <v>169</v>
      </c>
      <c r="E11" s="153" t="s">
        <v>15</v>
      </c>
      <c r="F11" s="153" t="s">
        <v>14</v>
      </c>
      <c r="G11" s="126">
        <v>0.28320000000000001</v>
      </c>
      <c r="H11" s="11">
        <v>0.15570000000000001</v>
      </c>
      <c r="I11" s="11">
        <v>3.6659999999999998E-2</v>
      </c>
      <c r="J11" s="10">
        <v>2.2759999999999999E-5</v>
      </c>
    </row>
    <row r="12" spans="1:10">
      <c r="A12" s="9" t="s">
        <v>203</v>
      </c>
      <c r="B12" s="9" t="s">
        <v>1692</v>
      </c>
      <c r="C12" s="77" t="s">
        <v>2911</v>
      </c>
      <c r="D12" s="9" t="s">
        <v>1683</v>
      </c>
      <c r="E12" s="9" t="s">
        <v>20</v>
      </c>
      <c r="F12" s="9" t="s">
        <v>18</v>
      </c>
      <c r="G12" s="11">
        <v>1.9499999999999999E-3</v>
      </c>
      <c r="H12" s="11">
        <v>0.98199999999999998</v>
      </c>
      <c r="I12" s="11">
        <v>0.246</v>
      </c>
      <c r="J12" s="10">
        <v>6.7600000000000003E-5</v>
      </c>
    </row>
    <row r="13" spans="1:10">
      <c r="A13" s="9" t="s">
        <v>203</v>
      </c>
      <c r="B13" s="9" t="s">
        <v>2929</v>
      </c>
      <c r="C13" s="77" t="s">
        <v>2911</v>
      </c>
      <c r="D13" s="9" t="s">
        <v>1683</v>
      </c>
      <c r="E13" s="9" t="s">
        <v>20</v>
      </c>
      <c r="F13" s="9" t="s">
        <v>18</v>
      </c>
      <c r="G13" s="11">
        <v>1.32E-3</v>
      </c>
      <c r="H13" s="11">
        <v>1.07</v>
      </c>
      <c r="I13" s="11">
        <v>0.34499999999999997</v>
      </c>
      <c r="J13" s="10">
        <v>1.98E-3</v>
      </c>
    </row>
    <row r="14" spans="1:10">
      <c r="A14" s="9" t="s">
        <v>203</v>
      </c>
      <c r="B14" s="9" t="s">
        <v>2930</v>
      </c>
      <c r="C14" s="77" t="s">
        <v>2911</v>
      </c>
      <c r="D14" s="9" t="s">
        <v>1683</v>
      </c>
      <c r="E14" s="9" t="s">
        <v>20</v>
      </c>
      <c r="F14" s="9" t="s">
        <v>18</v>
      </c>
      <c r="G14" s="11">
        <v>1.7899999999999999E-3</v>
      </c>
      <c r="H14" s="11">
        <v>0.86</v>
      </c>
      <c r="I14" s="11">
        <v>0.40100000000000002</v>
      </c>
      <c r="J14" s="10">
        <v>3.2500000000000001E-2</v>
      </c>
    </row>
    <row r="15" spans="1:10">
      <c r="A15" s="9" t="s">
        <v>203</v>
      </c>
      <c r="B15" s="9" t="s">
        <v>2912</v>
      </c>
      <c r="C15" s="77" t="s">
        <v>2910</v>
      </c>
      <c r="D15" s="9" t="s">
        <v>1683</v>
      </c>
      <c r="E15" s="9">
        <v>0</v>
      </c>
      <c r="F15" s="9" t="s">
        <v>18</v>
      </c>
      <c r="G15" s="11">
        <v>0</v>
      </c>
      <c r="H15" s="11" t="s">
        <v>173</v>
      </c>
      <c r="I15" s="11" t="s">
        <v>173</v>
      </c>
      <c r="J15" s="10" t="s">
        <v>173</v>
      </c>
    </row>
    <row r="16" spans="1:10">
      <c r="A16" s="9" t="s">
        <v>203</v>
      </c>
      <c r="B16" s="9" t="s">
        <v>2925</v>
      </c>
      <c r="C16" s="77" t="s">
        <v>2910</v>
      </c>
      <c r="D16" s="9" t="s">
        <v>1683</v>
      </c>
      <c r="E16" s="9">
        <v>0</v>
      </c>
      <c r="F16" s="9" t="s">
        <v>18</v>
      </c>
      <c r="G16" s="11">
        <v>0</v>
      </c>
      <c r="H16" s="11" t="s">
        <v>173</v>
      </c>
      <c r="I16" s="11" t="s">
        <v>173</v>
      </c>
      <c r="J16" s="10" t="s">
        <v>173</v>
      </c>
    </row>
    <row r="17" spans="1:10">
      <c r="A17" s="9" t="s">
        <v>203</v>
      </c>
      <c r="B17" s="9" t="s">
        <v>2926</v>
      </c>
      <c r="C17" s="77" t="s">
        <v>2910</v>
      </c>
      <c r="D17" s="9" t="s">
        <v>1683</v>
      </c>
      <c r="E17" s="9">
        <v>0</v>
      </c>
      <c r="F17" s="9" t="s">
        <v>18</v>
      </c>
      <c r="G17" s="11">
        <v>0</v>
      </c>
      <c r="H17" s="11" t="s">
        <v>173</v>
      </c>
      <c r="I17" s="11" t="s">
        <v>173</v>
      </c>
      <c r="J17" s="10" t="s">
        <v>173</v>
      </c>
    </row>
    <row r="18" spans="1:10">
      <c r="A18" s="9" t="s">
        <v>203</v>
      </c>
      <c r="B18" s="9" t="s">
        <v>2914</v>
      </c>
      <c r="C18" s="77" t="s">
        <v>2910</v>
      </c>
      <c r="D18" s="9" t="s">
        <v>1683</v>
      </c>
      <c r="E18" s="9" t="s">
        <v>20</v>
      </c>
      <c r="F18" s="9" t="s">
        <v>18</v>
      </c>
      <c r="G18" s="11">
        <v>3.7649999999999999E-4</v>
      </c>
      <c r="H18" s="11">
        <v>0.1154</v>
      </c>
      <c r="I18" s="11">
        <v>0.94750000000000001</v>
      </c>
      <c r="J18" s="10">
        <v>0.90310000000000001</v>
      </c>
    </row>
    <row r="19" spans="1:10">
      <c r="A19" s="9" t="s">
        <v>203</v>
      </c>
      <c r="B19" s="9" t="s">
        <v>2915</v>
      </c>
      <c r="C19" s="77" t="s">
        <v>2910</v>
      </c>
      <c r="D19" s="9" t="s">
        <v>1683</v>
      </c>
      <c r="E19" s="9" t="s">
        <v>20</v>
      </c>
      <c r="F19" s="9" t="s">
        <v>18</v>
      </c>
      <c r="G19" s="11">
        <v>1.477E-3</v>
      </c>
      <c r="H19" s="11">
        <v>-0.38219999999999998</v>
      </c>
      <c r="I19" s="11">
        <v>0.36449999999999999</v>
      </c>
      <c r="J19" s="10">
        <v>0.29449999999999998</v>
      </c>
    </row>
    <row r="20" spans="1:10">
      <c r="A20" s="9" t="s">
        <v>203</v>
      </c>
      <c r="B20" s="9" t="s">
        <v>2916</v>
      </c>
      <c r="C20" s="77" t="s">
        <v>2910</v>
      </c>
      <c r="D20" s="9" t="s">
        <v>1683</v>
      </c>
      <c r="E20" s="9" t="s">
        <v>20</v>
      </c>
      <c r="F20" s="9" t="s">
        <v>18</v>
      </c>
      <c r="G20" s="11">
        <v>5.7569999999999995E-4</v>
      </c>
      <c r="H20" s="11">
        <v>-0.96560000000000001</v>
      </c>
      <c r="I20" s="11">
        <v>0.68269999999999997</v>
      </c>
      <c r="J20" s="10">
        <v>0.15740000000000001</v>
      </c>
    </row>
    <row r="21" spans="1:10">
      <c r="A21" s="157" t="s">
        <v>203</v>
      </c>
      <c r="B21" s="157" t="s">
        <v>2931</v>
      </c>
      <c r="C21" s="157" t="s">
        <v>2910</v>
      </c>
      <c r="D21" s="157" t="s">
        <v>1683</v>
      </c>
      <c r="E21" s="157" t="s">
        <v>20</v>
      </c>
      <c r="F21" s="157" t="s">
        <v>18</v>
      </c>
      <c r="G21" s="156">
        <v>4.9680000000000004E-4</v>
      </c>
      <c r="H21" s="156">
        <v>-0.31469999999999998</v>
      </c>
      <c r="I21" s="156">
        <v>0.69330000000000003</v>
      </c>
      <c r="J21" s="155">
        <v>0.64990000000000003</v>
      </c>
    </row>
    <row r="22" spans="1:10">
      <c r="A22" s="9" t="s">
        <v>203</v>
      </c>
      <c r="B22" s="9" t="s">
        <v>2917</v>
      </c>
      <c r="C22" s="77" t="s">
        <v>2910</v>
      </c>
      <c r="D22" s="9" t="s">
        <v>1683</v>
      </c>
      <c r="E22" s="9">
        <v>0</v>
      </c>
      <c r="F22" s="9" t="s">
        <v>18</v>
      </c>
      <c r="G22" s="11">
        <v>0</v>
      </c>
      <c r="H22" s="11" t="s">
        <v>173</v>
      </c>
      <c r="I22" s="11" t="s">
        <v>173</v>
      </c>
      <c r="J22" s="10" t="s">
        <v>173</v>
      </c>
    </row>
    <row r="23" spans="1:10">
      <c r="A23" s="9" t="s">
        <v>203</v>
      </c>
      <c r="B23" s="9" t="s">
        <v>2918</v>
      </c>
      <c r="C23" s="77" t="s">
        <v>2910</v>
      </c>
      <c r="D23" s="9" t="s">
        <v>1683</v>
      </c>
      <c r="E23" s="9">
        <v>0</v>
      </c>
      <c r="F23" s="9" t="s">
        <v>18</v>
      </c>
      <c r="G23" s="11">
        <v>0</v>
      </c>
      <c r="H23" s="11" t="s">
        <v>173</v>
      </c>
      <c r="I23" s="11" t="s">
        <v>173</v>
      </c>
      <c r="J23" s="10" t="s">
        <v>173</v>
      </c>
    </row>
    <row r="24" spans="1:10">
      <c r="A24" s="9" t="s">
        <v>203</v>
      </c>
      <c r="B24" s="9" t="s">
        <v>2919</v>
      </c>
      <c r="C24" s="77" t="s">
        <v>2910</v>
      </c>
      <c r="D24" s="9" t="s">
        <v>1683</v>
      </c>
      <c r="E24" s="9" t="s">
        <v>20</v>
      </c>
      <c r="F24" s="9" t="s">
        <v>18</v>
      </c>
      <c r="G24" s="11">
        <v>4.261E-4</v>
      </c>
      <c r="H24" s="11">
        <v>0.1116</v>
      </c>
      <c r="I24" s="11">
        <v>0.68820000000000003</v>
      </c>
      <c r="J24" s="10">
        <v>0.87119999999999997</v>
      </c>
    </row>
    <row r="25" spans="1:10">
      <c r="A25" s="9" t="s">
        <v>203</v>
      </c>
      <c r="B25" s="9" t="s">
        <v>2920</v>
      </c>
      <c r="C25" s="77" t="s">
        <v>2910</v>
      </c>
      <c r="D25" s="9" t="s">
        <v>1683</v>
      </c>
      <c r="E25" s="9">
        <v>0</v>
      </c>
      <c r="F25" s="9" t="s">
        <v>18</v>
      </c>
      <c r="G25" s="11">
        <v>0</v>
      </c>
      <c r="H25" s="11" t="s">
        <v>173</v>
      </c>
      <c r="I25" s="11" t="s">
        <v>173</v>
      </c>
      <c r="J25" s="10" t="s">
        <v>173</v>
      </c>
    </row>
    <row r="26" spans="1:10">
      <c r="A26" s="9" t="s">
        <v>203</v>
      </c>
      <c r="B26" s="9" t="s">
        <v>2921</v>
      </c>
      <c r="C26" s="77" t="s">
        <v>2910</v>
      </c>
      <c r="D26" s="9" t="s">
        <v>1683</v>
      </c>
      <c r="E26" s="9">
        <v>0</v>
      </c>
      <c r="F26" s="9" t="s">
        <v>18</v>
      </c>
      <c r="G26" s="11">
        <v>0</v>
      </c>
      <c r="H26" s="11" t="s">
        <v>173</v>
      </c>
      <c r="I26" s="11" t="s">
        <v>173</v>
      </c>
      <c r="J26" s="10" t="s">
        <v>173</v>
      </c>
    </row>
    <row r="27" spans="1:10">
      <c r="A27" s="9" t="s">
        <v>203</v>
      </c>
      <c r="B27" s="9" t="s">
        <v>1693</v>
      </c>
      <c r="C27" s="77" t="s">
        <v>2911</v>
      </c>
      <c r="D27" s="9" t="s">
        <v>2927</v>
      </c>
      <c r="E27" s="9" t="s">
        <v>20</v>
      </c>
      <c r="F27" s="9" t="s">
        <v>15</v>
      </c>
      <c r="G27" s="11">
        <v>0.20596300000000001</v>
      </c>
      <c r="H27" s="11">
        <v>7.6158000000000003E-2</v>
      </c>
      <c r="I27" s="11">
        <v>3.5499999999999997E-2</v>
      </c>
      <c r="J27" s="10">
        <v>3.2051000000000003E-2</v>
      </c>
    </row>
    <row r="28" spans="1:10">
      <c r="A28" s="9" t="s">
        <v>203</v>
      </c>
      <c r="B28" s="9" t="s">
        <v>1694</v>
      </c>
      <c r="C28" s="77" t="s">
        <v>2911</v>
      </c>
      <c r="D28" s="9" t="s">
        <v>2927</v>
      </c>
      <c r="E28" s="9" t="s">
        <v>20</v>
      </c>
      <c r="F28" s="9" t="s">
        <v>15</v>
      </c>
      <c r="G28" s="11">
        <v>0.21374099999999999</v>
      </c>
      <c r="H28" s="11">
        <v>6.4582000000000001E-2</v>
      </c>
      <c r="I28" s="11">
        <v>4.1803E-2</v>
      </c>
      <c r="J28" s="10">
        <v>0.1226</v>
      </c>
    </row>
    <row r="29" spans="1:10">
      <c r="A29" s="9" t="s">
        <v>203</v>
      </c>
      <c r="B29" s="9" t="s">
        <v>1236</v>
      </c>
      <c r="C29" s="77" t="s">
        <v>2911</v>
      </c>
      <c r="D29" s="9" t="s">
        <v>2927</v>
      </c>
      <c r="E29" s="9" t="s">
        <v>20</v>
      </c>
      <c r="F29" s="9" t="s">
        <v>15</v>
      </c>
      <c r="G29" s="11">
        <v>0.211145</v>
      </c>
      <c r="H29" s="11">
        <v>8.4052254000000007E-2</v>
      </c>
      <c r="I29" s="11">
        <v>3.8051573999999998E-2</v>
      </c>
      <c r="J29" s="10">
        <v>2.78844E-2</v>
      </c>
    </row>
    <row r="30" spans="1:10">
      <c r="A30" s="9" t="s">
        <v>203</v>
      </c>
      <c r="B30" s="9" t="s">
        <v>1228</v>
      </c>
      <c r="C30" s="77" t="s">
        <v>2911</v>
      </c>
      <c r="D30" s="9" t="s">
        <v>2927</v>
      </c>
      <c r="E30" s="9" t="s">
        <v>20</v>
      </c>
      <c r="F30" s="9" t="s">
        <v>15</v>
      </c>
      <c r="G30" s="11" t="s">
        <v>3538</v>
      </c>
      <c r="H30" s="11">
        <v>6.1632687999999998E-2</v>
      </c>
      <c r="I30" s="11">
        <v>1.8148522E-2</v>
      </c>
      <c r="J30" s="10">
        <v>6.8791700000000002E-4</v>
      </c>
    </row>
    <row r="31" spans="1:10">
      <c r="A31" s="9" t="s">
        <v>203</v>
      </c>
      <c r="B31" s="9" t="s">
        <v>1692</v>
      </c>
      <c r="C31" s="77" t="s">
        <v>2911</v>
      </c>
      <c r="D31" s="9" t="s">
        <v>2927</v>
      </c>
      <c r="E31" s="9" t="s">
        <v>20</v>
      </c>
      <c r="F31" s="9" t="s">
        <v>15</v>
      </c>
      <c r="G31" s="11">
        <v>0.19900000000000001</v>
      </c>
      <c r="H31" s="11">
        <v>6.1400000000000003E-2</v>
      </c>
      <c r="I31" s="11">
        <v>2.7699999999999999E-2</v>
      </c>
      <c r="J31" s="10">
        <v>2.6700000000000002E-2</v>
      </c>
    </row>
    <row r="32" spans="1:10">
      <c r="A32" s="9" t="s">
        <v>203</v>
      </c>
      <c r="B32" s="9" t="s">
        <v>2928</v>
      </c>
      <c r="C32" s="77" t="s">
        <v>2911</v>
      </c>
      <c r="D32" s="9" t="s">
        <v>2927</v>
      </c>
      <c r="E32" s="9" t="s">
        <v>20</v>
      </c>
      <c r="F32" s="9" t="s">
        <v>15</v>
      </c>
      <c r="G32" s="11">
        <v>0.18425</v>
      </c>
      <c r="H32" s="11">
        <v>3.8240999999999997E-2</v>
      </c>
      <c r="I32" s="11">
        <v>2.2244E-2</v>
      </c>
      <c r="J32" s="10">
        <v>8.5578000000000001E-2</v>
      </c>
    </row>
    <row r="33" spans="1:10">
      <c r="A33" s="9" t="s">
        <v>203</v>
      </c>
      <c r="B33" s="9" t="s">
        <v>1257</v>
      </c>
      <c r="C33" s="77" t="s">
        <v>2911</v>
      </c>
      <c r="D33" s="9" t="s">
        <v>2927</v>
      </c>
      <c r="E33" s="9" t="s">
        <v>20</v>
      </c>
      <c r="F33" s="9" t="s">
        <v>15</v>
      </c>
      <c r="G33" s="11">
        <v>0.20200000000000001</v>
      </c>
      <c r="H33" s="11">
        <v>5.6800000000000003E-2</v>
      </c>
      <c r="I33" s="11">
        <v>3.2399999999999998E-2</v>
      </c>
      <c r="J33" s="10">
        <v>8.0299999999999996E-2</v>
      </c>
    </row>
    <row r="34" spans="1:10">
      <c r="A34" s="9" t="s">
        <v>203</v>
      </c>
      <c r="B34" s="9" t="s">
        <v>2929</v>
      </c>
      <c r="C34" s="77" t="s">
        <v>2911</v>
      </c>
      <c r="D34" s="9" t="s">
        <v>2927</v>
      </c>
      <c r="E34" s="9" t="s">
        <v>20</v>
      </c>
      <c r="F34" s="9" t="s">
        <v>15</v>
      </c>
      <c r="G34" s="11">
        <v>0.2</v>
      </c>
      <c r="H34" s="11">
        <v>2.23E-2</v>
      </c>
      <c r="I34" s="11">
        <v>3.04E-2</v>
      </c>
      <c r="J34" s="10">
        <v>0.46400000000000002</v>
      </c>
    </row>
    <row r="35" spans="1:10">
      <c r="A35" s="9" t="s">
        <v>203</v>
      </c>
      <c r="B35" s="9" t="s">
        <v>2930</v>
      </c>
      <c r="C35" s="77" t="s">
        <v>2911</v>
      </c>
      <c r="D35" s="9" t="s">
        <v>2927</v>
      </c>
      <c r="E35" s="9" t="s">
        <v>20</v>
      </c>
      <c r="F35" s="9" t="s">
        <v>15</v>
      </c>
      <c r="G35" s="11">
        <v>0.20499999999999999</v>
      </c>
      <c r="H35" s="11">
        <v>5.9499999999999997E-2</v>
      </c>
      <c r="I35" s="11">
        <v>4.1000000000000002E-2</v>
      </c>
      <c r="J35" s="10">
        <v>0.14699999999999999</v>
      </c>
    </row>
    <row r="36" spans="1:10">
      <c r="A36" s="9" t="s">
        <v>203</v>
      </c>
      <c r="B36" s="9" t="s">
        <v>2912</v>
      </c>
      <c r="C36" s="77" t="s">
        <v>2910</v>
      </c>
      <c r="D36" s="9" t="s">
        <v>2927</v>
      </c>
      <c r="E36" s="9" t="s">
        <v>20</v>
      </c>
      <c r="F36" s="9" t="s">
        <v>15</v>
      </c>
      <c r="G36" s="11">
        <v>0.2064</v>
      </c>
      <c r="H36" s="11">
        <v>7.0089999999999996E-3</v>
      </c>
      <c r="I36" s="11">
        <v>4.6210000000000001E-2</v>
      </c>
      <c r="J36" s="10">
        <v>0.87949999999999995</v>
      </c>
    </row>
    <row r="37" spans="1:10">
      <c r="A37" s="9" t="s">
        <v>203</v>
      </c>
      <c r="B37" s="9" t="s">
        <v>2925</v>
      </c>
      <c r="C37" s="77" t="s">
        <v>2910</v>
      </c>
      <c r="D37" s="9" t="s">
        <v>2927</v>
      </c>
      <c r="E37" s="9" t="s">
        <v>20</v>
      </c>
      <c r="F37" s="9" t="s">
        <v>15</v>
      </c>
      <c r="G37" s="11">
        <v>0.20399999999999999</v>
      </c>
      <c r="H37" s="11">
        <v>4.1119999999999997E-2</v>
      </c>
      <c r="I37" s="11">
        <v>4.761E-2</v>
      </c>
      <c r="J37" s="10">
        <v>0.38800000000000001</v>
      </c>
    </row>
    <row r="38" spans="1:10">
      <c r="A38" s="9" t="s">
        <v>203</v>
      </c>
      <c r="B38" s="9" t="s">
        <v>2926</v>
      </c>
      <c r="C38" s="77" t="s">
        <v>2910</v>
      </c>
      <c r="D38" s="9" t="s">
        <v>2927</v>
      </c>
      <c r="E38" s="9" t="s">
        <v>20</v>
      </c>
      <c r="F38" s="9" t="s">
        <v>15</v>
      </c>
      <c r="G38" s="11">
        <v>0.20399999999999999</v>
      </c>
      <c r="H38" s="11">
        <v>-2.0909999999999999E-4</v>
      </c>
      <c r="I38" s="11">
        <v>5.0270000000000002E-2</v>
      </c>
      <c r="J38" s="10">
        <v>0.99670000000000003</v>
      </c>
    </row>
    <row r="39" spans="1:10">
      <c r="A39" s="9" t="s">
        <v>203</v>
      </c>
      <c r="B39" s="9" t="s">
        <v>2914</v>
      </c>
      <c r="C39" s="77" t="s">
        <v>2910</v>
      </c>
      <c r="D39" s="9" t="s">
        <v>2927</v>
      </c>
      <c r="E39" s="9" t="s">
        <v>20</v>
      </c>
      <c r="F39" s="9" t="s">
        <v>15</v>
      </c>
      <c r="G39" s="11">
        <v>0.20050000000000001</v>
      </c>
      <c r="H39" s="11">
        <v>2.538E-2</v>
      </c>
      <c r="I39" s="11">
        <v>5.4359999999999999E-2</v>
      </c>
      <c r="J39" s="10">
        <v>0.64070000000000005</v>
      </c>
    </row>
    <row r="40" spans="1:10">
      <c r="A40" s="9" t="s">
        <v>203</v>
      </c>
      <c r="B40" s="9" t="s">
        <v>2915</v>
      </c>
      <c r="C40" s="77" t="s">
        <v>2910</v>
      </c>
      <c r="D40" s="9" t="s">
        <v>2927</v>
      </c>
      <c r="E40" s="9" t="s">
        <v>20</v>
      </c>
      <c r="F40" s="9" t="s">
        <v>15</v>
      </c>
      <c r="G40" s="11">
        <v>0.1792</v>
      </c>
      <c r="H40" s="11">
        <v>-5.6059999999999999E-2</v>
      </c>
      <c r="I40" s="11">
        <v>3.7420000000000002E-2</v>
      </c>
      <c r="J40" s="10">
        <v>0.1343</v>
      </c>
    </row>
    <row r="41" spans="1:10">
      <c r="A41" s="9" t="s">
        <v>203</v>
      </c>
      <c r="B41" s="9" t="s">
        <v>2916</v>
      </c>
      <c r="C41" s="77" t="s">
        <v>2910</v>
      </c>
      <c r="D41" s="9" t="s">
        <v>2927</v>
      </c>
      <c r="E41" s="9" t="s">
        <v>20</v>
      </c>
      <c r="F41" s="9" t="s">
        <v>15</v>
      </c>
      <c r="G41" s="11">
        <v>0.1724</v>
      </c>
      <c r="H41" s="11">
        <v>9.9019999999999997E-2</v>
      </c>
      <c r="I41" s="11">
        <v>4.4249999999999998E-2</v>
      </c>
      <c r="J41" s="10">
        <v>2.5389999999999999E-2</v>
      </c>
    </row>
    <row r="42" spans="1:10">
      <c r="A42" s="157" t="s">
        <v>203</v>
      </c>
      <c r="B42" s="157" t="s">
        <v>2931</v>
      </c>
      <c r="C42" s="157" t="s">
        <v>2910</v>
      </c>
      <c r="D42" s="157" t="s">
        <v>2927</v>
      </c>
      <c r="E42" s="157" t="s">
        <v>20</v>
      </c>
      <c r="F42" s="157" t="s">
        <v>15</v>
      </c>
      <c r="G42" s="156">
        <v>0.20280000000000001</v>
      </c>
      <c r="H42" s="156">
        <v>1.5699999999999999E-2</v>
      </c>
      <c r="I42" s="156">
        <v>5.978E-2</v>
      </c>
      <c r="J42" s="155">
        <v>0.79290000000000005</v>
      </c>
    </row>
    <row r="43" spans="1:10">
      <c r="A43" s="9" t="s">
        <v>203</v>
      </c>
      <c r="B43" s="9" t="s">
        <v>2917</v>
      </c>
      <c r="C43" s="77" t="s">
        <v>2910</v>
      </c>
      <c r="D43" s="9" t="s">
        <v>2927</v>
      </c>
      <c r="E43" s="9" t="s">
        <v>20</v>
      </c>
      <c r="F43" s="9" t="s">
        <v>15</v>
      </c>
      <c r="G43" s="11">
        <v>0.18029999999999999</v>
      </c>
      <c r="H43" s="11">
        <v>0.1089</v>
      </c>
      <c r="I43" s="11">
        <v>4.8820000000000002E-2</v>
      </c>
      <c r="J43" s="10">
        <v>2.5829999999999999E-2</v>
      </c>
    </row>
    <row r="44" spans="1:10">
      <c r="A44" s="9" t="s">
        <v>203</v>
      </c>
      <c r="B44" s="9" t="s">
        <v>2918</v>
      </c>
      <c r="C44" s="77" t="s">
        <v>2910</v>
      </c>
      <c r="D44" s="9" t="s">
        <v>2927</v>
      </c>
      <c r="E44" s="9" t="s">
        <v>20</v>
      </c>
      <c r="F44" s="9" t="s">
        <v>15</v>
      </c>
      <c r="G44" s="11">
        <v>0.1681</v>
      </c>
      <c r="H44" s="11">
        <v>0.1178</v>
      </c>
      <c r="I44" s="11">
        <v>7.1499999999999994E-2</v>
      </c>
      <c r="J44" s="10">
        <v>9.9979999999999999E-2</v>
      </c>
    </row>
    <row r="45" spans="1:10">
      <c r="A45" s="9" t="s">
        <v>203</v>
      </c>
      <c r="B45" s="9" t="s">
        <v>2919</v>
      </c>
      <c r="C45" s="77" t="s">
        <v>2910</v>
      </c>
      <c r="D45" s="9" t="s">
        <v>2927</v>
      </c>
      <c r="E45" s="9" t="s">
        <v>20</v>
      </c>
      <c r="F45" s="9" t="s">
        <v>15</v>
      </c>
      <c r="G45" s="11">
        <v>0.21829999999999999</v>
      </c>
      <c r="H45" s="11">
        <v>8.5660000000000003E-5</v>
      </c>
      <c r="I45" s="11">
        <v>3.2559999999999999E-2</v>
      </c>
      <c r="J45" s="10">
        <v>0.99790000000000001</v>
      </c>
    </row>
    <row r="46" spans="1:10">
      <c r="A46" s="9" t="s">
        <v>203</v>
      </c>
      <c r="B46" s="9" t="s">
        <v>2920</v>
      </c>
      <c r="C46" s="77" t="s">
        <v>2910</v>
      </c>
      <c r="D46" s="9" t="s">
        <v>2927</v>
      </c>
      <c r="E46" s="9" t="s">
        <v>20</v>
      </c>
      <c r="F46" s="9" t="s">
        <v>15</v>
      </c>
      <c r="G46" s="11">
        <v>0.15090000000000001</v>
      </c>
      <c r="H46" s="11">
        <v>5.9380000000000002E-2</v>
      </c>
      <c r="I46" s="11">
        <v>5.8270000000000002E-2</v>
      </c>
      <c r="J46" s="10">
        <v>0.30840000000000001</v>
      </c>
    </row>
    <row r="47" spans="1:10">
      <c r="A47" s="9" t="s">
        <v>203</v>
      </c>
      <c r="B47" s="9" t="s">
        <v>2921</v>
      </c>
      <c r="C47" s="77" t="s">
        <v>2910</v>
      </c>
      <c r="D47" s="9" t="s">
        <v>2927</v>
      </c>
      <c r="E47" s="9" t="s">
        <v>20</v>
      </c>
      <c r="F47" s="9" t="s">
        <v>15</v>
      </c>
      <c r="G47" s="11">
        <v>0.17449999999999999</v>
      </c>
      <c r="H47" s="11">
        <v>0.1167</v>
      </c>
      <c r="I47" s="11">
        <v>6.1960000000000001E-2</v>
      </c>
      <c r="J47" s="10">
        <v>5.987E-2</v>
      </c>
    </row>
    <row r="48" spans="1:10">
      <c r="A48" s="9" t="s">
        <v>203</v>
      </c>
      <c r="B48" s="9" t="s">
        <v>1693</v>
      </c>
      <c r="C48" s="77" t="s">
        <v>2911</v>
      </c>
      <c r="D48" s="9" t="s">
        <v>180</v>
      </c>
      <c r="E48" s="9" t="s">
        <v>14</v>
      </c>
      <c r="F48" s="9" t="s">
        <v>15</v>
      </c>
      <c r="G48" s="11">
        <v>1.9021E-2</v>
      </c>
      <c r="H48" s="11">
        <v>7.6106999999999994E-2</v>
      </c>
      <c r="I48" s="11">
        <v>0.11049</v>
      </c>
      <c r="J48" s="10">
        <v>0.49103000000000002</v>
      </c>
    </row>
    <row r="49" spans="1:10">
      <c r="A49" s="9" t="s">
        <v>203</v>
      </c>
      <c r="B49" s="9" t="s">
        <v>1694</v>
      </c>
      <c r="C49" s="77" t="s">
        <v>2911</v>
      </c>
      <c r="D49" s="9" t="s">
        <v>180</v>
      </c>
      <c r="E49" s="9" t="s">
        <v>14</v>
      </c>
      <c r="F49" s="9" t="s">
        <v>15</v>
      </c>
      <c r="G49" s="11">
        <v>1.69266E-2</v>
      </c>
      <c r="H49" s="11">
        <v>6.3256000000000007E-2</v>
      </c>
      <c r="I49" s="11">
        <v>0.13542000000000001</v>
      </c>
      <c r="J49" s="10">
        <v>0.64049</v>
      </c>
    </row>
    <row r="50" spans="1:10">
      <c r="A50" s="9" t="s">
        <v>203</v>
      </c>
      <c r="B50" s="9" t="s">
        <v>1236</v>
      </c>
      <c r="C50" s="77" t="s">
        <v>2911</v>
      </c>
      <c r="D50" s="9" t="s">
        <v>180</v>
      </c>
      <c r="E50" s="9" t="s">
        <v>14</v>
      </c>
      <c r="F50" s="9" t="s">
        <v>15</v>
      </c>
      <c r="G50" s="11">
        <v>1.10954E-2</v>
      </c>
      <c r="H50" s="11">
        <v>0.10725347</v>
      </c>
      <c r="I50" s="11">
        <v>0.122000437</v>
      </c>
      <c r="J50" s="10">
        <v>0.38964599999999999</v>
      </c>
    </row>
    <row r="51" spans="1:10">
      <c r="A51" s="9" t="s">
        <v>203</v>
      </c>
      <c r="B51" s="9" t="s">
        <v>1228</v>
      </c>
      <c r="C51" s="77" t="s">
        <v>2911</v>
      </c>
      <c r="D51" s="9" t="s">
        <v>180</v>
      </c>
      <c r="E51" s="9" t="s">
        <v>14</v>
      </c>
      <c r="F51" s="9" t="s">
        <v>15</v>
      </c>
      <c r="G51" s="11">
        <v>1.0999999999999999E-2</v>
      </c>
      <c r="H51" s="11">
        <v>1.1796667E-2</v>
      </c>
      <c r="I51" s="11">
        <v>8.4810459000000005E-2</v>
      </c>
      <c r="J51" s="10">
        <v>0.88937988199999995</v>
      </c>
    </row>
    <row r="52" spans="1:10">
      <c r="A52" s="9" t="s">
        <v>203</v>
      </c>
      <c r="B52" s="9" t="s">
        <v>1692</v>
      </c>
      <c r="C52" s="77" t="s">
        <v>2911</v>
      </c>
      <c r="D52" s="9" t="s">
        <v>180</v>
      </c>
      <c r="E52" s="9" t="s">
        <v>14</v>
      </c>
      <c r="F52" s="9" t="s">
        <v>15</v>
      </c>
      <c r="G52" s="11">
        <v>1.7000000000000001E-2</v>
      </c>
      <c r="H52" s="11">
        <v>0.16600000000000001</v>
      </c>
      <c r="I52" s="11">
        <v>9.2899999999999996E-2</v>
      </c>
      <c r="J52" s="10">
        <v>7.4399999999999994E-2</v>
      </c>
    </row>
    <row r="53" spans="1:10">
      <c r="A53" s="9" t="s">
        <v>203</v>
      </c>
      <c r="B53" s="9" t="s">
        <v>2928</v>
      </c>
      <c r="C53" s="77" t="s">
        <v>2911</v>
      </c>
      <c r="D53" s="9" t="s">
        <v>180</v>
      </c>
      <c r="E53" s="9" t="s">
        <v>14</v>
      </c>
      <c r="F53" s="9" t="s">
        <v>15</v>
      </c>
      <c r="G53" s="11">
        <v>1.9858000000000001E-2</v>
      </c>
      <c r="H53" s="11">
        <v>0.10648000000000001</v>
      </c>
      <c r="I53" s="11">
        <v>6.4543000000000003E-2</v>
      </c>
      <c r="J53" s="10">
        <v>9.8995E-2</v>
      </c>
    </row>
    <row r="54" spans="1:10">
      <c r="A54" s="9" t="s">
        <v>203</v>
      </c>
      <c r="B54" s="9" t="s">
        <v>1257</v>
      </c>
      <c r="C54" s="77" t="s">
        <v>2911</v>
      </c>
      <c r="D54" s="9" t="s">
        <v>180</v>
      </c>
      <c r="E54" s="9" t="s">
        <v>14</v>
      </c>
      <c r="F54" s="9" t="s">
        <v>15</v>
      </c>
      <c r="G54" s="11">
        <v>1.38E-2</v>
      </c>
      <c r="H54" s="11">
        <v>0.39100000000000001</v>
      </c>
      <c r="I54" s="11">
        <v>0.123</v>
      </c>
      <c r="J54" s="10">
        <v>1.5299999999999999E-3</v>
      </c>
    </row>
    <row r="55" spans="1:10">
      <c r="A55" s="9" t="s">
        <v>203</v>
      </c>
      <c r="B55" s="9" t="s">
        <v>2929</v>
      </c>
      <c r="C55" s="77" t="s">
        <v>2911</v>
      </c>
      <c r="D55" s="9" t="s">
        <v>180</v>
      </c>
      <c r="E55" s="9" t="s">
        <v>14</v>
      </c>
      <c r="F55" s="9" t="s">
        <v>15</v>
      </c>
      <c r="G55" s="11">
        <v>1.6199999999999999E-2</v>
      </c>
      <c r="H55" s="11">
        <v>0.246</v>
      </c>
      <c r="I55" s="11">
        <v>0.104</v>
      </c>
      <c r="J55" s="10">
        <v>1.7899999999999999E-2</v>
      </c>
    </row>
    <row r="56" spans="1:10">
      <c r="A56" s="9" t="s">
        <v>203</v>
      </c>
      <c r="B56" s="9" t="s">
        <v>2930</v>
      </c>
      <c r="C56" s="77" t="s">
        <v>2911</v>
      </c>
      <c r="D56" s="9" t="s">
        <v>180</v>
      </c>
      <c r="E56" s="9" t="s">
        <v>14</v>
      </c>
      <c r="F56" s="9" t="s">
        <v>15</v>
      </c>
      <c r="G56" s="11">
        <v>1.41E-2</v>
      </c>
      <c r="H56" s="11">
        <v>-0.156</v>
      </c>
      <c r="I56" s="11">
        <v>0.14099999999999999</v>
      </c>
      <c r="J56" s="10">
        <v>0.26900000000000002</v>
      </c>
    </row>
    <row r="57" spans="1:10">
      <c r="A57" s="9" t="s">
        <v>203</v>
      </c>
      <c r="B57" s="9" t="s">
        <v>2912</v>
      </c>
      <c r="C57" s="77" t="s">
        <v>2910</v>
      </c>
      <c r="D57" s="9" t="s">
        <v>180</v>
      </c>
      <c r="E57" s="9" t="s">
        <v>14</v>
      </c>
      <c r="F57" s="9" t="s">
        <v>15</v>
      </c>
      <c r="G57" s="11">
        <v>1.8849999999999999E-2</v>
      </c>
      <c r="H57" s="11">
        <v>0.28749999999999998</v>
      </c>
      <c r="I57" s="11">
        <v>0.14080000000000001</v>
      </c>
      <c r="J57" s="10">
        <v>4.1419999999999998E-2</v>
      </c>
    </row>
    <row r="58" spans="1:10">
      <c r="A58" s="9" t="s">
        <v>203</v>
      </c>
      <c r="B58" s="9" t="s">
        <v>2925</v>
      </c>
      <c r="C58" s="77" t="s">
        <v>2910</v>
      </c>
      <c r="D58" s="9" t="s">
        <v>180</v>
      </c>
      <c r="E58" s="9" t="s">
        <v>14</v>
      </c>
      <c r="F58" s="9" t="s">
        <v>15</v>
      </c>
      <c r="G58" s="11">
        <v>1.8429999999999998E-2</v>
      </c>
      <c r="H58" s="11">
        <v>0.1295</v>
      </c>
      <c r="I58" s="11">
        <v>0.123</v>
      </c>
      <c r="J58" s="10">
        <v>0.29270000000000002</v>
      </c>
    </row>
    <row r="59" spans="1:10">
      <c r="A59" s="9" t="s">
        <v>203</v>
      </c>
      <c r="B59" s="9" t="s">
        <v>2926</v>
      </c>
      <c r="C59" s="77" t="s">
        <v>2910</v>
      </c>
      <c r="D59" s="9" t="s">
        <v>180</v>
      </c>
      <c r="E59" s="9" t="s">
        <v>14</v>
      </c>
      <c r="F59" s="9" t="s">
        <v>15</v>
      </c>
      <c r="G59" s="11">
        <v>1.8429999999999998E-2</v>
      </c>
      <c r="H59" s="11">
        <v>0.46489999999999998</v>
      </c>
      <c r="I59" s="11">
        <v>0.14549999999999999</v>
      </c>
      <c r="J59" s="10">
        <v>1.439E-3</v>
      </c>
    </row>
    <row r="60" spans="1:10">
      <c r="A60" s="9" t="s">
        <v>203</v>
      </c>
      <c r="B60" s="9" t="s">
        <v>2914</v>
      </c>
      <c r="C60" s="77" t="s">
        <v>2910</v>
      </c>
      <c r="D60" s="9" t="s">
        <v>180</v>
      </c>
      <c r="E60" s="9" t="s">
        <v>14</v>
      </c>
      <c r="F60" s="9" t="s">
        <v>15</v>
      </c>
      <c r="G60" s="11">
        <v>1.5429999999999999E-2</v>
      </c>
      <c r="H60" s="11">
        <v>-0.12889999999999999</v>
      </c>
      <c r="I60" s="11">
        <v>0.1643</v>
      </c>
      <c r="J60" s="10">
        <v>0.43269999999999997</v>
      </c>
    </row>
    <row r="61" spans="1:10">
      <c r="A61" s="9" t="s">
        <v>203</v>
      </c>
      <c r="B61" s="9" t="s">
        <v>2915</v>
      </c>
      <c r="C61" s="77" t="s">
        <v>2910</v>
      </c>
      <c r="D61" s="9" t="s">
        <v>180</v>
      </c>
      <c r="E61" s="9" t="s">
        <v>14</v>
      </c>
      <c r="F61" s="9" t="s">
        <v>15</v>
      </c>
      <c r="G61" s="11">
        <v>1.4760000000000001E-2</v>
      </c>
      <c r="H61" s="11">
        <v>-0.1082</v>
      </c>
      <c r="I61" s="11">
        <v>0.1195</v>
      </c>
      <c r="J61" s="10">
        <v>0.36520000000000002</v>
      </c>
    </row>
    <row r="62" spans="1:10">
      <c r="A62" s="9" t="s">
        <v>203</v>
      </c>
      <c r="B62" s="9" t="s">
        <v>2916</v>
      </c>
      <c r="C62" s="77" t="s">
        <v>2910</v>
      </c>
      <c r="D62" s="9" t="s">
        <v>180</v>
      </c>
      <c r="E62" s="9" t="s">
        <v>14</v>
      </c>
      <c r="F62" s="9" t="s">
        <v>15</v>
      </c>
      <c r="G62" s="11">
        <v>2.027E-2</v>
      </c>
      <c r="H62" s="11">
        <v>0.11559999999999999</v>
      </c>
      <c r="I62" s="11">
        <v>0.11899999999999999</v>
      </c>
      <c r="J62" s="10">
        <v>0.33169999999999999</v>
      </c>
    </row>
    <row r="63" spans="1:10">
      <c r="A63" s="157" t="s">
        <v>203</v>
      </c>
      <c r="B63" s="157" t="s">
        <v>2931</v>
      </c>
      <c r="C63" s="157" t="s">
        <v>2910</v>
      </c>
      <c r="D63" s="157" t="s">
        <v>180</v>
      </c>
      <c r="E63" s="157" t="s">
        <v>14</v>
      </c>
      <c r="F63" s="157" t="s">
        <v>15</v>
      </c>
      <c r="G63" s="156">
        <v>1.469E-2</v>
      </c>
      <c r="H63" s="156">
        <v>0.24410000000000001</v>
      </c>
      <c r="I63" s="156">
        <v>0.16789999999999999</v>
      </c>
      <c r="J63" s="155">
        <v>0.1462</v>
      </c>
    </row>
    <row r="64" spans="1:10">
      <c r="A64" s="9" t="s">
        <v>203</v>
      </c>
      <c r="B64" s="9" t="s">
        <v>2917</v>
      </c>
      <c r="C64" s="77" t="s">
        <v>2910</v>
      </c>
      <c r="D64" s="9" t="s">
        <v>180</v>
      </c>
      <c r="E64" s="9" t="s">
        <v>14</v>
      </c>
      <c r="F64" s="9" t="s">
        <v>15</v>
      </c>
      <c r="G64" s="11">
        <v>1.546E-2</v>
      </c>
      <c r="H64" s="11">
        <v>-9.8790000000000003E-2</v>
      </c>
      <c r="I64" s="11">
        <v>0.15440000000000001</v>
      </c>
      <c r="J64" s="10">
        <v>0.52249999999999996</v>
      </c>
    </row>
    <row r="65" spans="1:10">
      <c r="A65" s="9" t="s">
        <v>203</v>
      </c>
      <c r="B65" s="9" t="s">
        <v>2918</v>
      </c>
      <c r="C65" s="77" t="s">
        <v>2910</v>
      </c>
      <c r="D65" s="9" t="s">
        <v>180</v>
      </c>
      <c r="E65" s="9" t="s">
        <v>14</v>
      </c>
      <c r="F65" s="9" t="s">
        <v>15</v>
      </c>
      <c r="G65" s="11">
        <v>2.4649999999999998E-2</v>
      </c>
      <c r="H65" s="11">
        <v>0.247</v>
      </c>
      <c r="I65" s="11">
        <v>0.1704</v>
      </c>
      <c r="J65" s="10">
        <v>0.14760000000000001</v>
      </c>
    </row>
    <row r="66" spans="1:10">
      <c r="A66" s="9" t="s">
        <v>203</v>
      </c>
      <c r="B66" s="9" t="s">
        <v>2919</v>
      </c>
      <c r="C66" s="77" t="s">
        <v>2910</v>
      </c>
      <c r="D66" s="9" t="s">
        <v>180</v>
      </c>
      <c r="E66" s="9" t="s">
        <v>14</v>
      </c>
      <c r="F66" s="9" t="s">
        <v>15</v>
      </c>
      <c r="G66" s="11">
        <v>1.1379999999999999E-2</v>
      </c>
      <c r="H66" s="11">
        <v>0.22739999999999999</v>
      </c>
      <c r="I66" s="11">
        <v>0.13650000000000001</v>
      </c>
      <c r="J66" s="10">
        <v>9.5780000000000004E-2</v>
      </c>
    </row>
    <row r="67" spans="1:10">
      <c r="A67" s="9" t="s">
        <v>203</v>
      </c>
      <c r="B67" s="9" t="s">
        <v>2920</v>
      </c>
      <c r="C67" s="77" t="s">
        <v>2910</v>
      </c>
      <c r="D67" s="9" t="s">
        <v>180</v>
      </c>
      <c r="E67" s="9" t="s">
        <v>14</v>
      </c>
      <c r="F67" s="9" t="s">
        <v>15</v>
      </c>
      <c r="G67" s="11">
        <v>1.453E-2</v>
      </c>
      <c r="H67" s="11">
        <v>8.5330000000000003E-2</v>
      </c>
      <c r="I67" s="11">
        <v>0.1678</v>
      </c>
      <c r="J67" s="10">
        <v>0.61119999999999997</v>
      </c>
    </row>
    <row r="68" spans="1:10">
      <c r="A68" s="9" t="s">
        <v>203</v>
      </c>
      <c r="B68" s="9" t="s">
        <v>2921</v>
      </c>
      <c r="C68" s="77" t="s">
        <v>2910</v>
      </c>
      <c r="D68" s="9" t="s">
        <v>180</v>
      </c>
      <c r="E68" s="9" t="s">
        <v>14</v>
      </c>
      <c r="F68" s="9" t="s">
        <v>15</v>
      </c>
      <c r="G68" s="11">
        <v>2.7470000000000001E-2</v>
      </c>
      <c r="H68" s="11">
        <v>0.1729</v>
      </c>
      <c r="I68" s="11">
        <v>0.13100000000000001</v>
      </c>
      <c r="J68" s="10">
        <v>0.18709999999999999</v>
      </c>
    </row>
    <row r="69" spans="1:10">
      <c r="A69" s="9" t="s">
        <v>203</v>
      </c>
      <c r="B69" s="9" t="s">
        <v>1693</v>
      </c>
      <c r="C69" s="77" t="s">
        <v>2911</v>
      </c>
      <c r="D69" s="9" t="s">
        <v>3028</v>
      </c>
      <c r="E69" s="9" t="s">
        <v>15</v>
      </c>
      <c r="F69" s="9" t="s">
        <v>20</v>
      </c>
      <c r="G69" s="11">
        <v>7.8469999999999998E-3</v>
      </c>
      <c r="H69" s="11">
        <v>0.27856999999999998</v>
      </c>
      <c r="I69" s="11">
        <v>0.17165</v>
      </c>
      <c r="J69" s="10">
        <v>0.10476000000000001</v>
      </c>
    </row>
    <row r="70" spans="1:10">
      <c r="A70" s="9" t="s">
        <v>203</v>
      </c>
      <c r="B70" s="9" t="s">
        <v>1694</v>
      </c>
      <c r="C70" s="77" t="s">
        <v>2911</v>
      </c>
      <c r="D70" s="9" t="s">
        <v>3028</v>
      </c>
      <c r="E70" s="9" t="s">
        <v>15</v>
      </c>
      <c r="F70" s="9" t="s">
        <v>20</v>
      </c>
      <c r="G70" s="11">
        <v>7.7433600000000003E-3</v>
      </c>
      <c r="H70" s="11">
        <v>-3.2621999999999998E-2</v>
      </c>
      <c r="I70" s="11">
        <v>0.19836999999999999</v>
      </c>
      <c r="J70" s="10">
        <v>0.86939999999999995</v>
      </c>
    </row>
    <row r="71" spans="1:10">
      <c r="A71" s="9" t="s">
        <v>203</v>
      </c>
      <c r="B71" s="9" t="s">
        <v>1236</v>
      </c>
      <c r="C71" s="77" t="s">
        <v>2911</v>
      </c>
      <c r="D71" s="9" t="s">
        <v>3028</v>
      </c>
      <c r="E71" s="9" t="s">
        <v>15</v>
      </c>
      <c r="F71" s="9" t="s">
        <v>20</v>
      </c>
      <c r="G71" s="11">
        <v>5.3636300000000003E-3</v>
      </c>
      <c r="H71" s="11">
        <v>0.39934125199999998</v>
      </c>
      <c r="I71" s="11">
        <v>0.166767358</v>
      </c>
      <c r="J71" s="10">
        <v>1.71398E-2</v>
      </c>
    </row>
    <row r="72" spans="1:10">
      <c r="A72" s="9" t="s">
        <v>203</v>
      </c>
      <c r="B72" s="9" t="s">
        <v>1228</v>
      </c>
      <c r="C72" s="77" t="s">
        <v>2911</v>
      </c>
      <c r="D72" s="9" t="s">
        <v>3028</v>
      </c>
      <c r="E72" s="9" t="s">
        <v>15</v>
      </c>
      <c r="F72" s="9" t="s">
        <v>20</v>
      </c>
      <c r="G72" s="11">
        <v>8.0000000000000002E-3</v>
      </c>
      <c r="H72" s="11">
        <v>2.0456519999999998E-3</v>
      </c>
      <c r="I72" s="11">
        <v>7.6720725000000004E-2</v>
      </c>
      <c r="J72" s="10">
        <v>0.978728869</v>
      </c>
    </row>
    <row r="73" spans="1:10">
      <c r="A73" s="9" t="s">
        <v>203</v>
      </c>
      <c r="B73" s="9" t="s">
        <v>1692</v>
      </c>
      <c r="C73" s="77" t="s">
        <v>2911</v>
      </c>
      <c r="D73" s="9" t="s">
        <v>3028</v>
      </c>
      <c r="E73" s="9" t="s">
        <v>15</v>
      </c>
      <c r="F73" s="9" t="s">
        <v>20</v>
      </c>
      <c r="G73" s="11">
        <v>6.0299999999999998E-3</v>
      </c>
      <c r="H73" s="11">
        <v>-1.7399999999999999E-2</v>
      </c>
      <c r="I73" s="11">
        <v>0.151</v>
      </c>
      <c r="J73" s="10">
        <v>0.90700000000000003</v>
      </c>
    </row>
    <row r="74" spans="1:10">
      <c r="A74" s="9" t="s">
        <v>203</v>
      </c>
      <c r="B74" s="9" t="s">
        <v>2928</v>
      </c>
      <c r="C74" s="77" t="s">
        <v>2911</v>
      </c>
      <c r="D74" s="9" t="s">
        <v>3028</v>
      </c>
      <c r="E74" s="9" t="s">
        <v>15</v>
      </c>
      <c r="F74" s="9" t="s">
        <v>20</v>
      </c>
      <c r="G74" s="11">
        <v>6.4339999999999996E-3</v>
      </c>
      <c r="H74" s="11">
        <v>6.8141999999999994E-2</v>
      </c>
      <c r="I74" s="11">
        <v>0.12132</v>
      </c>
      <c r="J74" s="10">
        <v>0.57433999999999996</v>
      </c>
    </row>
    <row r="75" spans="1:10">
      <c r="A75" s="9" t="s">
        <v>203</v>
      </c>
      <c r="B75" s="9" t="s">
        <v>1257</v>
      </c>
      <c r="C75" s="77" t="s">
        <v>2911</v>
      </c>
      <c r="D75" s="9" t="s">
        <v>3028</v>
      </c>
      <c r="E75" s="9" t="s">
        <v>15</v>
      </c>
      <c r="F75" s="9" t="s">
        <v>20</v>
      </c>
      <c r="G75" s="11">
        <v>5.5999999999999999E-3</v>
      </c>
      <c r="H75" s="11">
        <v>9.3799999999999994E-2</v>
      </c>
      <c r="I75" s="11">
        <v>0.17899999999999999</v>
      </c>
      <c r="J75" s="10">
        <v>0.59899999999999998</v>
      </c>
    </row>
    <row r="76" spans="1:10">
      <c r="A76" s="9" t="s">
        <v>203</v>
      </c>
      <c r="B76" s="9" t="s">
        <v>2929</v>
      </c>
      <c r="C76" s="77" t="s">
        <v>2911</v>
      </c>
      <c r="D76" s="9" t="s">
        <v>3028</v>
      </c>
      <c r="E76" s="9" t="s">
        <v>15</v>
      </c>
      <c r="F76" s="9" t="s">
        <v>20</v>
      </c>
      <c r="G76" s="11">
        <v>7.4599999999999996E-3</v>
      </c>
      <c r="H76" s="11">
        <v>0.13700000000000001</v>
      </c>
      <c r="I76" s="11">
        <v>0.154</v>
      </c>
      <c r="J76" s="10">
        <v>0.373</v>
      </c>
    </row>
    <row r="77" spans="1:10">
      <c r="A77" s="9" t="s">
        <v>203</v>
      </c>
      <c r="B77" s="9" t="s">
        <v>2930</v>
      </c>
      <c r="C77" s="77" t="s">
        <v>2911</v>
      </c>
      <c r="D77" s="9" t="s">
        <v>3028</v>
      </c>
      <c r="E77" s="9" t="s">
        <v>15</v>
      </c>
      <c r="F77" s="9" t="s">
        <v>20</v>
      </c>
      <c r="G77" s="11">
        <v>8.09E-3</v>
      </c>
      <c r="H77" s="11">
        <v>0.3</v>
      </c>
      <c r="I77" s="11">
        <v>0.185</v>
      </c>
      <c r="J77" s="10">
        <v>0.106</v>
      </c>
    </row>
    <row r="78" spans="1:10">
      <c r="A78" s="9" t="s">
        <v>203</v>
      </c>
      <c r="B78" s="9" t="s">
        <v>2912</v>
      </c>
      <c r="C78" s="77" t="s">
        <v>2910</v>
      </c>
      <c r="D78" s="9" t="s">
        <v>3028</v>
      </c>
      <c r="E78" s="9" t="s">
        <v>15</v>
      </c>
      <c r="F78" s="9" t="s">
        <v>20</v>
      </c>
      <c r="G78" s="11">
        <v>1.074E-2</v>
      </c>
      <c r="H78" s="11">
        <v>0.39789999999999998</v>
      </c>
      <c r="I78" s="11">
        <v>0.18279999999999999</v>
      </c>
      <c r="J78" s="10">
        <v>2.9700000000000001E-2</v>
      </c>
    </row>
    <row r="79" spans="1:10">
      <c r="A79" s="9" t="s">
        <v>203</v>
      </c>
      <c r="B79" s="9" t="s">
        <v>2925</v>
      </c>
      <c r="C79" s="77" t="s">
        <v>2910</v>
      </c>
      <c r="D79" s="9" t="s">
        <v>3028</v>
      </c>
      <c r="E79" s="9" t="s">
        <v>15</v>
      </c>
      <c r="F79" s="9" t="s">
        <v>20</v>
      </c>
      <c r="G79" s="11">
        <v>1.03E-2</v>
      </c>
      <c r="H79" s="11">
        <v>0.1842</v>
      </c>
      <c r="I79" s="11">
        <v>0.18</v>
      </c>
      <c r="J79" s="10">
        <v>0.30640000000000001</v>
      </c>
    </row>
    <row r="80" spans="1:10">
      <c r="A80" s="9" t="s">
        <v>203</v>
      </c>
      <c r="B80" s="9" t="s">
        <v>2926</v>
      </c>
      <c r="C80" s="77" t="s">
        <v>2910</v>
      </c>
      <c r="D80" s="9" t="s">
        <v>3028</v>
      </c>
      <c r="E80" s="9" t="s">
        <v>15</v>
      </c>
      <c r="F80" s="9" t="s">
        <v>20</v>
      </c>
      <c r="G80" s="11">
        <v>1.03E-2</v>
      </c>
      <c r="H80" s="11">
        <v>-4.6269999999999999E-2</v>
      </c>
      <c r="I80" s="11">
        <v>0.20250000000000001</v>
      </c>
      <c r="J80" s="10">
        <v>0.81930000000000003</v>
      </c>
    </row>
    <row r="81" spans="1:10">
      <c r="A81" s="9" t="s">
        <v>203</v>
      </c>
      <c r="B81" s="9" t="s">
        <v>2914</v>
      </c>
      <c r="C81" s="77" t="s">
        <v>2910</v>
      </c>
      <c r="D81" s="9" t="s">
        <v>3028</v>
      </c>
      <c r="E81" s="9" t="s">
        <v>15</v>
      </c>
      <c r="F81" s="9" t="s">
        <v>20</v>
      </c>
      <c r="G81" s="11">
        <v>6.4590000000000003E-3</v>
      </c>
      <c r="H81" s="11">
        <v>-1.2540000000000001E-2</v>
      </c>
      <c r="I81" s="11">
        <v>0.2445</v>
      </c>
      <c r="J81" s="10">
        <v>0.95909999999999995</v>
      </c>
    </row>
    <row r="82" spans="1:10">
      <c r="A82" s="9" t="s">
        <v>203</v>
      </c>
      <c r="B82" s="9" t="s">
        <v>2915</v>
      </c>
      <c r="C82" s="77" t="s">
        <v>2910</v>
      </c>
      <c r="D82" s="9" t="s">
        <v>3028</v>
      </c>
      <c r="E82" s="9" t="s">
        <v>15</v>
      </c>
      <c r="F82" s="9" t="s">
        <v>20</v>
      </c>
      <c r="G82" s="11">
        <v>1.0749999999999999E-2</v>
      </c>
      <c r="H82" s="11">
        <v>-6.0539999999999997E-2</v>
      </c>
      <c r="I82" s="11">
        <v>0.13850000000000001</v>
      </c>
      <c r="J82" s="10">
        <v>0.66210000000000002</v>
      </c>
    </row>
    <row r="83" spans="1:10">
      <c r="A83" s="9" t="s">
        <v>203</v>
      </c>
      <c r="B83" s="9" t="s">
        <v>2916</v>
      </c>
      <c r="C83" s="77" t="s">
        <v>2910</v>
      </c>
      <c r="D83" s="9" t="s">
        <v>3028</v>
      </c>
      <c r="E83" s="9" t="s">
        <v>15</v>
      </c>
      <c r="F83" s="9" t="s">
        <v>20</v>
      </c>
      <c r="G83" s="11">
        <v>7.1630000000000001E-3</v>
      </c>
      <c r="H83" s="11">
        <v>-0.43090000000000001</v>
      </c>
      <c r="I83" s="11">
        <v>0.20680000000000001</v>
      </c>
      <c r="J83" s="10">
        <v>3.7379999999999997E-2</v>
      </c>
    </row>
    <row r="84" spans="1:10">
      <c r="A84" s="157" t="s">
        <v>203</v>
      </c>
      <c r="B84" s="157" t="s">
        <v>2931</v>
      </c>
      <c r="C84" s="157" t="s">
        <v>2910</v>
      </c>
      <c r="D84" s="157" t="s">
        <v>3028</v>
      </c>
      <c r="E84" s="157" t="s">
        <v>15</v>
      </c>
      <c r="F84" s="157" t="s">
        <v>20</v>
      </c>
      <c r="G84" s="156">
        <v>8.3169999999999997E-3</v>
      </c>
      <c r="H84" s="156">
        <v>-4.0840000000000001E-2</v>
      </c>
      <c r="I84" s="156">
        <v>0.20680000000000001</v>
      </c>
      <c r="J84" s="155">
        <v>0.84350000000000003</v>
      </c>
    </row>
    <row r="85" spans="1:10">
      <c r="A85" s="9" t="s">
        <v>203</v>
      </c>
      <c r="B85" s="9" t="s">
        <v>2917</v>
      </c>
      <c r="C85" s="77" t="s">
        <v>2910</v>
      </c>
      <c r="D85" s="9" t="s">
        <v>3028</v>
      </c>
      <c r="E85" s="9" t="s">
        <v>15</v>
      </c>
      <c r="F85" s="9" t="s">
        <v>20</v>
      </c>
      <c r="G85" s="11">
        <v>6.1440000000000002E-3</v>
      </c>
      <c r="H85" s="11">
        <v>-0.1208</v>
      </c>
      <c r="I85" s="11">
        <v>0.24160000000000001</v>
      </c>
      <c r="J85" s="10">
        <v>0.61709999999999998</v>
      </c>
    </row>
    <row r="86" spans="1:10">
      <c r="A86" s="9" t="s">
        <v>203</v>
      </c>
      <c r="B86" s="9" t="s">
        <v>2918</v>
      </c>
      <c r="C86" s="77" t="s">
        <v>2910</v>
      </c>
      <c r="D86" s="9" t="s">
        <v>3028</v>
      </c>
      <c r="E86" s="9" t="s">
        <v>15</v>
      </c>
      <c r="F86" s="9" t="s">
        <v>20</v>
      </c>
      <c r="G86" s="11">
        <v>3.5309999999999999E-3</v>
      </c>
      <c r="H86" s="11">
        <v>-0.31979999999999997</v>
      </c>
      <c r="I86" s="11">
        <v>0.432</v>
      </c>
      <c r="J86" s="10">
        <v>0.45929999999999999</v>
      </c>
    </row>
    <row r="87" spans="1:10">
      <c r="A87" s="9" t="s">
        <v>203</v>
      </c>
      <c r="B87" s="9" t="s">
        <v>2919</v>
      </c>
      <c r="C87" s="77" t="s">
        <v>2910</v>
      </c>
      <c r="D87" s="9" t="s">
        <v>3028</v>
      </c>
      <c r="E87" s="9" t="s">
        <v>15</v>
      </c>
      <c r="F87" s="9" t="s">
        <v>20</v>
      </c>
      <c r="G87" s="11">
        <v>9.2119999999999997E-3</v>
      </c>
      <c r="H87" s="11">
        <v>0.33090000000000003</v>
      </c>
      <c r="I87" s="11">
        <v>0.14949999999999999</v>
      </c>
      <c r="J87" s="10">
        <v>2.6950000000000002E-2</v>
      </c>
    </row>
    <row r="88" spans="1:10">
      <c r="A88" s="9" t="s">
        <v>203</v>
      </c>
      <c r="B88" s="9" t="s">
        <v>2920</v>
      </c>
      <c r="C88" s="77" t="s">
        <v>2910</v>
      </c>
      <c r="D88" s="9" t="s">
        <v>3028</v>
      </c>
      <c r="E88" s="9" t="s">
        <v>15</v>
      </c>
      <c r="F88" s="9" t="s">
        <v>20</v>
      </c>
      <c r="G88" s="11">
        <v>1.1209999999999999E-2</v>
      </c>
      <c r="H88" s="11">
        <v>-0.1802</v>
      </c>
      <c r="I88" s="11">
        <v>0.19359999999999999</v>
      </c>
      <c r="J88" s="10">
        <v>0.35220000000000001</v>
      </c>
    </row>
    <row r="89" spans="1:10">
      <c r="A89" s="9" t="s">
        <v>203</v>
      </c>
      <c r="B89" s="9" t="s">
        <v>2921</v>
      </c>
      <c r="C89" s="77" t="s">
        <v>2910</v>
      </c>
      <c r="D89" s="9" t="s">
        <v>3028</v>
      </c>
      <c r="E89" s="9" t="s">
        <v>15</v>
      </c>
      <c r="F89" s="9" t="s">
        <v>20</v>
      </c>
      <c r="G89" s="11">
        <v>5.476E-3</v>
      </c>
      <c r="H89" s="11">
        <v>2.8000000000000001E-2</v>
      </c>
      <c r="I89" s="11">
        <v>0.30640000000000001</v>
      </c>
      <c r="J89" s="10">
        <v>0.92720000000000002</v>
      </c>
    </row>
    <row r="90" spans="1:10">
      <c r="A90" s="9" t="s">
        <v>203</v>
      </c>
      <c r="B90" s="9" t="s">
        <v>1693</v>
      </c>
      <c r="C90" s="77" t="s">
        <v>2911</v>
      </c>
      <c r="D90" s="9" t="s">
        <v>3037</v>
      </c>
      <c r="E90" s="9" t="s">
        <v>15</v>
      </c>
      <c r="F90" s="9" t="s">
        <v>14</v>
      </c>
      <c r="G90" s="11">
        <v>9.0279999999999996E-3</v>
      </c>
      <c r="H90" s="11">
        <v>0.41461999999999999</v>
      </c>
      <c r="I90" s="11">
        <v>0.15276000000000001</v>
      </c>
      <c r="J90" s="10">
        <v>6.7000999999999996E-3</v>
      </c>
    </row>
    <row r="91" spans="1:10">
      <c r="A91" s="9" t="s">
        <v>203</v>
      </c>
      <c r="B91" s="9" t="s">
        <v>1694</v>
      </c>
      <c r="C91" s="77" t="s">
        <v>2911</v>
      </c>
      <c r="D91" s="9" t="s">
        <v>3037</v>
      </c>
      <c r="E91" s="9" t="s">
        <v>15</v>
      </c>
      <c r="F91" s="9" t="s">
        <v>14</v>
      </c>
      <c r="G91" s="11">
        <v>5.7337500000000001E-3</v>
      </c>
      <c r="H91" s="11">
        <v>0.10577</v>
      </c>
      <c r="I91" s="11">
        <v>0.23574000000000001</v>
      </c>
      <c r="J91" s="10">
        <v>0.65375000000000005</v>
      </c>
    </row>
    <row r="92" spans="1:10">
      <c r="A92" s="9" t="s">
        <v>203</v>
      </c>
      <c r="B92" s="9" t="s">
        <v>1236</v>
      </c>
      <c r="C92" s="77" t="s">
        <v>2911</v>
      </c>
      <c r="D92" s="9" t="s">
        <v>3037</v>
      </c>
      <c r="E92" s="9" t="s">
        <v>15</v>
      </c>
      <c r="F92" s="9" t="s">
        <v>14</v>
      </c>
      <c r="G92" s="11">
        <v>2.50622E-3</v>
      </c>
      <c r="H92" s="11">
        <v>0.160145228</v>
      </c>
      <c r="I92" s="11">
        <v>0.26192210799999999</v>
      </c>
      <c r="J92" s="10">
        <v>0.55138399999999999</v>
      </c>
    </row>
    <row r="93" spans="1:10">
      <c r="A93" s="9" t="s">
        <v>203</v>
      </c>
      <c r="B93" s="9" t="s">
        <v>1692</v>
      </c>
      <c r="C93" s="77" t="s">
        <v>2911</v>
      </c>
      <c r="D93" s="9" t="s">
        <v>3037</v>
      </c>
      <c r="E93" s="9" t="s">
        <v>15</v>
      </c>
      <c r="F93" s="9" t="s">
        <v>14</v>
      </c>
      <c r="G93" s="11">
        <v>6.8199999999999997E-3</v>
      </c>
      <c r="H93" s="11">
        <v>0.23400000000000001</v>
      </c>
      <c r="I93" s="11">
        <v>0.13500000000000001</v>
      </c>
      <c r="J93" s="10">
        <v>8.2799999999999999E-2</v>
      </c>
    </row>
    <row r="94" spans="1:10">
      <c r="A94" s="9" t="s">
        <v>203</v>
      </c>
      <c r="B94" s="9" t="s">
        <v>1257</v>
      </c>
      <c r="C94" s="77" t="s">
        <v>2911</v>
      </c>
      <c r="D94" s="9" t="s">
        <v>3037</v>
      </c>
      <c r="E94" s="9" t="s">
        <v>15</v>
      </c>
      <c r="F94" s="9" t="s">
        <v>14</v>
      </c>
      <c r="G94" s="11">
        <v>5.1900000000000002E-3</v>
      </c>
      <c r="H94" s="11">
        <v>0.61399999999999999</v>
      </c>
      <c r="I94" s="11">
        <v>0.187</v>
      </c>
      <c r="J94" s="10">
        <v>1.1100000000000001E-3</v>
      </c>
    </row>
    <row r="95" spans="1:10">
      <c r="A95" s="9" t="s">
        <v>203</v>
      </c>
      <c r="B95" s="9" t="s">
        <v>2929</v>
      </c>
      <c r="C95" s="77" t="s">
        <v>2911</v>
      </c>
      <c r="D95" s="9" t="s">
        <v>3037</v>
      </c>
      <c r="E95" s="9" t="s">
        <v>15</v>
      </c>
      <c r="F95" s="9" t="s">
        <v>14</v>
      </c>
      <c r="G95" s="11">
        <v>5.3800000000000002E-3</v>
      </c>
      <c r="H95" s="11">
        <v>0.32900000000000001</v>
      </c>
      <c r="I95" s="11">
        <v>0.16600000000000001</v>
      </c>
      <c r="J95" s="10">
        <v>4.8000000000000001E-2</v>
      </c>
    </row>
    <row r="96" spans="1:10">
      <c r="A96" s="9" t="s">
        <v>203</v>
      </c>
      <c r="B96" s="9" t="s">
        <v>2930</v>
      </c>
      <c r="C96" s="77" t="s">
        <v>2911</v>
      </c>
      <c r="D96" s="9" t="s">
        <v>3037</v>
      </c>
      <c r="E96" s="9" t="s">
        <v>15</v>
      </c>
      <c r="F96" s="9" t="s">
        <v>14</v>
      </c>
      <c r="G96" s="11">
        <v>5.5300000000000002E-3</v>
      </c>
      <c r="H96" s="11">
        <v>0.32100000000000001</v>
      </c>
      <c r="I96" s="11">
        <v>0.22600000000000001</v>
      </c>
      <c r="J96" s="10">
        <v>0.156</v>
      </c>
    </row>
    <row r="97" spans="1:10">
      <c r="A97" s="9" t="s">
        <v>203</v>
      </c>
      <c r="B97" s="9" t="s">
        <v>2912</v>
      </c>
      <c r="C97" s="77" t="s">
        <v>2910</v>
      </c>
      <c r="D97" s="9" t="s">
        <v>3037</v>
      </c>
      <c r="E97" s="9" t="s">
        <v>15</v>
      </c>
      <c r="F97" s="9" t="s">
        <v>14</v>
      </c>
      <c r="G97" s="11">
        <v>3.509E-3</v>
      </c>
      <c r="H97" s="11">
        <v>-1.8870000000000001E-2</v>
      </c>
      <c r="I97" s="11">
        <v>0.35580000000000001</v>
      </c>
      <c r="J97" s="10">
        <v>0.9577</v>
      </c>
    </row>
    <row r="98" spans="1:10">
      <c r="A98" s="9" t="s">
        <v>203</v>
      </c>
      <c r="B98" s="9" t="s">
        <v>2925</v>
      </c>
      <c r="C98" s="77" t="s">
        <v>2910</v>
      </c>
      <c r="D98" s="9" t="s">
        <v>3037</v>
      </c>
      <c r="E98" s="9" t="s">
        <v>15</v>
      </c>
      <c r="F98" s="9" t="s">
        <v>14</v>
      </c>
      <c r="G98" s="11">
        <v>2.9550000000000002E-3</v>
      </c>
      <c r="H98" s="11">
        <v>-0.2402</v>
      </c>
      <c r="I98" s="11">
        <v>0.34610000000000002</v>
      </c>
      <c r="J98" s="10">
        <v>0.48770000000000002</v>
      </c>
    </row>
    <row r="99" spans="1:10">
      <c r="A99" s="9" t="s">
        <v>203</v>
      </c>
      <c r="B99" s="9" t="s">
        <v>2926</v>
      </c>
      <c r="C99" s="77" t="s">
        <v>2910</v>
      </c>
      <c r="D99" s="9" t="s">
        <v>3037</v>
      </c>
      <c r="E99" s="9" t="s">
        <v>15</v>
      </c>
      <c r="F99" s="9" t="s">
        <v>14</v>
      </c>
      <c r="G99" s="11">
        <v>2.9550000000000002E-3</v>
      </c>
      <c r="H99" s="11">
        <v>0.13739999999999999</v>
      </c>
      <c r="I99" s="11">
        <v>0.3407</v>
      </c>
      <c r="J99" s="10">
        <v>0.68679999999999997</v>
      </c>
    </row>
    <row r="100" spans="1:10">
      <c r="A100" s="9" t="s">
        <v>203</v>
      </c>
      <c r="B100" s="9" t="s">
        <v>2914</v>
      </c>
      <c r="C100" s="77" t="s">
        <v>2910</v>
      </c>
      <c r="D100" s="9" t="s">
        <v>3037</v>
      </c>
      <c r="E100" s="9" t="s">
        <v>15</v>
      </c>
      <c r="F100" s="9" t="s">
        <v>14</v>
      </c>
      <c r="G100" s="11">
        <v>6.8599999999999998E-3</v>
      </c>
      <c r="H100" s="11">
        <v>-0.3044</v>
      </c>
      <c r="I100" s="11">
        <v>0.25269999999999998</v>
      </c>
      <c r="J100" s="10">
        <v>0.2286</v>
      </c>
    </row>
    <row r="101" spans="1:10">
      <c r="A101" s="9" t="s">
        <v>203</v>
      </c>
      <c r="B101" s="9" t="s">
        <v>2915</v>
      </c>
      <c r="C101" s="77" t="s">
        <v>2910</v>
      </c>
      <c r="D101" s="9" t="s">
        <v>3037</v>
      </c>
      <c r="E101" s="9" t="s">
        <v>15</v>
      </c>
      <c r="F101" s="9" t="s">
        <v>14</v>
      </c>
      <c r="G101" s="11">
        <v>5.4809999999999998E-3</v>
      </c>
      <c r="H101" s="11">
        <v>7.2639999999999996E-2</v>
      </c>
      <c r="I101" s="11">
        <v>0.19769999999999999</v>
      </c>
      <c r="J101" s="10">
        <v>0.71330000000000005</v>
      </c>
    </row>
    <row r="102" spans="1:10">
      <c r="A102" s="9" t="s">
        <v>203</v>
      </c>
      <c r="B102" s="9" t="s">
        <v>2916</v>
      </c>
      <c r="C102" s="77" t="s">
        <v>2910</v>
      </c>
      <c r="D102" s="9" t="s">
        <v>3037</v>
      </c>
      <c r="E102" s="9" t="s">
        <v>15</v>
      </c>
      <c r="F102" s="9" t="s">
        <v>14</v>
      </c>
      <c r="G102" s="11">
        <v>1.75E-3</v>
      </c>
      <c r="H102" s="11">
        <v>0.30199999999999999</v>
      </c>
      <c r="I102" s="11">
        <v>0.39410000000000001</v>
      </c>
      <c r="J102" s="10">
        <v>0.44359999999999999</v>
      </c>
    </row>
    <row r="103" spans="1:10">
      <c r="A103" s="157" t="s">
        <v>203</v>
      </c>
      <c r="B103" s="157" t="s">
        <v>2931</v>
      </c>
      <c r="C103" s="157" t="s">
        <v>2910</v>
      </c>
      <c r="D103" s="157" t="s">
        <v>3037</v>
      </c>
      <c r="E103" s="157" t="s">
        <v>15</v>
      </c>
      <c r="F103" s="157" t="s">
        <v>14</v>
      </c>
      <c r="G103" s="156">
        <v>6.7980000000000002E-3</v>
      </c>
      <c r="H103" s="156">
        <v>0.14660000000000001</v>
      </c>
      <c r="I103" s="156">
        <v>0.2641</v>
      </c>
      <c r="J103" s="155">
        <v>0.57909999999999995</v>
      </c>
    </row>
    <row r="104" spans="1:10">
      <c r="A104" s="9" t="s">
        <v>203</v>
      </c>
      <c r="B104" s="9" t="s">
        <v>2917</v>
      </c>
      <c r="C104" s="77" t="s">
        <v>2910</v>
      </c>
      <c r="D104" s="9" t="s">
        <v>3037</v>
      </c>
      <c r="E104" s="9" t="s">
        <v>15</v>
      </c>
      <c r="F104" s="9" t="s">
        <v>14</v>
      </c>
      <c r="G104" s="11">
        <v>4.9880000000000002E-3</v>
      </c>
      <c r="H104" s="11">
        <v>-0.20269999999999999</v>
      </c>
      <c r="I104" s="11">
        <v>0.2676</v>
      </c>
      <c r="J104" s="10">
        <v>0.44890000000000002</v>
      </c>
    </row>
    <row r="105" spans="1:10">
      <c r="A105" s="9" t="s">
        <v>203</v>
      </c>
      <c r="B105" s="9" t="s">
        <v>2918</v>
      </c>
      <c r="C105" s="77" t="s">
        <v>2910</v>
      </c>
      <c r="D105" s="9" t="s">
        <v>3037</v>
      </c>
      <c r="E105" s="9" t="s">
        <v>15</v>
      </c>
      <c r="F105" s="9" t="s">
        <v>14</v>
      </c>
      <c r="G105" s="11">
        <v>2.1280000000000001E-3</v>
      </c>
      <c r="H105" s="11">
        <v>-0.27260000000000001</v>
      </c>
      <c r="I105" s="11">
        <v>0.55530000000000002</v>
      </c>
      <c r="J105" s="10">
        <v>0.62370000000000003</v>
      </c>
    </row>
    <row r="106" spans="1:10">
      <c r="A106" s="9" t="s">
        <v>203</v>
      </c>
      <c r="B106" s="9" t="s">
        <v>2919</v>
      </c>
      <c r="C106" s="77" t="s">
        <v>2910</v>
      </c>
      <c r="D106" s="9" t="s">
        <v>3037</v>
      </c>
      <c r="E106" s="9" t="s">
        <v>15</v>
      </c>
      <c r="F106" s="9" t="s">
        <v>14</v>
      </c>
      <c r="G106" s="11">
        <v>2.1679999999999998E-3</v>
      </c>
      <c r="H106" s="11">
        <v>-0.62670000000000003</v>
      </c>
      <c r="I106" s="11">
        <v>0.30769999999999997</v>
      </c>
      <c r="J106" s="10">
        <v>4.181E-2</v>
      </c>
    </row>
    <row r="107" spans="1:10">
      <c r="A107" s="9" t="s">
        <v>203</v>
      </c>
      <c r="B107" s="9" t="s">
        <v>2920</v>
      </c>
      <c r="C107" s="77" t="s">
        <v>2910</v>
      </c>
      <c r="D107" s="9" t="s">
        <v>3037</v>
      </c>
      <c r="E107" s="9" t="s">
        <v>15</v>
      </c>
      <c r="F107" s="9" t="s">
        <v>14</v>
      </c>
      <c r="G107" s="11">
        <v>1.4149999999999999E-2</v>
      </c>
      <c r="H107" s="11">
        <v>0.1976</v>
      </c>
      <c r="I107" s="11">
        <v>0.17680000000000001</v>
      </c>
      <c r="J107" s="10">
        <v>0.26379999999999998</v>
      </c>
    </row>
    <row r="108" spans="1:10">
      <c r="A108" s="9" t="s">
        <v>203</v>
      </c>
      <c r="B108" s="9" t="s">
        <v>2921</v>
      </c>
      <c r="C108" s="77" t="s">
        <v>2910</v>
      </c>
      <c r="D108" s="9" t="s">
        <v>3037</v>
      </c>
      <c r="E108" s="9" t="s">
        <v>15</v>
      </c>
      <c r="F108" s="9" t="s">
        <v>14</v>
      </c>
      <c r="G108" s="11">
        <v>1.505E-3</v>
      </c>
      <c r="H108" s="11">
        <v>3.3000000000000002E-2</v>
      </c>
      <c r="I108" s="11">
        <v>0.55679999999999996</v>
      </c>
      <c r="J108" s="10">
        <v>0.95279999999999998</v>
      </c>
    </row>
    <row r="109" spans="1:10">
      <c r="A109" s="9" t="s">
        <v>203</v>
      </c>
      <c r="B109" s="9" t="s">
        <v>1693</v>
      </c>
      <c r="C109" s="77" t="s">
        <v>2911</v>
      </c>
      <c r="D109" s="9" t="s">
        <v>3049</v>
      </c>
      <c r="E109" s="9" t="s">
        <v>20</v>
      </c>
      <c r="F109" s="9" t="s">
        <v>18</v>
      </c>
      <c r="G109" s="11">
        <v>5.594E-3</v>
      </c>
      <c r="H109" s="11">
        <v>-0.18608</v>
      </c>
      <c r="I109" s="11">
        <v>0.20455999999999999</v>
      </c>
      <c r="J109" s="10">
        <v>0.36310999999999999</v>
      </c>
    </row>
    <row r="110" spans="1:10">
      <c r="A110" s="9" t="s">
        <v>203</v>
      </c>
      <c r="B110" s="9" t="s">
        <v>1694</v>
      </c>
      <c r="C110" s="77" t="s">
        <v>2911</v>
      </c>
      <c r="D110" s="9" t="s">
        <v>3049</v>
      </c>
      <c r="E110" s="9" t="s">
        <v>20</v>
      </c>
      <c r="F110" s="9" t="s">
        <v>18</v>
      </c>
      <c r="G110" s="11">
        <v>5.4634899999999997E-3</v>
      </c>
      <c r="H110" s="11">
        <v>-0.51336999999999999</v>
      </c>
      <c r="I110" s="11">
        <v>0.25141000000000002</v>
      </c>
      <c r="J110" s="10">
        <v>4.1345E-2</v>
      </c>
    </row>
    <row r="111" spans="1:10">
      <c r="A111" s="9" t="s">
        <v>203</v>
      </c>
      <c r="B111" s="9" t="s">
        <v>1236</v>
      </c>
      <c r="C111" s="77" t="s">
        <v>2911</v>
      </c>
      <c r="D111" s="9" t="s">
        <v>3049</v>
      </c>
      <c r="E111" s="9" t="s">
        <v>20</v>
      </c>
      <c r="F111" s="9" t="s">
        <v>18</v>
      </c>
      <c r="G111" s="11">
        <v>6.7695200000000002E-3</v>
      </c>
      <c r="H111" s="11">
        <v>-6.924833E-3</v>
      </c>
      <c r="I111" s="11">
        <v>0.14004604700000001</v>
      </c>
      <c r="J111" s="10">
        <v>0.95248100000000002</v>
      </c>
    </row>
    <row r="112" spans="1:10">
      <c r="A112" s="9" t="s">
        <v>203</v>
      </c>
      <c r="B112" s="9" t="s">
        <v>1228</v>
      </c>
      <c r="C112" s="77" t="s">
        <v>2911</v>
      </c>
      <c r="D112" s="9" t="s">
        <v>3049</v>
      </c>
      <c r="E112" s="9" t="s">
        <v>20</v>
      </c>
      <c r="F112" s="9" t="s">
        <v>18</v>
      </c>
      <c r="G112" s="11">
        <v>3.0000000000000001E-3</v>
      </c>
      <c r="H112" s="11">
        <v>0.29690740900000001</v>
      </c>
      <c r="I112" s="11">
        <v>0.15820355999999999</v>
      </c>
      <c r="J112" s="10">
        <v>6.0598956000000002E-2</v>
      </c>
    </row>
    <row r="113" spans="1:10">
      <c r="A113" s="9" t="s">
        <v>203</v>
      </c>
      <c r="B113" s="9" t="s">
        <v>2928</v>
      </c>
      <c r="C113" s="77" t="s">
        <v>2911</v>
      </c>
      <c r="D113" s="9" t="s">
        <v>3049</v>
      </c>
      <c r="E113" s="9" t="s">
        <v>20</v>
      </c>
      <c r="F113" s="9" t="s">
        <v>18</v>
      </c>
      <c r="G113" s="11">
        <v>6.7948000000000001E-3</v>
      </c>
      <c r="H113" s="11">
        <v>0.19949</v>
      </c>
      <c r="I113" s="11">
        <v>0.12959000000000001</v>
      </c>
      <c r="J113" s="10">
        <v>0.12371</v>
      </c>
    </row>
    <row r="114" spans="1:10">
      <c r="A114" s="9" t="s">
        <v>203</v>
      </c>
      <c r="B114" s="9" t="s">
        <v>1257</v>
      </c>
      <c r="C114" s="77" t="s">
        <v>2911</v>
      </c>
      <c r="D114" s="9" t="s">
        <v>3049</v>
      </c>
      <c r="E114" s="9" t="s">
        <v>20</v>
      </c>
      <c r="F114" s="9" t="s">
        <v>18</v>
      </c>
      <c r="G114" s="11">
        <v>5.2100000000000002E-3</v>
      </c>
      <c r="H114" s="11">
        <v>0.23300000000000001</v>
      </c>
      <c r="I114" s="11">
        <v>0.23400000000000001</v>
      </c>
      <c r="J114" s="10">
        <v>0.32200000000000001</v>
      </c>
    </row>
    <row r="115" spans="1:10">
      <c r="A115" s="9" t="s">
        <v>203</v>
      </c>
      <c r="B115" s="9" t="s">
        <v>2929</v>
      </c>
      <c r="C115" s="77" t="s">
        <v>2911</v>
      </c>
      <c r="D115" s="9" t="s">
        <v>3049</v>
      </c>
      <c r="E115" s="9" t="s">
        <v>20</v>
      </c>
      <c r="F115" s="9" t="s">
        <v>18</v>
      </c>
      <c r="G115" s="11">
        <v>6.8500000000000002E-3</v>
      </c>
      <c r="H115" s="11">
        <v>0.124</v>
      </c>
      <c r="I115" s="11">
        <v>0.16</v>
      </c>
      <c r="J115" s="10">
        <v>0.438</v>
      </c>
    </row>
    <row r="116" spans="1:10">
      <c r="A116" s="9" t="s">
        <v>203</v>
      </c>
      <c r="B116" s="9" t="s">
        <v>2930</v>
      </c>
      <c r="C116" s="77" t="s">
        <v>2911</v>
      </c>
      <c r="D116" s="9" t="s">
        <v>3049</v>
      </c>
      <c r="E116" s="9" t="s">
        <v>20</v>
      </c>
      <c r="F116" s="9" t="s">
        <v>18</v>
      </c>
      <c r="G116" s="11">
        <v>4.28E-3</v>
      </c>
      <c r="H116" s="11">
        <v>-0.156</v>
      </c>
      <c r="I116" s="11">
        <v>0.29199999999999998</v>
      </c>
      <c r="J116" s="10">
        <v>0.59199999999999997</v>
      </c>
    </row>
    <row r="117" spans="1:10">
      <c r="A117" s="9" t="s">
        <v>203</v>
      </c>
      <c r="B117" s="9" t="s">
        <v>2912</v>
      </c>
      <c r="C117" s="77" t="s">
        <v>2910</v>
      </c>
      <c r="D117" s="9" t="s">
        <v>3049</v>
      </c>
      <c r="E117" s="9" t="s">
        <v>20</v>
      </c>
      <c r="F117" s="9" t="s">
        <v>18</v>
      </c>
      <c r="G117" s="11">
        <v>2.0579999999999999E-3</v>
      </c>
      <c r="H117" s="11">
        <v>-9.6620000000000004E-3</v>
      </c>
      <c r="I117" s="11">
        <v>0.4224</v>
      </c>
      <c r="J117" s="10">
        <v>0.98180000000000001</v>
      </c>
    </row>
    <row r="118" spans="1:10">
      <c r="A118" s="9" t="s">
        <v>203</v>
      </c>
      <c r="B118" s="9" t="s">
        <v>2925</v>
      </c>
      <c r="C118" s="77" t="s">
        <v>2910</v>
      </c>
      <c r="D118" s="9" t="s">
        <v>3049</v>
      </c>
      <c r="E118" s="9" t="s">
        <v>20</v>
      </c>
      <c r="F118" s="9" t="s">
        <v>18</v>
      </c>
      <c r="G118" s="11">
        <v>5.419E-4</v>
      </c>
      <c r="H118" s="11">
        <v>-0.22459999999999999</v>
      </c>
      <c r="I118" s="11">
        <v>0.97509999999999997</v>
      </c>
      <c r="J118" s="10">
        <v>0.81789999999999996</v>
      </c>
    </row>
    <row r="119" spans="1:10">
      <c r="A119" s="9" t="s">
        <v>203</v>
      </c>
      <c r="B119" s="9" t="s">
        <v>2926</v>
      </c>
      <c r="C119" s="77" t="s">
        <v>2910</v>
      </c>
      <c r="D119" s="9" t="s">
        <v>3049</v>
      </c>
      <c r="E119" s="9" t="s">
        <v>20</v>
      </c>
      <c r="F119" s="9" t="s">
        <v>18</v>
      </c>
      <c r="G119" s="11">
        <v>5.419E-4</v>
      </c>
      <c r="H119" s="11">
        <v>1.292</v>
      </c>
      <c r="I119" s="11">
        <v>0.55479999999999996</v>
      </c>
      <c r="J119" s="10">
        <v>2.0039999999999999E-2</v>
      </c>
    </row>
    <row r="120" spans="1:10">
      <c r="A120" s="9" t="s">
        <v>203</v>
      </c>
      <c r="B120" s="9" t="s">
        <v>2914</v>
      </c>
      <c r="C120" s="77" t="s">
        <v>2910</v>
      </c>
      <c r="D120" s="9" t="s">
        <v>3049</v>
      </c>
      <c r="E120" s="9" t="s">
        <v>20</v>
      </c>
      <c r="F120" s="9" t="s">
        <v>18</v>
      </c>
      <c r="G120" s="11">
        <v>3.4009999999999999E-3</v>
      </c>
      <c r="H120" s="11">
        <v>0.78569999999999995</v>
      </c>
      <c r="I120" s="11">
        <v>0.38619999999999999</v>
      </c>
      <c r="J120" s="10">
        <v>4.2160000000000003E-2</v>
      </c>
    </row>
    <row r="121" spans="1:10">
      <c r="A121" s="9" t="s">
        <v>203</v>
      </c>
      <c r="B121" s="9" t="s">
        <v>2915</v>
      </c>
      <c r="C121" s="77" t="s">
        <v>2910</v>
      </c>
      <c r="D121" s="9" t="s">
        <v>3049</v>
      </c>
      <c r="E121" s="9" t="s">
        <v>20</v>
      </c>
      <c r="F121" s="9" t="s">
        <v>18</v>
      </c>
      <c r="G121" s="11">
        <v>2.526E-3</v>
      </c>
      <c r="H121" s="11">
        <v>0.26129999999999998</v>
      </c>
      <c r="I121" s="11">
        <v>0.29120000000000001</v>
      </c>
      <c r="J121" s="10">
        <v>0.36969999999999997</v>
      </c>
    </row>
    <row r="122" spans="1:10">
      <c r="A122" s="9" t="s">
        <v>203</v>
      </c>
      <c r="B122" s="9" t="s">
        <v>2916</v>
      </c>
      <c r="C122" s="77" t="s">
        <v>2910</v>
      </c>
      <c r="D122" s="9" t="s">
        <v>3049</v>
      </c>
      <c r="E122" s="9" t="s">
        <v>20</v>
      </c>
      <c r="F122" s="9" t="s">
        <v>18</v>
      </c>
      <c r="G122" s="11">
        <v>5.457E-3</v>
      </c>
      <c r="H122" s="11">
        <v>-0.40400000000000003</v>
      </c>
      <c r="I122" s="11">
        <v>0.2341</v>
      </c>
      <c r="J122" s="10">
        <v>8.4540000000000004E-2</v>
      </c>
    </row>
    <row r="123" spans="1:10">
      <c r="A123" s="157" t="s">
        <v>203</v>
      </c>
      <c r="B123" s="157" t="s">
        <v>2931</v>
      </c>
      <c r="C123" s="157" t="s">
        <v>2910</v>
      </c>
      <c r="D123" s="157" t="s">
        <v>3049</v>
      </c>
      <c r="E123" s="157" t="s">
        <v>20</v>
      </c>
      <c r="F123" s="157" t="s">
        <v>18</v>
      </c>
      <c r="G123" s="156">
        <v>2.4789999999999999E-3</v>
      </c>
      <c r="H123" s="156">
        <v>2.681E-2</v>
      </c>
      <c r="I123" s="156">
        <v>0.37259999999999999</v>
      </c>
      <c r="J123" s="155">
        <v>0.94269999999999998</v>
      </c>
    </row>
    <row r="124" spans="1:10">
      <c r="A124" s="9" t="s">
        <v>203</v>
      </c>
      <c r="B124" s="9" t="s">
        <v>2917</v>
      </c>
      <c r="C124" s="77" t="s">
        <v>2910</v>
      </c>
      <c r="D124" s="9" t="s">
        <v>3049</v>
      </c>
      <c r="E124" s="9" t="s">
        <v>20</v>
      </c>
      <c r="F124" s="9" t="s">
        <v>18</v>
      </c>
      <c r="G124" s="11">
        <v>4.241E-3</v>
      </c>
      <c r="H124" s="11">
        <v>0.28160000000000002</v>
      </c>
      <c r="I124" s="11">
        <v>0.3044</v>
      </c>
      <c r="J124" s="10">
        <v>0.35510000000000003</v>
      </c>
    </row>
    <row r="125" spans="1:10">
      <c r="A125" s="9" t="s">
        <v>203</v>
      </c>
      <c r="B125" s="9" t="s">
        <v>2918</v>
      </c>
      <c r="C125" s="77" t="s">
        <v>2910</v>
      </c>
      <c r="D125" s="9" t="s">
        <v>3049</v>
      </c>
      <c r="E125" s="9" t="s">
        <v>20</v>
      </c>
      <c r="F125" s="9" t="s">
        <v>18</v>
      </c>
      <c r="G125" s="11">
        <v>2.1459999999999999E-3</v>
      </c>
      <c r="H125" s="11">
        <v>-0.52</v>
      </c>
      <c r="I125" s="11">
        <v>0.55730000000000002</v>
      </c>
      <c r="J125" s="10">
        <v>0.35110000000000002</v>
      </c>
    </row>
    <row r="126" spans="1:10">
      <c r="A126" s="9" t="s">
        <v>203</v>
      </c>
      <c r="B126" s="9" t="s">
        <v>2919</v>
      </c>
      <c r="C126" s="77" t="s">
        <v>2910</v>
      </c>
      <c r="D126" s="9" t="s">
        <v>3049</v>
      </c>
      <c r="E126" s="9" t="s">
        <v>20</v>
      </c>
      <c r="F126" s="9" t="s">
        <v>18</v>
      </c>
      <c r="G126" s="11">
        <v>2.4229999999999998E-3</v>
      </c>
      <c r="H126" s="11">
        <v>-0.34749999999999998</v>
      </c>
      <c r="I126" s="11">
        <v>0.30880000000000002</v>
      </c>
      <c r="J126" s="10">
        <v>0.2606</v>
      </c>
    </row>
    <row r="127" spans="1:10">
      <c r="A127" s="9" t="s">
        <v>203</v>
      </c>
      <c r="B127" s="9" t="s">
        <v>2920</v>
      </c>
      <c r="C127" s="77" t="s">
        <v>2910</v>
      </c>
      <c r="D127" s="9" t="s">
        <v>3049</v>
      </c>
      <c r="E127" s="9">
        <v>0</v>
      </c>
      <c r="F127" s="9" t="s">
        <v>18</v>
      </c>
      <c r="G127" s="11">
        <v>0</v>
      </c>
      <c r="H127" s="11" t="s">
        <v>173</v>
      </c>
      <c r="I127" s="11" t="s">
        <v>173</v>
      </c>
      <c r="J127" s="10" t="s">
        <v>173</v>
      </c>
    </row>
    <row r="128" spans="1:10">
      <c r="A128" s="9" t="s">
        <v>203</v>
      </c>
      <c r="B128" s="9" t="s">
        <v>2921</v>
      </c>
      <c r="C128" s="77" t="s">
        <v>2910</v>
      </c>
      <c r="D128" s="9" t="s">
        <v>3049</v>
      </c>
      <c r="E128" s="9" t="s">
        <v>20</v>
      </c>
      <c r="F128" s="9" t="s">
        <v>18</v>
      </c>
      <c r="G128" s="11">
        <v>9.3509999999999999E-3</v>
      </c>
      <c r="H128" s="11">
        <v>-0.27029999999999998</v>
      </c>
      <c r="I128" s="11">
        <v>0.23569999999999999</v>
      </c>
      <c r="J128" s="10">
        <v>0.25159999999999999</v>
      </c>
    </row>
    <row r="129" spans="1:10">
      <c r="A129" s="9" t="s">
        <v>203</v>
      </c>
      <c r="B129" s="9" t="s">
        <v>1693</v>
      </c>
      <c r="C129" s="77" t="s">
        <v>2911</v>
      </c>
      <c r="D129" s="9" t="s">
        <v>3062</v>
      </c>
      <c r="E129" s="9" t="s">
        <v>18</v>
      </c>
      <c r="F129" s="9" t="s">
        <v>14</v>
      </c>
      <c r="G129" s="11">
        <v>5.8700000000000002E-3</v>
      </c>
      <c r="H129" s="11">
        <v>-0.59057999999999999</v>
      </c>
      <c r="I129" s="11">
        <v>0.19817000000000001</v>
      </c>
      <c r="J129" s="10">
        <v>2.9160000000000002E-3</v>
      </c>
    </row>
    <row r="130" spans="1:10">
      <c r="A130" s="9" t="s">
        <v>203</v>
      </c>
      <c r="B130" s="9" t="s">
        <v>1694</v>
      </c>
      <c r="C130" s="77" t="s">
        <v>2911</v>
      </c>
      <c r="D130" s="9" t="s">
        <v>3062</v>
      </c>
      <c r="E130" s="9" t="s">
        <v>18</v>
      </c>
      <c r="F130" s="9" t="s">
        <v>14</v>
      </c>
      <c r="G130" s="11">
        <v>2.6418800000000001E-3</v>
      </c>
      <c r="H130" s="11">
        <v>-0.11334</v>
      </c>
      <c r="I130" s="11">
        <v>0.34244000000000002</v>
      </c>
      <c r="J130" s="10">
        <v>0.74072000000000005</v>
      </c>
    </row>
    <row r="131" spans="1:10">
      <c r="A131" s="9" t="s">
        <v>203</v>
      </c>
      <c r="B131" s="9" t="s">
        <v>1236</v>
      </c>
      <c r="C131" s="77" t="s">
        <v>2911</v>
      </c>
      <c r="D131" s="9" t="s">
        <v>3062</v>
      </c>
      <c r="E131" s="9" t="s">
        <v>18</v>
      </c>
      <c r="F131" s="9" t="s">
        <v>14</v>
      </c>
      <c r="G131" s="11">
        <v>7.3389299999999996E-3</v>
      </c>
      <c r="H131" s="11">
        <v>-0.15305052199999999</v>
      </c>
      <c r="I131" s="11">
        <v>0.15823525399999999</v>
      </c>
      <c r="J131" s="10">
        <v>0.33305000000000001</v>
      </c>
    </row>
    <row r="132" spans="1:10">
      <c r="A132" s="9" t="s">
        <v>203</v>
      </c>
      <c r="B132" s="9" t="s">
        <v>1228</v>
      </c>
      <c r="C132" s="77" t="s">
        <v>2911</v>
      </c>
      <c r="D132" s="9" t="s">
        <v>3062</v>
      </c>
      <c r="E132" s="9" t="s">
        <v>18</v>
      </c>
      <c r="F132" s="9" t="s">
        <v>14</v>
      </c>
      <c r="G132" s="11">
        <v>6.0000000000000001E-3</v>
      </c>
      <c r="H132" s="11">
        <v>-4.5833837000000002E-2</v>
      </c>
      <c r="I132" s="11">
        <v>9.5550686999999995E-2</v>
      </c>
      <c r="J132" s="10">
        <v>0.63147077799999995</v>
      </c>
    </row>
    <row r="133" spans="1:10">
      <c r="A133" s="9" t="s">
        <v>203</v>
      </c>
      <c r="B133" s="9" t="s">
        <v>1692</v>
      </c>
      <c r="C133" s="77" t="s">
        <v>2911</v>
      </c>
      <c r="D133" s="9" t="s">
        <v>3062</v>
      </c>
      <c r="E133" s="9" t="s">
        <v>18</v>
      </c>
      <c r="F133" s="9" t="s">
        <v>14</v>
      </c>
      <c r="G133" s="11">
        <v>6.6E-3</v>
      </c>
      <c r="H133" s="11">
        <v>-9.1899999999999996E-2</v>
      </c>
      <c r="I133" s="11">
        <v>0.14899999999999999</v>
      </c>
      <c r="J133" s="10">
        <v>0.53800000000000003</v>
      </c>
    </row>
    <row r="134" spans="1:10">
      <c r="A134" s="9" t="s">
        <v>203</v>
      </c>
      <c r="B134" s="9" t="s">
        <v>1257</v>
      </c>
      <c r="C134" s="77" t="s">
        <v>2911</v>
      </c>
      <c r="D134" s="9" t="s">
        <v>3062</v>
      </c>
      <c r="E134" s="9" t="s">
        <v>18</v>
      </c>
      <c r="F134" s="9" t="s">
        <v>14</v>
      </c>
      <c r="G134" s="11">
        <v>6.0099999999999997E-3</v>
      </c>
      <c r="H134" s="11">
        <v>-0.19600000000000001</v>
      </c>
      <c r="I134" s="11">
        <v>0.183</v>
      </c>
      <c r="J134" s="10">
        <v>0.28299999999999997</v>
      </c>
    </row>
    <row r="135" spans="1:10">
      <c r="A135" s="9" t="s">
        <v>203</v>
      </c>
      <c r="B135" s="9" t="s">
        <v>2929</v>
      </c>
      <c r="C135" s="77" t="s">
        <v>2911</v>
      </c>
      <c r="D135" s="9" t="s">
        <v>3062</v>
      </c>
      <c r="E135" s="9" t="s">
        <v>18</v>
      </c>
      <c r="F135" s="9" t="s">
        <v>14</v>
      </c>
      <c r="G135" s="11">
        <v>6.1799999999999997E-3</v>
      </c>
      <c r="H135" s="11">
        <v>2.46E-2</v>
      </c>
      <c r="I135" s="11">
        <v>0.158</v>
      </c>
      <c r="J135" s="10">
        <v>0.876</v>
      </c>
    </row>
    <row r="136" spans="1:10">
      <c r="A136" s="9" t="s">
        <v>203</v>
      </c>
      <c r="B136" s="9" t="s">
        <v>2930</v>
      </c>
      <c r="C136" s="77" t="s">
        <v>2911</v>
      </c>
      <c r="D136" s="9" t="s">
        <v>3062</v>
      </c>
      <c r="E136" s="9" t="s">
        <v>18</v>
      </c>
      <c r="F136" s="9" t="s">
        <v>14</v>
      </c>
      <c r="G136" s="11">
        <v>5.45E-3</v>
      </c>
      <c r="H136" s="11">
        <v>-0.42599999999999999</v>
      </c>
      <c r="I136" s="11">
        <v>0.22900000000000001</v>
      </c>
      <c r="J136" s="10">
        <v>6.3E-2</v>
      </c>
    </row>
    <row r="137" spans="1:10">
      <c r="A137" s="9" t="s">
        <v>203</v>
      </c>
      <c r="B137" s="9" t="s">
        <v>2912</v>
      </c>
      <c r="C137" s="77" t="s">
        <v>2910</v>
      </c>
      <c r="D137" s="9" t="s">
        <v>3062</v>
      </c>
      <c r="E137" s="9" t="s">
        <v>18</v>
      </c>
      <c r="F137" s="9" t="s">
        <v>14</v>
      </c>
      <c r="G137" s="11">
        <v>3.4250000000000001E-3</v>
      </c>
      <c r="H137" s="11">
        <v>0.41760000000000003</v>
      </c>
      <c r="I137" s="11">
        <v>0.31509999999999999</v>
      </c>
      <c r="J137" s="10">
        <v>0.1852</v>
      </c>
    </row>
    <row r="138" spans="1:10">
      <c r="A138" s="9" t="s">
        <v>203</v>
      </c>
      <c r="B138" s="9" t="s">
        <v>2925</v>
      </c>
      <c r="C138" s="77" t="s">
        <v>2910</v>
      </c>
      <c r="D138" s="9" t="s">
        <v>3062</v>
      </c>
      <c r="E138" s="9" t="s">
        <v>18</v>
      </c>
      <c r="F138" s="9" t="s">
        <v>14</v>
      </c>
      <c r="G138" s="11">
        <v>4.8190000000000004E-3</v>
      </c>
      <c r="H138" s="11">
        <v>0.31430000000000002</v>
      </c>
      <c r="I138" s="11">
        <v>0.2949</v>
      </c>
      <c r="J138" s="10">
        <v>0.28689999999999999</v>
      </c>
    </row>
    <row r="139" spans="1:10">
      <c r="A139" s="9" t="s">
        <v>203</v>
      </c>
      <c r="B139" s="9" t="s">
        <v>2926</v>
      </c>
      <c r="C139" s="77" t="s">
        <v>2910</v>
      </c>
      <c r="D139" s="9" t="s">
        <v>3062</v>
      </c>
      <c r="E139" s="9" t="s">
        <v>18</v>
      </c>
      <c r="F139" s="9" t="s">
        <v>14</v>
      </c>
      <c r="G139" s="11">
        <v>4.8190000000000004E-3</v>
      </c>
      <c r="H139" s="11">
        <v>-0.20849999999999999</v>
      </c>
      <c r="I139" s="11">
        <v>0.2681</v>
      </c>
      <c r="J139" s="10">
        <v>0.43690000000000001</v>
      </c>
    </row>
    <row r="140" spans="1:10">
      <c r="A140" s="9" t="s">
        <v>203</v>
      </c>
      <c r="B140" s="9" t="s">
        <v>2914</v>
      </c>
      <c r="C140" s="77" t="s">
        <v>2910</v>
      </c>
      <c r="D140" s="9" t="s">
        <v>3062</v>
      </c>
      <c r="E140" s="9" t="s">
        <v>18</v>
      </c>
      <c r="F140" s="9" t="s">
        <v>14</v>
      </c>
      <c r="G140" s="11">
        <v>6.3860000000000002E-3</v>
      </c>
      <c r="H140" s="11">
        <v>-0.4244</v>
      </c>
      <c r="I140" s="11">
        <v>0.2742</v>
      </c>
      <c r="J140" s="10">
        <v>0.122</v>
      </c>
    </row>
    <row r="141" spans="1:10">
      <c r="A141" s="9" t="s">
        <v>203</v>
      </c>
      <c r="B141" s="9" t="s">
        <v>2915</v>
      </c>
      <c r="C141" s="77" t="s">
        <v>2910</v>
      </c>
      <c r="D141" s="9" t="s">
        <v>3062</v>
      </c>
      <c r="E141" s="9" t="s">
        <v>18</v>
      </c>
      <c r="F141" s="9" t="s">
        <v>14</v>
      </c>
      <c r="G141" s="11">
        <v>6.9499999999999996E-3</v>
      </c>
      <c r="H141" s="11">
        <v>-5.9650000000000002E-2</v>
      </c>
      <c r="I141" s="11">
        <v>0.17710000000000001</v>
      </c>
      <c r="J141" s="10">
        <v>0.73629999999999995</v>
      </c>
    </row>
    <row r="142" spans="1:10">
      <c r="A142" s="9" t="s">
        <v>203</v>
      </c>
      <c r="B142" s="9" t="s">
        <v>2916</v>
      </c>
      <c r="C142" s="77" t="s">
        <v>2910</v>
      </c>
      <c r="D142" s="9" t="s">
        <v>3062</v>
      </c>
      <c r="E142" s="9" t="s">
        <v>18</v>
      </c>
      <c r="F142" s="9" t="s">
        <v>14</v>
      </c>
      <c r="G142" s="11">
        <v>2.8540000000000002E-3</v>
      </c>
      <c r="H142" s="11">
        <v>1.212</v>
      </c>
      <c r="I142" s="11">
        <v>0.32090000000000002</v>
      </c>
      <c r="J142" s="10">
        <v>1.6449999999999999E-4</v>
      </c>
    </row>
    <row r="143" spans="1:10">
      <c r="A143" s="157" t="s">
        <v>203</v>
      </c>
      <c r="B143" s="157" t="s">
        <v>2931</v>
      </c>
      <c r="C143" s="157" t="s">
        <v>2910</v>
      </c>
      <c r="D143" s="157" t="s">
        <v>3062</v>
      </c>
      <c r="E143" s="157" t="s">
        <v>18</v>
      </c>
      <c r="F143" s="157" t="s">
        <v>14</v>
      </c>
      <c r="G143" s="156">
        <v>6.6930000000000002E-3</v>
      </c>
      <c r="H143" s="156">
        <v>0.3543</v>
      </c>
      <c r="I143" s="156">
        <v>0.21579999999999999</v>
      </c>
      <c r="J143" s="155">
        <v>0.1008</v>
      </c>
    </row>
    <row r="144" spans="1:10">
      <c r="A144" s="9" t="s">
        <v>203</v>
      </c>
      <c r="B144" s="9" t="s">
        <v>2917</v>
      </c>
      <c r="C144" s="77" t="s">
        <v>2910</v>
      </c>
      <c r="D144" s="9" t="s">
        <v>3062</v>
      </c>
      <c r="E144" s="9" t="s">
        <v>18</v>
      </c>
      <c r="F144" s="9" t="s">
        <v>14</v>
      </c>
      <c r="G144" s="11">
        <v>8.8190000000000004E-3</v>
      </c>
      <c r="H144" s="11">
        <v>-0.1457</v>
      </c>
      <c r="I144" s="11">
        <v>0.2021</v>
      </c>
      <c r="J144" s="10">
        <v>0.47120000000000001</v>
      </c>
    </row>
    <row r="145" spans="1:10">
      <c r="A145" s="9" t="s">
        <v>203</v>
      </c>
      <c r="B145" s="9" t="s">
        <v>2918</v>
      </c>
      <c r="C145" s="77" t="s">
        <v>2910</v>
      </c>
      <c r="D145" s="9" t="s">
        <v>3062</v>
      </c>
      <c r="E145" s="9" t="s">
        <v>18</v>
      </c>
      <c r="F145" s="9" t="s">
        <v>14</v>
      </c>
      <c r="G145" s="11">
        <v>2.101E-3</v>
      </c>
      <c r="H145" s="11">
        <v>-0.53600000000000003</v>
      </c>
      <c r="I145" s="11">
        <v>0.5575</v>
      </c>
      <c r="J145" s="10">
        <v>0.3367</v>
      </c>
    </row>
    <row r="146" spans="1:10">
      <c r="A146" s="9" t="s">
        <v>203</v>
      </c>
      <c r="B146" s="9" t="s">
        <v>2919</v>
      </c>
      <c r="C146" s="77" t="s">
        <v>2910</v>
      </c>
      <c r="D146" s="9" t="s">
        <v>3062</v>
      </c>
      <c r="E146" s="9" t="s">
        <v>18</v>
      </c>
      <c r="F146" s="9" t="s">
        <v>14</v>
      </c>
      <c r="G146" s="11">
        <v>6.613E-3</v>
      </c>
      <c r="H146" s="11">
        <v>-5.7809999999999997E-3</v>
      </c>
      <c r="I146" s="11">
        <v>0.17580000000000001</v>
      </c>
      <c r="J146" s="10">
        <v>0.9738</v>
      </c>
    </row>
    <row r="147" spans="1:10">
      <c r="A147" s="9" t="s">
        <v>203</v>
      </c>
      <c r="B147" s="9" t="s">
        <v>2920</v>
      </c>
      <c r="C147" s="77" t="s">
        <v>2910</v>
      </c>
      <c r="D147" s="9" t="s">
        <v>3062</v>
      </c>
      <c r="E147" s="9" t="s">
        <v>18</v>
      </c>
      <c r="F147" s="9" t="s">
        <v>14</v>
      </c>
      <c r="G147" s="11">
        <v>5.7749999999999998E-3</v>
      </c>
      <c r="H147" s="11">
        <v>0.1971</v>
      </c>
      <c r="I147" s="11">
        <v>0.2838</v>
      </c>
      <c r="J147" s="10">
        <v>0.48759999999999998</v>
      </c>
    </row>
    <row r="148" spans="1:10">
      <c r="A148" s="9" t="s">
        <v>203</v>
      </c>
      <c r="B148" s="9" t="s">
        <v>2921</v>
      </c>
      <c r="C148" s="77" t="s">
        <v>2910</v>
      </c>
      <c r="D148" s="9" t="s">
        <v>3062</v>
      </c>
      <c r="E148" s="9" t="s">
        <v>18</v>
      </c>
      <c r="F148" s="9" t="s">
        <v>14</v>
      </c>
      <c r="G148" s="11">
        <v>2.9970000000000001E-3</v>
      </c>
      <c r="H148" s="11">
        <v>-0.27839999999999998</v>
      </c>
      <c r="I148" s="11">
        <v>0.43130000000000002</v>
      </c>
      <c r="J148" s="10">
        <v>0.51880000000000004</v>
      </c>
    </row>
    <row r="149" spans="1:10">
      <c r="A149" s="9" t="s">
        <v>203</v>
      </c>
      <c r="B149" s="9" t="s">
        <v>1693</v>
      </c>
      <c r="C149" s="77" t="s">
        <v>2911</v>
      </c>
      <c r="D149" s="9" t="s">
        <v>2922</v>
      </c>
      <c r="E149" s="9" t="s">
        <v>14</v>
      </c>
      <c r="F149" s="9" t="s">
        <v>20</v>
      </c>
      <c r="G149" s="11">
        <v>2.2712E-2</v>
      </c>
      <c r="H149" s="11">
        <v>6.0854999999999998E-3</v>
      </c>
      <c r="I149" s="11">
        <v>0.10592</v>
      </c>
      <c r="J149" s="10">
        <v>0.95418999999999998</v>
      </c>
    </row>
    <row r="150" spans="1:10">
      <c r="A150" s="9" t="s">
        <v>203</v>
      </c>
      <c r="B150" s="9" t="s">
        <v>1694</v>
      </c>
      <c r="C150" s="77" t="s">
        <v>2911</v>
      </c>
      <c r="D150" s="9" t="s">
        <v>2922</v>
      </c>
      <c r="E150" s="9" t="s">
        <v>14</v>
      </c>
      <c r="F150" s="9" t="s">
        <v>20</v>
      </c>
      <c r="G150" s="11">
        <v>2.19543E-2</v>
      </c>
      <c r="H150" s="11">
        <v>-2.7948999999999999E-3</v>
      </c>
      <c r="I150" s="11">
        <v>0.12121999999999999</v>
      </c>
      <c r="J150" s="10">
        <v>0.98160999999999998</v>
      </c>
    </row>
    <row r="151" spans="1:10">
      <c r="A151" s="9" t="s">
        <v>203</v>
      </c>
      <c r="B151" s="9" t="s">
        <v>1236</v>
      </c>
      <c r="C151" s="77" t="s">
        <v>2911</v>
      </c>
      <c r="D151" s="9" t="s">
        <v>2922</v>
      </c>
      <c r="E151" s="9" t="s">
        <v>14</v>
      </c>
      <c r="F151" s="9" t="s">
        <v>20</v>
      </c>
      <c r="G151" s="11">
        <v>1.6471099999999999E-2</v>
      </c>
      <c r="H151" s="11">
        <v>0.142240228</v>
      </c>
      <c r="I151" s="11">
        <v>9.8732071000000005E-2</v>
      </c>
      <c r="J151" s="10">
        <v>0.157032</v>
      </c>
    </row>
    <row r="152" spans="1:10">
      <c r="A152" s="9" t="s">
        <v>203</v>
      </c>
      <c r="B152" s="9" t="s">
        <v>1228</v>
      </c>
      <c r="C152" s="77" t="s">
        <v>2911</v>
      </c>
      <c r="D152" s="9" t="s">
        <v>2922</v>
      </c>
      <c r="E152" s="9" t="s">
        <v>14</v>
      </c>
      <c r="F152" s="9" t="s">
        <v>20</v>
      </c>
      <c r="G152" s="11">
        <v>1.4E-2</v>
      </c>
      <c r="H152" s="11">
        <v>9.8690697999999993E-2</v>
      </c>
      <c r="I152" s="11">
        <v>7.5897048999999994E-2</v>
      </c>
      <c r="J152" s="10">
        <v>0.193537184</v>
      </c>
    </row>
    <row r="153" spans="1:10">
      <c r="A153" s="9" t="s">
        <v>203</v>
      </c>
      <c r="B153" s="9" t="s">
        <v>1692</v>
      </c>
      <c r="C153" s="77" t="s">
        <v>2911</v>
      </c>
      <c r="D153" s="9" t="s">
        <v>2922</v>
      </c>
      <c r="E153" s="9" t="s">
        <v>14</v>
      </c>
      <c r="F153" s="9" t="s">
        <v>20</v>
      </c>
      <c r="G153" s="11">
        <v>1.6400000000000001E-2</v>
      </c>
      <c r="H153" s="11">
        <v>9.8699999999999996E-2</v>
      </c>
      <c r="I153" s="11">
        <v>0.104</v>
      </c>
      <c r="J153" s="10">
        <v>0.34300000000000003</v>
      </c>
    </row>
    <row r="154" spans="1:10">
      <c r="A154" s="9" t="s">
        <v>203</v>
      </c>
      <c r="B154" s="9" t="s">
        <v>2928</v>
      </c>
      <c r="C154" s="77" t="s">
        <v>2911</v>
      </c>
      <c r="D154" s="9" t="s">
        <v>2922</v>
      </c>
      <c r="E154" s="9" t="s">
        <v>14</v>
      </c>
      <c r="F154" s="9" t="s">
        <v>20</v>
      </c>
      <c r="G154" s="11">
        <v>2.2835999999999999E-2</v>
      </c>
      <c r="H154" s="11">
        <v>8.6278999999999995E-2</v>
      </c>
      <c r="I154" s="11">
        <v>6.232E-2</v>
      </c>
      <c r="J154" s="10">
        <v>0.16622000000000001</v>
      </c>
    </row>
    <row r="155" spans="1:10">
      <c r="A155" s="9" t="s">
        <v>203</v>
      </c>
      <c r="B155" s="9" t="s">
        <v>1257</v>
      </c>
      <c r="C155" s="77" t="s">
        <v>2911</v>
      </c>
      <c r="D155" s="9" t="s">
        <v>2922</v>
      </c>
      <c r="E155" s="9" t="s">
        <v>14</v>
      </c>
      <c r="F155" s="9" t="s">
        <v>20</v>
      </c>
      <c r="G155" s="11">
        <v>1.5299999999999999E-2</v>
      </c>
      <c r="H155" s="11">
        <v>0.38500000000000001</v>
      </c>
      <c r="I155" s="11">
        <v>0.128</v>
      </c>
      <c r="J155" s="10">
        <v>2.8300000000000001E-3</v>
      </c>
    </row>
    <row r="156" spans="1:10">
      <c r="A156" s="9" t="s">
        <v>203</v>
      </c>
      <c r="B156" s="9" t="s">
        <v>2929</v>
      </c>
      <c r="C156" s="77" t="s">
        <v>2911</v>
      </c>
      <c r="D156" s="9" t="s">
        <v>2922</v>
      </c>
      <c r="E156" s="9" t="s">
        <v>14</v>
      </c>
      <c r="F156" s="9" t="s">
        <v>20</v>
      </c>
      <c r="G156" s="11">
        <v>2.0299999999999999E-2</v>
      </c>
      <c r="H156" s="11">
        <v>0.17199999999999999</v>
      </c>
      <c r="I156" s="11">
        <v>9.5399999999999999E-2</v>
      </c>
      <c r="J156" s="10">
        <v>7.1800000000000003E-2</v>
      </c>
    </row>
    <row r="157" spans="1:10">
      <c r="A157" s="9" t="s">
        <v>203</v>
      </c>
      <c r="B157" s="9" t="s">
        <v>2930</v>
      </c>
      <c r="C157" s="77" t="s">
        <v>2911</v>
      </c>
      <c r="D157" s="9" t="s">
        <v>2922</v>
      </c>
      <c r="E157" s="9" t="s">
        <v>14</v>
      </c>
      <c r="F157" s="9" t="s">
        <v>20</v>
      </c>
      <c r="G157" s="11">
        <v>1.83E-2</v>
      </c>
      <c r="H157" s="11">
        <v>-7.8299999999999995E-2</v>
      </c>
      <c r="I157" s="11">
        <v>0.126</v>
      </c>
      <c r="J157" s="10">
        <v>0.53400000000000003</v>
      </c>
    </row>
    <row r="158" spans="1:10">
      <c r="A158" s="9" t="s">
        <v>203</v>
      </c>
      <c r="B158" s="9" t="s">
        <v>2912</v>
      </c>
      <c r="C158" s="77" t="s">
        <v>2910</v>
      </c>
      <c r="D158" s="9" t="s">
        <v>2922</v>
      </c>
      <c r="E158" s="9" t="s">
        <v>14</v>
      </c>
      <c r="F158" s="9" t="s">
        <v>20</v>
      </c>
      <c r="G158" s="11">
        <v>2.333E-2</v>
      </c>
      <c r="H158" s="11">
        <v>5.6840000000000002E-2</v>
      </c>
      <c r="I158" s="11">
        <v>0.12989999999999999</v>
      </c>
      <c r="J158" s="10">
        <v>0.66169999999999995</v>
      </c>
    </row>
    <row r="159" spans="1:10">
      <c r="A159" s="9" t="s">
        <v>203</v>
      </c>
      <c r="B159" s="9" t="s">
        <v>2925</v>
      </c>
      <c r="C159" s="77" t="s">
        <v>2910</v>
      </c>
      <c r="D159" s="9" t="s">
        <v>2922</v>
      </c>
      <c r="E159" s="9" t="s">
        <v>14</v>
      </c>
      <c r="F159" s="9" t="s">
        <v>20</v>
      </c>
      <c r="G159" s="11">
        <v>2.878E-2</v>
      </c>
      <c r="H159" s="11">
        <v>-4.5979999999999997E-3</v>
      </c>
      <c r="I159" s="11">
        <v>0.10630000000000001</v>
      </c>
      <c r="J159" s="10">
        <v>0.96550000000000002</v>
      </c>
    </row>
    <row r="160" spans="1:10">
      <c r="A160" s="9" t="s">
        <v>203</v>
      </c>
      <c r="B160" s="9" t="s">
        <v>2926</v>
      </c>
      <c r="C160" s="77" t="s">
        <v>2910</v>
      </c>
      <c r="D160" s="9" t="s">
        <v>2922</v>
      </c>
      <c r="E160" s="9" t="s">
        <v>14</v>
      </c>
      <c r="F160" s="9" t="s">
        <v>20</v>
      </c>
      <c r="G160" s="11">
        <v>2.878E-2</v>
      </c>
      <c r="H160" s="11">
        <v>0.30640000000000001</v>
      </c>
      <c r="I160" s="11">
        <v>0.1293</v>
      </c>
      <c r="J160" s="10">
        <v>1.7930000000000001E-2</v>
      </c>
    </row>
    <row r="161" spans="1:10">
      <c r="A161" s="9" t="s">
        <v>203</v>
      </c>
      <c r="B161" s="9" t="s">
        <v>2914</v>
      </c>
      <c r="C161" s="77" t="s">
        <v>2910</v>
      </c>
      <c r="D161" s="9" t="s">
        <v>2922</v>
      </c>
      <c r="E161" s="9" t="s">
        <v>14</v>
      </c>
      <c r="F161" s="9" t="s">
        <v>20</v>
      </c>
      <c r="G161" s="11">
        <v>1.485E-2</v>
      </c>
      <c r="H161" s="11">
        <v>-0.28689999999999999</v>
      </c>
      <c r="I161" s="11">
        <v>0.1769</v>
      </c>
      <c r="J161" s="10">
        <v>0.1052</v>
      </c>
    </row>
    <row r="162" spans="1:10">
      <c r="A162" s="9" t="s">
        <v>203</v>
      </c>
      <c r="B162" s="9" t="s">
        <v>2915</v>
      </c>
      <c r="C162" s="77" t="s">
        <v>2910</v>
      </c>
      <c r="D162" s="9" t="s">
        <v>2922</v>
      </c>
      <c r="E162" s="9" t="s">
        <v>14</v>
      </c>
      <c r="F162" s="9" t="s">
        <v>20</v>
      </c>
      <c r="G162" s="11">
        <v>2.068E-2</v>
      </c>
      <c r="H162" s="11">
        <v>-2.997E-2</v>
      </c>
      <c r="I162" s="11">
        <v>9.9379999999999996E-2</v>
      </c>
      <c r="J162" s="10">
        <v>0.76300000000000001</v>
      </c>
    </row>
    <row r="163" spans="1:10">
      <c r="A163" s="9" t="s">
        <v>203</v>
      </c>
      <c r="B163" s="9" t="s">
        <v>2916</v>
      </c>
      <c r="C163" s="77" t="s">
        <v>2910</v>
      </c>
      <c r="D163" s="9" t="s">
        <v>2922</v>
      </c>
      <c r="E163" s="9" t="s">
        <v>14</v>
      </c>
      <c r="F163" s="9" t="s">
        <v>20</v>
      </c>
      <c r="G163" s="11">
        <v>2.223E-2</v>
      </c>
      <c r="H163" s="11">
        <v>0.1681</v>
      </c>
      <c r="I163" s="11">
        <v>0.1153</v>
      </c>
      <c r="J163" s="10">
        <v>0.14499999999999999</v>
      </c>
    </row>
    <row r="164" spans="1:10">
      <c r="A164" s="157" t="s">
        <v>203</v>
      </c>
      <c r="B164" s="157" t="s">
        <v>2931</v>
      </c>
      <c r="C164" s="157" t="s">
        <v>2910</v>
      </c>
      <c r="D164" s="157" t="s">
        <v>2922</v>
      </c>
      <c r="E164" s="157" t="s">
        <v>14</v>
      </c>
      <c r="F164" s="157" t="s">
        <v>20</v>
      </c>
      <c r="G164" s="156">
        <v>1.9949999999999999E-2</v>
      </c>
      <c r="H164" s="156">
        <v>1.057E-2</v>
      </c>
      <c r="I164" s="156">
        <v>0.14910000000000001</v>
      </c>
      <c r="J164" s="155">
        <v>0.94350000000000001</v>
      </c>
    </row>
    <row r="165" spans="1:10">
      <c r="A165" s="9" t="s">
        <v>203</v>
      </c>
      <c r="B165" s="9" t="s">
        <v>2917</v>
      </c>
      <c r="C165" s="77" t="s">
        <v>2910</v>
      </c>
      <c r="D165" s="9" t="s">
        <v>2922</v>
      </c>
      <c r="E165" s="9" t="s">
        <v>14</v>
      </c>
      <c r="F165" s="9" t="s">
        <v>20</v>
      </c>
      <c r="G165" s="11">
        <v>1.8960000000000001E-2</v>
      </c>
      <c r="H165" s="11">
        <v>-1.12E-2</v>
      </c>
      <c r="I165" s="11">
        <v>0.1394</v>
      </c>
      <c r="J165" s="10">
        <v>0.93600000000000005</v>
      </c>
    </row>
    <row r="166" spans="1:10">
      <c r="A166" s="9" t="s">
        <v>203</v>
      </c>
      <c r="B166" s="9" t="s">
        <v>2918</v>
      </c>
      <c r="C166" s="77" t="s">
        <v>2910</v>
      </c>
      <c r="D166" s="9" t="s">
        <v>2922</v>
      </c>
      <c r="E166" s="9" t="s">
        <v>14</v>
      </c>
      <c r="F166" s="9" t="s">
        <v>20</v>
      </c>
      <c r="G166" s="11">
        <v>2.1190000000000001E-2</v>
      </c>
      <c r="H166" s="11">
        <v>-3.8210000000000001E-2</v>
      </c>
      <c r="I166" s="11">
        <v>0.186</v>
      </c>
      <c r="J166" s="10">
        <v>0.83730000000000004</v>
      </c>
    </row>
    <row r="167" spans="1:10">
      <c r="A167" s="9" t="s">
        <v>203</v>
      </c>
      <c r="B167" s="9" t="s">
        <v>2919</v>
      </c>
      <c r="C167" s="77" t="s">
        <v>2910</v>
      </c>
      <c r="D167" s="9" t="s">
        <v>2922</v>
      </c>
      <c r="E167" s="9" t="s">
        <v>14</v>
      </c>
      <c r="F167" s="9" t="s">
        <v>20</v>
      </c>
      <c r="G167" s="11">
        <v>1.5559999999999999E-2</v>
      </c>
      <c r="H167" s="11">
        <v>0.12429999999999999</v>
      </c>
      <c r="I167" s="11">
        <v>0.1149</v>
      </c>
      <c r="J167" s="10">
        <v>0.2797</v>
      </c>
    </row>
    <row r="168" spans="1:10">
      <c r="A168" s="9" t="s">
        <v>203</v>
      </c>
      <c r="B168" s="9" t="s">
        <v>2920</v>
      </c>
      <c r="C168" s="77" t="s">
        <v>2910</v>
      </c>
      <c r="D168" s="9" t="s">
        <v>2922</v>
      </c>
      <c r="E168" s="9" t="s">
        <v>14</v>
      </c>
      <c r="F168" s="9" t="s">
        <v>20</v>
      </c>
      <c r="G168" s="11">
        <v>1.461E-2</v>
      </c>
      <c r="H168" s="11">
        <v>-8.6809999999999998E-2</v>
      </c>
      <c r="I168" s="11">
        <v>0.1739</v>
      </c>
      <c r="J168" s="10">
        <v>0.61780000000000002</v>
      </c>
    </row>
    <row r="169" spans="1:10">
      <c r="A169" s="9" t="s">
        <v>203</v>
      </c>
      <c r="B169" s="9" t="s">
        <v>2921</v>
      </c>
      <c r="C169" s="77" t="s">
        <v>2910</v>
      </c>
      <c r="D169" s="9" t="s">
        <v>2922</v>
      </c>
      <c r="E169" s="9" t="s">
        <v>14</v>
      </c>
      <c r="F169" s="9" t="s">
        <v>20</v>
      </c>
      <c r="G169" s="11">
        <v>3.4669999999999999E-2</v>
      </c>
      <c r="H169" s="11">
        <v>7.9439999999999997E-2</v>
      </c>
      <c r="I169" s="11">
        <v>0.1193</v>
      </c>
      <c r="J169" s="10">
        <v>0.50580000000000003</v>
      </c>
    </row>
    <row r="170" spans="1:10">
      <c r="A170" s="9" t="s">
        <v>203</v>
      </c>
      <c r="B170" s="9" t="s">
        <v>1693</v>
      </c>
      <c r="C170" s="77" t="s">
        <v>2911</v>
      </c>
      <c r="D170" s="9" t="s">
        <v>3083</v>
      </c>
      <c r="E170" s="9" t="s">
        <v>14</v>
      </c>
      <c r="F170" s="9" t="s">
        <v>20</v>
      </c>
      <c r="G170" s="11">
        <v>0.29558299999999998</v>
      </c>
      <c r="H170" s="11">
        <v>-1.0367E-4</v>
      </c>
      <c r="I170" s="11">
        <v>3.1068999999999999E-2</v>
      </c>
      <c r="J170" s="10">
        <v>0.99734</v>
      </c>
    </row>
    <row r="171" spans="1:10">
      <c r="A171" s="9" t="s">
        <v>203</v>
      </c>
      <c r="B171" s="9" t="s">
        <v>1694</v>
      </c>
      <c r="C171" s="77" t="s">
        <v>2911</v>
      </c>
      <c r="D171" s="9" t="s">
        <v>3083</v>
      </c>
      <c r="E171" s="9" t="s">
        <v>14</v>
      </c>
      <c r="F171" s="9" t="s">
        <v>20</v>
      </c>
      <c r="G171" s="11">
        <v>0.29962899999999998</v>
      </c>
      <c r="H171" s="11">
        <v>-1.9653E-2</v>
      </c>
      <c r="I171" s="11">
        <v>3.8408999999999999E-2</v>
      </c>
      <c r="J171" s="10">
        <v>0.60895999999999995</v>
      </c>
    </row>
    <row r="172" spans="1:10">
      <c r="A172" s="9" t="s">
        <v>203</v>
      </c>
      <c r="B172" s="9" t="s">
        <v>1236</v>
      </c>
      <c r="C172" s="77" t="s">
        <v>2911</v>
      </c>
      <c r="D172" s="9" t="s">
        <v>3083</v>
      </c>
      <c r="E172" s="9" t="s">
        <v>14</v>
      </c>
      <c r="F172" s="9" t="s">
        <v>20</v>
      </c>
      <c r="G172" s="11">
        <v>0.29225400000000001</v>
      </c>
      <c r="H172" s="11">
        <v>-8.2123876999999998E-2</v>
      </c>
      <c r="I172" s="11">
        <v>3.5970894000000003E-2</v>
      </c>
      <c r="J172" s="10">
        <v>2.37285E-2</v>
      </c>
    </row>
    <row r="173" spans="1:10">
      <c r="A173" s="9" t="s">
        <v>203</v>
      </c>
      <c r="B173" s="9" t="s">
        <v>1228</v>
      </c>
      <c r="C173" s="77" t="s">
        <v>2911</v>
      </c>
      <c r="D173" s="9" t="s">
        <v>3083</v>
      </c>
      <c r="E173" s="9" t="s">
        <v>14</v>
      </c>
      <c r="F173" s="9" t="s">
        <v>20</v>
      </c>
      <c r="G173" s="11">
        <v>0.32400000000000001</v>
      </c>
      <c r="H173" s="11">
        <v>-1.8575885E-2</v>
      </c>
      <c r="I173" s="11">
        <v>1.4567073999999999E-2</v>
      </c>
      <c r="J173" s="10">
        <v>0.20228606299999999</v>
      </c>
    </row>
    <row r="174" spans="1:10">
      <c r="A174" s="9" t="s">
        <v>203</v>
      </c>
      <c r="B174" s="9" t="s">
        <v>1692</v>
      </c>
      <c r="C174" s="77" t="s">
        <v>2911</v>
      </c>
      <c r="D174" s="9" t="s">
        <v>3083</v>
      </c>
      <c r="E174" s="9" t="s">
        <v>14</v>
      </c>
      <c r="F174" s="9" t="s">
        <v>20</v>
      </c>
      <c r="G174" s="11">
        <v>0.311</v>
      </c>
      <c r="H174" s="11">
        <v>-3.4700000000000002E-2</v>
      </c>
      <c r="I174" s="11">
        <v>2.2800000000000001E-2</v>
      </c>
      <c r="J174" s="10">
        <v>0.128</v>
      </c>
    </row>
    <row r="175" spans="1:10">
      <c r="A175" s="9" t="s">
        <v>203</v>
      </c>
      <c r="B175" s="9" t="s">
        <v>2928</v>
      </c>
      <c r="C175" s="77" t="s">
        <v>2911</v>
      </c>
      <c r="D175" s="9" t="s">
        <v>3083</v>
      </c>
      <c r="E175" s="9" t="s">
        <v>14</v>
      </c>
      <c r="F175" s="9" t="s">
        <v>20</v>
      </c>
      <c r="G175" s="11">
        <v>0.30713000000000001</v>
      </c>
      <c r="H175" s="11">
        <v>-5.7417000000000003E-2</v>
      </c>
      <c r="I175" s="11">
        <v>1.8010999999999999E-2</v>
      </c>
      <c r="J175" s="10">
        <v>1.4331999999999999E-3</v>
      </c>
    </row>
    <row r="176" spans="1:10">
      <c r="A176" s="9" t="s">
        <v>203</v>
      </c>
      <c r="B176" s="9" t="s">
        <v>1257</v>
      </c>
      <c r="C176" s="77" t="s">
        <v>2911</v>
      </c>
      <c r="D176" s="9" t="s">
        <v>3083</v>
      </c>
      <c r="E176" s="9" t="s">
        <v>14</v>
      </c>
      <c r="F176" s="9" t="s">
        <v>20</v>
      </c>
      <c r="G176" s="11">
        <v>0.30299999999999999</v>
      </c>
      <c r="H176" s="11">
        <v>-2.12E-2</v>
      </c>
      <c r="I176" s="11">
        <v>2.7E-2</v>
      </c>
      <c r="J176" s="10">
        <v>0.432</v>
      </c>
    </row>
    <row r="177" spans="1:10">
      <c r="A177" s="9" t="s">
        <v>203</v>
      </c>
      <c r="B177" s="9" t="s">
        <v>2929</v>
      </c>
      <c r="C177" s="77" t="s">
        <v>2911</v>
      </c>
      <c r="D177" s="9" t="s">
        <v>3083</v>
      </c>
      <c r="E177" s="9" t="s">
        <v>14</v>
      </c>
      <c r="F177" s="9" t="s">
        <v>20</v>
      </c>
      <c r="G177" s="11">
        <v>0.30499999999999999</v>
      </c>
      <c r="H177" s="11">
        <v>1.3100000000000001E-2</v>
      </c>
      <c r="I177" s="11">
        <v>2.5600000000000001E-2</v>
      </c>
      <c r="J177" s="10">
        <v>0.60899999999999999</v>
      </c>
    </row>
    <row r="178" spans="1:10">
      <c r="A178" s="9" t="s">
        <v>203</v>
      </c>
      <c r="B178" s="9" t="s">
        <v>2930</v>
      </c>
      <c r="C178" s="77" t="s">
        <v>2911</v>
      </c>
      <c r="D178" s="9" t="s">
        <v>3083</v>
      </c>
      <c r="E178" s="9" t="s">
        <v>14</v>
      </c>
      <c r="F178" s="9" t="s">
        <v>20</v>
      </c>
      <c r="G178" s="11">
        <v>0.29699999999999999</v>
      </c>
      <c r="H178" s="11">
        <v>-0.13800000000000001</v>
      </c>
      <c r="I178" s="11">
        <v>3.6200000000000003E-2</v>
      </c>
      <c r="J178" s="10">
        <v>1.4999999999999999E-4</v>
      </c>
    </row>
    <row r="179" spans="1:10">
      <c r="A179" s="9" t="s">
        <v>203</v>
      </c>
      <c r="B179" s="9" t="s">
        <v>2912</v>
      </c>
      <c r="C179" s="77" t="s">
        <v>2910</v>
      </c>
      <c r="D179" s="9" t="s">
        <v>3083</v>
      </c>
      <c r="E179" s="9" t="s">
        <v>18</v>
      </c>
      <c r="F179" s="9" t="s">
        <v>15</v>
      </c>
      <c r="G179" s="11">
        <v>0.30609999999999998</v>
      </c>
      <c r="H179" s="11">
        <v>6.1660000000000003E-4</v>
      </c>
      <c r="I179" s="11">
        <v>3.9570000000000001E-2</v>
      </c>
      <c r="J179" s="10">
        <v>0.98760000000000003</v>
      </c>
    </row>
    <row r="180" spans="1:10">
      <c r="A180" s="9" t="s">
        <v>203</v>
      </c>
      <c r="B180" s="9" t="s">
        <v>2925</v>
      </c>
      <c r="C180" s="77" t="s">
        <v>2910</v>
      </c>
      <c r="D180" s="9" t="s">
        <v>3083</v>
      </c>
      <c r="E180" s="9" t="s">
        <v>18</v>
      </c>
      <c r="F180" s="9" t="s">
        <v>15</v>
      </c>
      <c r="G180" s="11">
        <v>0.27800000000000002</v>
      </c>
      <c r="H180" s="11">
        <v>9.1269999999999997E-3</v>
      </c>
      <c r="I180" s="11">
        <v>4.1439999999999998E-2</v>
      </c>
      <c r="J180" s="10">
        <v>0.82569999999999999</v>
      </c>
    </row>
    <row r="181" spans="1:10">
      <c r="A181" s="9" t="s">
        <v>203</v>
      </c>
      <c r="B181" s="9" t="s">
        <v>2926</v>
      </c>
      <c r="C181" s="77" t="s">
        <v>2910</v>
      </c>
      <c r="D181" s="9" t="s">
        <v>3083</v>
      </c>
      <c r="E181" s="9" t="s">
        <v>18</v>
      </c>
      <c r="F181" s="9" t="s">
        <v>15</v>
      </c>
      <c r="G181" s="11">
        <v>0.27800000000000002</v>
      </c>
      <c r="H181" s="11">
        <v>4.8899999999999999E-2</v>
      </c>
      <c r="I181" s="11">
        <v>4.4999999999999998E-2</v>
      </c>
      <c r="J181" s="10">
        <v>0.27739999999999998</v>
      </c>
    </row>
    <row r="182" spans="1:10">
      <c r="A182" s="9" t="s">
        <v>203</v>
      </c>
      <c r="B182" s="9" t="s">
        <v>2914</v>
      </c>
      <c r="C182" s="77" t="s">
        <v>2910</v>
      </c>
      <c r="D182" s="9" t="s">
        <v>3083</v>
      </c>
      <c r="E182" s="9" t="s">
        <v>18</v>
      </c>
      <c r="F182" s="9" t="s">
        <v>15</v>
      </c>
      <c r="G182" s="11">
        <v>0.30149999999999999</v>
      </c>
      <c r="H182" s="11">
        <v>-1.3820000000000001E-2</v>
      </c>
      <c r="I182" s="11">
        <v>4.6080000000000003E-2</v>
      </c>
      <c r="J182" s="10">
        <v>0.76429999999999998</v>
      </c>
    </row>
    <row r="183" spans="1:10">
      <c r="A183" s="9" t="s">
        <v>203</v>
      </c>
      <c r="B183" s="9" t="s">
        <v>2915</v>
      </c>
      <c r="C183" s="77" t="s">
        <v>2910</v>
      </c>
      <c r="D183" s="9" t="s">
        <v>3083</v>
      </c>
      <c r="E183" s="9" t="s">
        <v>18</v>
      </c>
      <c r="F183" s="9" t="s">
        <v>15</v>
      </c>
      <c r="G183" s="11">
        <v>0.29759999999999998</v>
      </c>
      <c r="H183" s="11">
        <v>-4.3630000000000002E-2</v>
      </c>
      <c r="I183" s="11">
        <v>3.0370000000000001E-2</v>
      </c>
      <c r="J183" s="10">
        <v>0.151</v>
      </c>
    </row>
    <row r="184" spans="1:10">
      <c r="A184" s="9" t="s">
        <v>203</v>
      </c>
      <c r="B184" s="9" t="s">
        <v>2916</v>
      </c>
      <c r="C184" s="77" t="s">
        <v>2910</v>
      </c>
      <c r="D184" s="9" t="s">
        <v>3083</v>
      </c>
      <c r="E184" s="9" t="s">
        <v>18</v>
      </c>
      <c r="F184" s="9" t="s">
        <v>15</v>
      </c>
      <c r="G184" s="11">
        <v>0.29970000000000002</v>
      </c>
      <c r="H184" s="11">
        <v>-8.2729999999999998E-2</v>
      </c>
      <c r="I184" s="11">
        <v>3.6400000000000002E-2</v>
      </c>
      <c r="J184" s="10">
        <v>2.315E-2</v>
      </c>
    </row>
    <row r="185" spans="1:10">
      <c r="A185" s="157" t="s">
        <v>203</v>
      </c>
      <c r="B185" s="157" t="s">
        <v>2931</v>
      </c>
      <c r="C185" s="157" t="s">
        <v>2910</v>
      </c>
      <c r="D185" s="157" t="s">
        <v>3083</v>
      </c>
      <c r="E185" s="157" t="s">
        <v>18</v>
      </c>
      <c r="F185" s="157" t="s">
        <v>15</v>
      </c>
      <c r="G185" s="156">
        <v>0.31390000000000001</v>
      </c>
      <c r="H185" s="156">
        <v>-5.11E-2</v>
      </c>
      <c r="I185" s="156">
        <v>4.1419999999999998E-2</v>
      </c>
      <c r="J185" s="155">
        <v>0.21759999999999999</v>
      </c>
    </row>
    <row r="186" spans="1:10">
      <c r="A186" s="9" t="s">
        <v>203</v>
      </c>
      <c r="B186" s="9" t="s">
        <v>2917</v>
      </c>
      <c r="C186" s="77" t="s">
        <v>2910</v>
      </c>
      <c r="D186" s="9" t="s">
        <v>3083</v>
      </c>
      <c r="E186" s="9" t="s">
        <v>18</v>
      </c>
      <c r="F186" s="9" t="s">
        <v>15</v>
      </c>
      <c r="G186" s="11">
        <v>0.28570000000000001</v>
      </c>
      <c r="H186" s="11">
        <v>-1.6310000000000002E-2</v>
      </c>
      <c r="I186" s="11">
        <v>4.3200000000000002E-2</v>
      </c>
      <c r="J186" s="10">
        <v>0.70579999999999998</v>
      </c>
    </row>
    <row r="187" spans="1:10">
      <c r="A187" s="9" t="s">
        <v>203</v>
      </c>
      <c r="B187" s="9" t="s">
        <v>2918</v>
      </c>
      <c r="C187" s="77" t="s">
        <v>2910</v>
      </c>
      <c r="D187" s="9" t="s">
        <v>3083</v>
      </c>
      <c r="E187" s="9" t="s">
        <v>18</v>
      </c>
      <c r="F187" s="9" t="s">
        <v>15</v>
      </c>
      <c r="G187" s="11">
        <v>0.2944</v>
      </c>
      <c r="H187" s="11">
        <v>3.5770000000000003E-2</v>
      </c>
      <c r="I187" s="11">
        <v>5.8659999999999997E-2</v>
      </c>
      <c r="J187" s="10">
        <v>0.54220000000000002</v>
      </c>
    </row>
    <row r="188" spans="1:10">
      <c r="A188" s="9" t="s">
        <v>203</v>
      </c>
      <c r="B188" s="9" t="s">
        <v>2919</v>
      </c>
      <c r="C188" s="77" t="s">
        <v>2910</v>
      </c>
      <c r="D188" s="9" t="s">
        <v>3083</v>
      </c>
      <c r="E188" s="9" t="s">
        <v>18</v>
      </c>
      <c r="F188" s="9" t="s">
        <v>15</v>
      </c>
      <c r="G188" s="11">
        <v>0.30109999999999998</v>
      </c>
      <c r="H188" s="11">
        <v>5.496E-3</v>
      </c>
      <c r="I188" s="11">
        <v>3.2750000000000001E-2</v>
      </c>
      <c r="J188" s="10">
        <v>0.86670000000000003</v>
      </c>
    </row>
    <row r="189" spans="1:10">
      <c r="A189" s="9" t="s">
        <v>203</v>
      </c>
      <c r="B189" s="9" t="s">
        <v>2920</v>
      </c>
      <c r="C189" s="77" t="s">
        <v>2910</v>
      </c>
      <c r="D189" s="9" t="s">
        <v>3083</v>
      </c>
      <c r="E189" s="9" t="s">
        <v>18</v>
      </c>
      <c r="F189" s="9" t="s">
        <v>15</v>
      </c>
      <c r="G189" s="11">
        <v>0.32279999999999998</v>
      </c>
      <c r="H189" s="11">
        <v>6.6279999999999996E-5</v>
      </c>
      <c r="I189" s="11">
        <v>4.48E-2</v>
      </c>
      <c r="J189" s="10">
        <v>0.99880000000000002</v>
      </c>
    </row>
    <row r="190" spans="1:10">
      <c r="A190" s="9" t="s">
        <v>203</v>
      </c>
      <c r="B190" s="9" t="s">
        <v>2921</v>
      </c>
      <c r="C190" s="77" t="s">
        <v>2910</v>
      </c>
      <c r="D190" s="9" t="s">
        <v>3083</v>
      </c>
      <c r="E190" s="9" t="s">
        <v>18</v>
      </c>
      <c r="F190" s="9" t="s">
        <v>15</v>
      </c>
      <c r="G190" s="11">
        <v>0.29139999999999999</v>
      </c>
      <c r="H190" s="11">
        <v>6.2659999999999993E-2</v>
      </c>
      <c r="I190" s="11">
        <v>4.7230000000000001E-2</v>
      </c>
      <c r="J190" s="10">
        <v>0.185</v>
      </c>
    </row>
    <row r="191" spans="1:10">
      <c r="A191" s="9" t="s">
        <v>203</v>
      </c>
      <c r="B191" s="9" t="s">
        <v>1693</v>
      </c>
      <c r="C191" s="77" t="s">
        <v>2911</v>
      </c>
      <c r="D191" s="9" t="s">
        <v>2924</v>
      </c>
      <c r="E191" s="9" t="s">
        <v>15</v>
      </c>
      <c r="F191" s="9" t="s">
        <v>14</v>
      </c>
      <c r="G191" s="11">
        <v>3.9828000000000002E-2</v>
      </c>
      <c r="H191" s="11">
        <v>0.21195</v>
      </c>
      <c r="I191" s="11">
        <v>7.6585E-2</v>
      </c>
      <c r="J191" s="10">
        <v>5.7007000000000004E-3</v>
      </c>
    </row>
    <row r="192" spans="1:10">
      <c r="A192" s="9" t="s">
        <v>203</v>
      </c>
      <c r="B192" s="9" t="s">
        <v>1694</v>
      </c>
      <c r="C192" s="77" t="s">
        <v>2911</v>
      </c>
      <c r="D192" s="9" t="s">
        <v>2924</v>
      </c>
      <c r="E192" s="9" t="s">
        <v>15</v>
      </c>
      <c r="F192" s="9" t="s">
        <v>14</v>
      </c>
      <c r="G192" s="11">
        <v>3.4729299999999998E-2</v>
      </c>
      <c r="H192" s="11">
        <v>2.8051E-2</v>
      </c>
      <c r="I192" s="11">
        <v>9.3206999999999998E-2</v>
      </c>
      <c r="J192" s="10">
        <v>0.76349999999999996</v>
      </c>
    </row>
    <row r="193" spans="1:10">
      <c r="A193" s="9" t="s">
        <v>203</v>
      </c>
      <c r="B193" s="9" t="s">
        <v>1236</v>
      </c>
      <c r="C193" s="77" t="s">
        <v>2911</v>
      </c>
      <c r="D193" s="9" t="s">
        <v>2924</v>
      </c>
      <c r="E193" s="9" t="s">
        <v>15</v>
      </c>
      <c r="F193" s="9" t="s">
        <v>14</v>
      </c>
      <c r="G193" s="11">
        <v>5.5054400000000003E-2</v>
      </c>
      <c r="H193" s="11">
        <v>9.2150221000000004E-2</v>
      </c>
      <c r="I193" s="11">
        <v>6.3306534999999997E-2</v>
      </c>
      <c r="J193" s="10">
        <v>0.14702599999999999</v>
      </c>
    </row>
    <row r="194" spans="1:10">
      <c r="A194" s="9" t="s">
        <v>203</v>
      </c>
      <c r="B194" s="9" t="s">
        <v>1228</v>
      </c>
      <c r="C194" s="77" t="s">
        <v>2911</v>
      </c>
      <c r="D194" s="9" t="s">
        <v>2924</v>
      </c>
      <c r="E194" s="9" t="s">
        <v>15</v>
      </c>
      <c r="F194" s="9" t="s">
        <v>14</v>
      </c>
      <c r="G194" s="11">
        <v>4.2999999999999997E-2</v>
      </c>
      <c r="H194" s="11">
        <v>3.3965687000000001E-2</v>
      </c>
      <c r="I194" s="11">
        <v>3.7149538000000003E-2</v>
      </c>
      <c r="J194" s="10">
        <v>0.36059570899999999</v>
      </c>
    </row>
    <row r="195" spans="1:10">
      <c r="A195" s="9" t="s">
        <v>203</v>
      </c>
      <c r="B195" s="9" t="s">
        <v>1692</v>
      </c>
      <c r="C195" s="77" t="s">
        <v>2911</v>
      </c>
      <c r="D195" s="9" t="s">
        <v>2924</v>
      </c>
      <c r="E195" s="9" t="s">
        <v>15</v>
      </c>
      <c r="F195" s="9" t="s">
        <v>14</v>
      </c>
      <c r="G195" s="11">
        <v>4.36E-2</v>
      </c>
      <c r="H195" s="11">
        <v>0.20799999999999999</v>
      </c>
      <c r="I195" s="11">
        <v>5.7099999999999998E-2</v>
      </c>
      <c r="J195" s="10">
        <v>2.6899999999999998E-4</v>
      </c>
    </row>
    <row r="196" spans="1:10">
      <c r="A196" s="9" t="s">
        <v>203</v>
      </c>
      <c r="B196" s="9" t="s">
        <v>2928</v>
      </c>
      <c r="C196" s="77" t="s">
        <v>2911</v>
      </c>
      <c r="D196" s="9" t="s">
        <v>2924</v>
      </c>
      <c r="E196" s="9" t="s">
        <v>15</v>
      </c>
      <c r="F196" s="9" t="s">
        <v>14</v>
      </c>
      <c r="G196" s="11">
        <v>4.9626000000000003E-2</v>
      </c>
      <c r="H196" s="11">
        <v>8.8981000000000005E-2</v>
      </c>
      <c r="I196" s="11">
        <v>4.1209999999999997E-2</v>
      </c>
      <c r="J196" s="10">
        <v>3.0832999999999999E-2</v>
      </c>
    </row>
    <row r="197" spans="1:10">
      <c r="A197" s="9" t="s">
        <v>203</v>
      </c>
      <c r="B197" s="9" t="s">
        <v>1257</v>
      </c>
      <c r="C197" s="77" t="s">
        <v>2911</v>
      </c>
      <c r="D197" s="9" t="s">
        <v>2924</v>
      </c>
      <c r="E197" s="9" t="s">
        <v>15</v>
      </c>
      <c r="F197" s="9" t="s">
        <v>14</v>
      </c>
      <c r="G197" s="11">
        <v>5.0799999999999998E-2</v>
      </c>
      <c r="H197" s="11">
        <v>8.8800000000000004E-2</v>
      </c>
      <c r="I197" s="11">
        <v>6.0999999999999999E-2</v>
      </c>
      <c r="J197" s="10">
        <v>0.14599999999999999</v>
      </c>
    </row>
    <row r="198" spans="1:10">
      <c r="A198" s="9" t="s">
        <v>203</v>
      </c>
      <c r="B198" s="9" t="s">
        <v>2929</v>
      </c>
      <c r="C198" s="77" t="s">
        <v>2911</v>
      </c>
      <c r="D198" s="9" t="s">
        <v>2924</v>
      </c>
      <c r="E198" s="9" t="s">
        <v>15</v>
      </c>
      <c r="F198" s="9" t="s">
        <v>14</v>
      </c>
      <c r="G198" s="11">
        <v>4.1300000000000003E-2</v>
      </c>
      <c r="H198" s="11">
        <v>0.13200000000000001</v>
      </c>
      <c r="I198" s="11">
        <v>6.3500000000000001E-2</v>
      </c>
      <c r="J198" s="10">
        <v>3.7499999999999999E-2</v>
      </c>
    </row>
    <row r="199" spans="1:10">
      <c r="A199" s="9" t="s">
        <v>203</v>
      </c>
      <c r="B199" s="9" t="s">
        <v>2930</v>
      </c>
      <c r="C199" s="77" t="s">
        <v>2911</v>
      </c>
      <c r="D199" s="9" t="s">
        <v>2924</v>
      </c>
      <c r="E199" s="9" t="s">
        <v>15</v>
      </c>
      <c r="F199" s="9" t="s">
        <v>14</v>
      </c>
      <c r="G199" s="11">
        <v>3.9800000000000002E-2</v>
      </c>
      <c r="H199" s="11">
        <v>0.14599999999999999</v>
      </c>
      <c r="I199" s="11">
        <v>8.5900000000000004E-2</v>
      </c>
      <c r="J199" s="10">
        <v>8.9300000000000004E-2</v>
      </c>
    </row>
    <row r="200" spans="1:10">
      <c r="A200" s="9" t="s">
        <v>203</v>
      </c>
      <c r="B200" s="9" t="s">
        <v>2912</v>
      </c>
      <c r="C200" s="77" t="s">
        <v>2910</v>
      </c>
      <c r="D200" s="9" t="s">
        <v>2924</v>
      </c>
      <c r="E200" s="9" t="s">
        <v>15</v>
      </c>
      <c r="F200" s="9" t="s">
        <v>14</v>
      </c>
      <c r="G200" s="11">
        <v>3.0450000000000001E-2</v>
      </c>
      <c r="H200" s="11">
        <v>4.897E-2</v>
      </c>
      <c r="I200" s="11">
        <v>0.1125</v>
      </c>
      <c r="J200" s="10">
        <v>0.66349999999999998</v>
      </c>
    </row>
    <row r="201" spans="1:10">
      <c r="A201" s="9" t="s">
        <v>203</v>
      </c>
      <c r="B201" s="9" t="s">
        <v>2925</v>
      </c>
      <c r="C201" s="77" t="s">
        <v>2910</v>
      </c>
      <c r="D201" s="9" t="s">
        <v>2924</v>
      </c>
      <c r="E201" s="9" t="s">
        <v>15</v>
      </c>
      <c r="F201" s="9" t="s">
        <v>14</v>
      </c>
      <c r="G201" s="11">
        <v>2.7609999999999999E-2</v>
      </c>
      <c r="H201" s="11">
        <v>-1.0149999999999999E-2</v>
      </c>
      <c r="I201" s="11">
        <v>0.1082</v>
      </c>
      <c r="J201" s="10">
        <v>0.92530000000000001</v>
      </c>
    </row>
    <row r="202" spans="1:10">
      <c r="A202" s="9" t="s">
        <v>203</v>
      </c>
      <c r="B202" s="9" t="s">
        <v>2926</v>
      </c>
      <c r="C202" s="77" t="s">
        <v>2910</v>
      </c>
      <c r="D202" s="9" t="s">
        <v>2924</v>
      </c>
      <c r="E202" s="9" t="s">
        <v>15</v>
      </c>
      <c r="F202" s="9" t="s">
        <v>14</v>
      </c>
      <c r="G202" s="11">
        <v>2.7609999999999999E-2</v>
      </c>
      <c r="H202" s="11">
        <v>6.9000000000000006E-2</v>
      </c>
      <c r="I202" s="11">
        <v>0.13139999999999999</v>
      </c>
      <c r="J202" s="10">
        <v>0.59950000000000003</v>
      </c>
    </row>
    <row r="203" spans="1:10">
      <c r="A203" s="9" t="s">
        <v>203</v>
      </c>
      <c r="B203" s="9" t="s">
        <v>2914</v>
      </c>
      <c r="C203" s="77" t="s">
        <v>2910</v>
      </c>
      <c r="D203" s="9" t="s">
        <v>2924</v>
      </c>
      <c r="E203" s="9" t="s">
        <v>15</v>
      </c>
      <c r="F203" s="9" t="s">
        <v>14</v>
      </c>
      <c r="G203" s="11">
        <v>3.295E-2</v>
      </c>
      <c r="H203" s="11">
        <v>0.29970000000000002</v>
      </c>
      <c r="I203" s="11">
        <v>0.1179</v>
      </c>
      <c r="J203" s="10">
        <v>1.1140000000000001E-2</v>
      </c>
    </row>
    <row r="204" spans="1:10">
      <c r="A204" s="9" t="s">
        <v>203</v>
      </c>
      <c r="B204" s="9" t="s">
        <v>2915</v>
      </c>
      <c r="C204" s="77" t="s">
        <v>2910</v>
      </c>
      <c r="D204" s="9" t="s">
        <v>2924</v>
      </c>
      <c r="E204" s="9" t="s">
        <v>15</v>
      </c>
      <c r="F204" s="9" t="s">
        <v>14</v>
      </c>
      <c r="G204" s="11">
        <v>3.4590000000000003E-2</v>
      </c>
      <c r="H204" s="11">
        <v>0.25800000000000001</v>
      </c>
      <c r="I204" s="11">
        <v>7.7380000000000004E-2</v>
      </c>
      <c r="J204" s="10">
        <v>8.7009999999999995E-4</v>
      </c>
    </row>
    <row r="205" spans="1:10">
      <c r="A205" s="9" t="s">
        <v>203</v>
      </c>
      <c r="B205" s="9" t="s">
        <v>2916</v>
      </c>
      <c r="C205" s="77" t="s">
        <v>2910</v>
      </c>
      <c r="D205" s="9" t="s">
        <v>2924</v>
      </c>
      <c r="E205" s="9" t="s">
        <v>15</v>
      </c>
      <c r="F205" s="9" t="s">
        <v>14</v>
      </c>
      <c r="G205" s="11">
        <v>6.0699999999999997E-2</v>
      </c>
      <c r="H205" s="11">
        <v>0.21609999999999999</v>
      </c>
      <c r="I205" s="11">
        <v>6.9819999999999993E-2</v>
      </c>
      <c r="J205" s="10">
        <v>2.003E-3</v>
      </c>
    </row>
    <row r="206" spans="1:10">
      <c r="A206" s="157" t="s">
        <v>203</v>
      </c>
      <c r="B206" s="157" t="s">
        <v>2931</v>
      </c>
      <c r="C206" s="157" t="s">
        <v>2910</v>
      </c>
      <c r="D206" s="157" t="s">
        <v>2924</v>
      </c>
      <c r="E206" s="157" t="s">
        <v>15</v>
      </c>
      <c r="F206" s="157" t="s">
        <v>14</v>
      </c>
      <c r="G206" s="156">
        <v>2.511E-2</v>
      </c>
      <c r="H206" s="156">
        <v>0.20810000000000001</v>
      </c>
      <c r="I206" s="156">
        <v>0.12280000000000001</v>
      </c>
      <c r="J206" s="155">
        <v>9.0429999999999996E-2</v>
      </c>
    </row>
    <row r="207" spans="1:10">
      <c r="A207" s="9" t="s">
        <v>203</v>
      </c>
      <c r="B207" s="9" t="s">
        <v>2917</v>
      </c>
      <c r="C207" s="77" t="s">
        <v>2910</v>
      </c>
      <c r="D207" s="9" t="s">
        <v>2924</v>
      </c>
      <c r="E207" s="9" t="s">
        <v>15</v>
      </c>
      <c r="F207" s="9" t="s">
        <v>14</v>
      </c>
      <c r="G207" s="11">
        <v>0.04</v>
      </c>
      <c r="H207" s="11">
        <v>0.15340000000000001</v>
      </c>
      <c r="I207" s="11">
        <v>9.7210000000000005E-2</v>
      </c>
      <c r="J207" s="10">
        <v>0.1148</v>
      </c>
    </row>
    <row r="208" spans="1:10">
      <c r="A208" s="9" t="s">
        <v>203</v>
      </c>
      <c r="B208" s="9" t="s">
        <v>2918</v>
      </c>
      <c r="C208" s="77" t="s">
        <v>2910</v>
      </c>
      <c r="D208" s="9" t="s">
        <v>2924</v>
      </c>
      <c r="E208" s="9" t="s">
        <v>15</v>
      </c>
      <c r="F208" s="9" t="s">
        <v>14</v>
      </c>
      <c r="G208" s="11">
        <v>5.9330000000000001E-2</v>
      </c>
      <c r="H208" s="11">
        <v>0.23899999999999999</v>
      </c>
      <c r="I208" s="11">
        <v>0.113</v>
      </c>
      <c r="J208" s="10">
        <v>3.4770000000000002E-2</v>
      </c>
    </row>
    <row r="209" spans="1:10">
      <c r="A209" s="9" t="s">
        <v>203</v>
      </c>
      <c r="B209" s="9" t="s">
        <v>2919</v>
      </c>
      <c r="C209" s="77" t="s">
        <v>2910</v>
      </c>
      <c r="D209" s="9" t="s">
        <v>2924</v>
      </c>
      <c r="E209" s="9" t="s">
        <v>15</v>
      </c>
      <c r="F209" s="9" t="s">
        <v>14</v>
      </c>
      <c r="G209" s="11">
        <v>2.887E-2</v>
      </c>
      <c r="H209" s="11">
        <v>0.26590000000000003</v>
      </c>
      <c r="I209" s="11">
        <v>8.3229999999999998E-2</v>
      </c>
      <c r="J209" s="10">
        <v>1.42E-3</v>
      </c>
    </row>
    <row r="210" spans="1:10">
      <c r="A210" s="9" t="s">
        <v>203</v>
      </c>
      <c r="B210" s="9" t="s">
        <v>2920</v>
      </c>
      <c r="C210" s="77" t="s">
        <v>2910</v>
      </c>
      <c r="D210" s="9" t="s">
        <v>2924</v>
      </c>
      <c r="E210" s="9" t="s">
        <v>15</v>
      </c>
      <c r="F210" s="9" t="s">
        <v>14</v>
      </c>
      <c r="G210" s="11">
        <v>2.4809999999999999E-2</v>
      </c>
      <c r="H210" s="11">
        <v>0.10829999999999999</v>
      </c>
      <c r="I210" s="11">
        <v>0.1318</v>
      </c>
      <c r="J210" s="10">
        <v>0.41149999999999998</v>
      </c>
    </row>
    <row r="211" spans="1:10">
      <c r="A211" s="9" t="s">
        <v>203</v>
      </c>
      <c r="B211" s="9" t="s">
        <v>2921</v>
      </c>
      <c r="C211" s="77" t="s">
        <v>2910</v>
      </c>
      <c r="D211" s="9" t="s">
        <v>2924</v>
      </c>
      <c r="E211" s="9" t="s">
        <v>15</v>
      </c>
      <c r="F211" s="9" t="s">
        <v>14</v>
      </c>
      <c r="G211" s="11">
        <v>7.0000000000000007E-2</v>
      </c>
      <c r="H211" s="11">
        <v>5.4859999999999999E-2</v>
      </c>
      <c r="I211" s="11">
        <v>8.4919999999999995E-2</v>
      </c>
      <c r="J211" s="10">
        <v>0.51849999999999996</v>
      </c>
    </row>
    <row r="212" spans="1:10">
      <c r="A212" s="9" t="s">
        <v>203</v>
      </c>
      <c r="B212" s="9" t="s">
        <v>1693</v>
      </c>
      <c r="C212" s="77" t="s">
        <v>2911</v>
      </c>
      <c r="D212" s="9" t="s">
        <v>3494</v>
      </c>
      <c r="E212" s="9" t="s">
        <v>18</v>
      </c>
      <c r="F212" s="9" t="s">
        <v>20</v>
      </c>
      <c r="G212" s="11">
        <v>0.12091300000000001</v>
      </c>
      <c r="H212" s="11">
        <v>-2.2518E-2</v>
      </c>
      <c r="I212" s="11">
        <v>4.3434E-2</v>
      </c>
      <c r="J212" s="10">
        <v>0.60421000000000002</v>
      </c>
    </row>
    <row r="213" spans="1:10">
      <c r="A213" s="9" t="s">
        <v>203</v>
      </c>
      <c r="B213" s="9" t="s">
        <v>1694</v>
      </c>
      <c r="C213" s="77" t="s">
        <v>2911</v>
      </c>
      <c r="D213" s="9" t="s">
        <v>3494</v>
      </c>
      <c r="E213" s="9" t="s">
        <v>18</v>
      </c>
      <c r="F213" s="9" t="s">
        <v>20</v>
      </c>
      <c r="G213" s="11">
        <v>0.13172400000000001</v>
      </c>
      <c r="H213" s="11">
        <v>-3.7877000000000001E-2</v>
      </c>
      <c r="I213" s="11">
        <v>5.1944999999999998E-2</v>
      </c>
      <c r="J213" s="10">
        <v>0.46601999999999999</v>
      </c>
    </row>
    <row r="214" spans="1:10">
      <c r="A214" s="9" t="s">
        <v>203</v>
      </c>
      <c r="B214" s="9" t="s">
        <v>1236</v>
      </c>
      <c r="C214" s="77" t="s">
        <v>2911</v>
      </c>
      <c r="D214" s="9" t="s">
        <v>3494</v>
      </c>
      <c r="E214" s="9" t="s">
        <v>18</v>
      </c>
      <c r="F214" s="9" t="s">
        <v>20</v>
      </c>
      <c r="G214" s="11">
        <v>0.13314799999999999</v>
      </c>
      <c r="H214" s="11">
        <v>-6.3210091999999996E-2</v>
      </c>
      <c r="I214" s="11">
        <v>4.6069153000000002E-2</v>
      </c>
      <c r="J214" s="10">
        <v>0.17092199999999999</v>
      </c>
    </row>
    <row r="215" spans="1:10">
      <c r="A215" s="9" t="s">
        <v>203</v>
      </c>
      <c r="B215" s="9" t="s">
        <v>1228</v>
      </c>
      <c r="C215" s="77" t="s">
        <v>2911</v>
      </c>
      <c r="D215" s="9" t="s">
        <v>3494</v>
      </c>
      <c r="E215" s="9" t="s">
        <v>18</v>
      </c>
      <c r="F215" s="9" t="s">
        <v>20</v>
      </c>
      <c r="G215" s="11">
        <v>0.14099999999999999</v>
      </c>
      <c r="H215" s="11">
        <v>1.0535599999999999E-2</v>
      </c>
      <c r="I215" s="11">
        <v>2.1871137999999998E-2</v>
      </c>
      <c r="J215" s="10">
        <v>0.63002673099999995</v>
      </c>
    </row>
    <row r="216" spans="1:10">
      <c r="A216" s="9" t="s">
        <v>203</v>
      </c>
      <c r="B216" s="9" t="s">
        <v>1692</v>
      </c>
      <c r="C216" s="77" t="s">
        <v>2911</v>
      </c>
      <c r="D216" s="9" t="s">
        <v>3494</v>
      </c>
      <c r="E216" s="9" t="s">
        <v>18</v>
      </c>
      <c r="F216" s="9" t="s">
        <v>20</v>
      </c>
      <c r="G216" s="11">
        <v>0.13700000000000001</v>
      </c>
      <c r="H216" s="11">
        <v>5.2299999999999999E-2</v>
      </c>
      <c r="I216" s="11">
        <v>3.09E-2</v>
      </c>
      <c r="J216" s="10">
        <v>9.0899999999999995E-2</v>
      </c>
    </row>
    <row r="217" spans="1:10">
      <c r="A217" s="9" t="s">
        <v>203</v>
      </c>
      <c r="B217" s="9" t="s">
        <v>2928</v>
      </c>
      <c r="C217" s="77" t="s">
        <v>2911</v>
      </c>
      <c r="D217" s="9" t="s">
        <v>3494</v>
      </c>
      <c r="E217" s="9" t="s">
        <v>18</v>
      </c>
      <c r="F217" s="9" t="s">
        <v>20</v>
      </c>
      <c r="G217" s="11">
        <v>0.12897</v>
      </c>
      <c r="H217" s="11">
        <v>-7.9266000000000007E-3</v>
      </c>
      <c r="I217" s="11">
        <v>2.6242000000000001E-2</v>
      </c>
      <c r="J217" s="10">
        <v>0.76261000000000001</v>
      </c>
    </row>
    <row r="218" spans="1:10">
      <c r="A218" s="9" t="s">
        <v>203</v>
      </c>
      <c r="B218" s="9" t="s">
        <v>1257</v>
      </c>
      <c r="C218" s="77" t="s">
        <v>2911</v>
      </c>
      <c r="D218" s="9" t="s">
        <v>3494</v>
      </c>
      <c r="E218" s="9" t="s">
        <v>18</v>
      </c>
      <c r="F218" s="9" t="s">
        <v>20</v>
      </c>
      <c r="G218" s="11">
        <v>0.13900000000000001</v>
      </c>
      <c r="H218" s="11">
        <v>9.0500000000000008E-3</v>
      </c>
      <c r="I218" s="11">
        <v>3.5700000000000003E-2</v>
      </c>
      <c r="J218" s="10">
        <v>0.79900000000000004</v>
      </c>
    </row>
    <row r="219" spans="1:10">
      <c r="A219" s="9" t="s">
        <v>203</v>
      </c>
      <c r="B219" s="9" t="s">
        <v>2929</v>
      </c>
      <c r="C219" s="77" t="s">
        <v>2911</v>
      </c>
      <c r="D219" s="9" t="s">
        <v>3494</v>
      </c>
      <c r="E219" s="9" t="s">
        <v>18</v>
      </c>
      <c r="F219" s="9" t="s">
        <v>20</v>
      </c>
      <c r="G219" s="11">
        <v>0.13500000000000001</v>
      </c>
      <c r="H219" s="11">
        <v>-2.8400000000000002E-2</v>
      </c>
      <c r="I219" s="11">
        <v>3.5499999999999997E-2</v>
      </c>
      <c r="J219" s="10">
        <v>0.42399999999999999</v>
      </c>
    </row>
    <row r="220" spans="1:10">
      <c r="A220" s="9" t="s">
        <v>203</v>
      </c>
      <c r="B220" s="9" t="s">
        <v>2930</v>
      </c>
      <c r="C220" s="77" t="s">
        <v>2911</v>
      </c>
      <c r="D220" s="9" t="s">
        <v>3494</v>
      </c>
      <c r="E220" s="9" t="s">
        <v>18</v>
      </c>
      <c r="F220" s="9" t="s">
        <v>20</v>
      </c>
      <c r="G220" s="11">
        <v>0.125</v>
      </c>
      <c r="H220" s="11">
        <v>4.3099999999999999E-2</v>
      </c>
      <c r="I220" s="11">
        <v>4.9700000000000001E-2</v>
      </c>
      <c r="J220" s="10">
        <v>0.38600000000000001</v>
      </c>
    </row>
    <row r="221" spans="1:10">
      <c r="A221" s="9" t="s">
        <v>203</v>
      </c>
      <c r="B221" s="9" t="s">
        <v>2912</v>
      </c>
      <c r="C221" s="77" t="s">
        <v>2910</v>
      </c>
      <c r="D221" s="9" t="s">
        <v>3494</v>
      </c>
      <c r="E221" s="9" t="s">
        <v>18</v>
      </c>
      <c r="F221" s="9" t="s">
        <v>20</v>
      </c>
      <c r="G221" s="11">
        <v>0.1908</v>
      </c>
      <c r="H221" s="11">
        <v>-9.5130000000000006E-2</v>
      </c>
      <c r="I221" s="11">
        <v>4.6870000000000002E-2</v>
      </c>
      <c r="J221" s="10">
        <v>4.2599999999999999E-2</v>
      </c>
    </row>
    <row r="222" spans="1:10">
      <c r="A222" s="9" t="s">
        <v>203</v>
      </c>
      <c r="B222" s="9" t="s">
        <v>2925</v>
      </c>
      <c r="C222" s="77" t="s">
        <v>2910</v>
      </c>
      <c r="D222" s="9" t="s">
        <v>3494</v>
      </c>
      <c r="E222" s="9" t="s">
        <v>18</v>
      </c>
      <c r="F222" s="9" t="s">
        <v>20</v>
      </c>
      <c r="G222" s="11">
        <v>0.17810000000000001</v>
      </c>
      <c r="H222" s="11">
        <v>-6.6159999999999997E-2</v>
      </c>
      <c r="I222" s="11">
        <v>5.1049999999999998E-2</v>
      </c>
      <c r="J222" s="10">
        <v>0.19520000000000001</v>
      </c>
    </row>
    <row r="223" spans="1:10">
      <c r="A223" s="9" t="s">
        <v>203</v>
      </c>
      <c r="B223" s="9" t="s">
        <v>2926</v>
      </c>
      <c r="C223" s="77" t="s">
        <v>2910</v>
      </c>
      <c r="D223" s="9" t="s">
        <v>3494</v>
      </c>
      <c r="E223" s="9" t="s">
        <v>18</v>
      </c>
      <c r="F223" s="9" t="s">
        <v>20</v>
      </c>
      <c r="G223" s="11">
        <v>0.17810000000000001</v>
      </c>
      <c r="H223" s="11">
        <v>8.9330000000000007E-2</v>
      </c>
      <c r="I223" s="11">
        <v>5.3199999999999997E-2</v>
      </c>
      <c r="J223" s="10">
        <v>9.3399999999999997E-2</v>
      </c>
    </row>
    <row r="224" spans="1:10">
      <c r="A224" s="9" t="s">
        <v>203</v>
      </c>
      <c r="B224" s="9" t="s">
        <v>2914</v>
      </c>
      <c r="C224" s="77" t="s">
        <v>2910</v>
      </c>
      <c r="D224" s="9" t="s">
        <v>3494</v>
      </c>
      <c r="E224" s="9" t="s">
        <v>18</v>
      </c>
      <c r="F224" s="9" t="s">
        <v>20</v>
      </c>
      <c r="G224" s="11">
        <v>0.13220000000000001</v>
      </c>
      <c r="H224" s="11">
        <v>7.7770000000000001E-3</v>
      </c>
      <c r="I224" s="11">
        <v>6.3140000000000002E-2</v>
      </c>
      <c r="J224" s="10">
        <v>0.90200000000000002</v>
      </c>
    </row>
    <row r="225" spans="1:10">
      <c r="A225" s="9" t="s">
        <v>203</v>
      </c>
      <c r="B225" s="9" t="s">
        <v>2915</v>
      </c>
      <c r="C225" s="77" t="s">
        <v>2910</v>
      </c>
      <c r="D225" s="9" t="s">
        <v>3494</v>
      </c>
      <c r="E225" s="9" t="s">
        <v>18</v>
      </c>
      <c r="F225" s="9" t="s">
        <v>20</v>
      </c>
      <c r="G225" s="11">
        <v>0.12509999999999999</v>
      </c>
      <c r="H225" s="11">
        <v>-1.7860000000000001E-2</v>
      </c>
      <c r="I225" s="11">
        <v>4.5260000000000002E-2</v>
      </c>
      <c r="J225" s="10">
        <v>0.69320000000000004</v>
      </c>
    </row>
    <row r="226" spans="1:10">
      <c r="A226" s="9" t="s">
        <v>203</v>
      </c>
      <c r="B226" s="9" t="s">
        <v>2916</v>
      </c>
      <c r="C226" s="77" t="s">
        <v>2910</v>
      </c>
      <c r="D226" s="9" t="s">
        <v>3494</v>
      </c>
      <c r="E226" s="9" t="s">
        <v>18</v>
      </c>
      <c r="F226" s="9" t="s">
        <v>20</v>
      </c>
      <c r="G226" s="11">
        <v>0.1115</v>
      </c>
      <c r="H226" s="11">
        <v>-8.1240000000000007E-2</v>
      </c>
      <c r="I226" s="11">
        <v>5.2920000000000002E-2</v>
      </c>
      <c r="J226" s="10">
        <v>0.1249</v>
      </c>
    </row>
    <row r="227" spans="1:10">
      <c r="A227" s="157" t="s">
        <v>203</v>
      </c>
      <c r="B227" s="157" t="s">
        <v>2931</v>
      </c>
      <c r="C227" s="157" t="s">
        <v>2910</v>
      </c>
      <c r="D227" s="157" t="s">
        <v>3494</v>
      </c>
      <c r="E227" s="157" t="s">
        <v>18</v>
      </c>
      <c r="F227" s="157" t="s">
        <v>20</v>
      </c>
      <c r="G227" s="156">
        <v>0.12139999999999999</v>
      </c>
      <c r="H227" s="156">
        <v>-0.16139999999999999</v>
      </c>
      <c r="I227" s="156">
        <v>5.7860000000000002E-2</v>
      </c>
      <c r="J227" s="155">
        <v>5.365E-3</v>
      </c>
    </row>
    <row r="228" spans="1:10">
      <c r="A228" s="9" t="s">
        <v>203</v>
      </c>
      <c r="B228" s="9" t="s">
        <v>2917</v>
      </c>
      <c r="C228" s="77" t="s">
        <v>2910</v>
      </c>
      <c r="D228" s="9" t="s">
        <v>3494</v>
      </c>
      <c r="E228" s="9" t="s">
        <v>18</v>
      </c>
      <c r="F228" s="9" t="s">
        <v>20</v>
      </c>
      <c r="G228" s="11">
        <v>0.1246</v>
      </c>
      <c r="H228" s="11">
        <v>2.2939999999999999E-2</v>
      </c>
      <c r="I228" s="11">
        <v>5.9420000000000001E-2</v>
      </c>
      <c r="J228" s="10">
        <v>0.69950000000000001</v>
      </c>
    </row>
    <row r="229" spans="1:10">
      <c r="A229" s="9" t="s">
        <v>203</v>
      </c>
      <c r="B229" s="9" t="s">
        <v>2918</v>
      </c>
      <c r="C229" s="77" t="s">
        <v>2910</v>
      </c>
      <c r="D229" s="9" t="s">
        <v>3494</v>
      </c>
      <c r="E229" s="9" t="s">
        <v>18</v>
      </c>
      <c r="F229" s="9" t="s">
        <v>20</v>
      </c>
      <c r="G229" s="11">
        <v>0.11749999999999999</v>
      </c>
      <c r="H229" s="11">
        <v>5.8380000000000001E-2</v>
      </c>
      <c r="I229" s="11">
        <v>8.1479999999999997E-2</v>
      </c>
      <c r="J229" s="10">
        <v>0.47389999999999999</v>
      </c>
    </row>
    <row r="230" spans="1:10">
      <c r="A230" s="9" t="s">
        <v>203</v>
      </c>
      <c r="B230" s="9" t="s">
        <v>2919</v>
      </c>
      <c r="C230" s="77" t="s">
        <v>2910</v>
      </c>
      <c r="D230" s="9" t="s">
        <v>3494</v>
      </c>
      <c r="E230" s="9" t="s">
        <v>18</v>
      </c>
      <c r="F230" s="9" t="s">
        <v>20</v>
      </c>
      <c r="G230" s="11">
        <v>0.16930000000000001</v>
      </c>
      <c r="H230" s="11">
        <v>5.7780000000000001E-3</v>
      </c>
      <c r="I230" s="11">
        <v>3.9410000000000001E-2</v>
      </c>
      <c r="J230" s="10">
        <v>0.88349999999999995</v>
      </c>
    </row>
    <row r="231" spans="1:10">
      <c r="A231" s="9" t="s">
        <v>203</v>
      </c>
      <c r="B231" s="9" t="s">
        <v>2920</v>
      </c>
      <c r="C231" s="77" t="s">
        <v>2910</v>
      </c>
      <c r="D231" s="9" t="s">
        <v>3494</v>
      </c>
      <c r="E231" s="9" t="s">
        <v>18</v>
      </c>
      <c r="F231" s="9" t="s">
        <v>20</v>
      </c>
      <c r="G231" s="11">
        <v>0.20699999999999999</v>
      </c>
      <c r="H231" s="11">
        <v>1.099E-2</v>
      </c>
      <c r="I231" s="11">
        <v>5.0959999999999998E-2</v>
      </c>
      <c r="J231" s="10">
        <v>0.82930000000000004</v>
      </c>
    </row>
    <row r="232" spans="1:10">
      <c r="A232" s="9" t="s">
        <v>203</v>
      </c>
      <c r="B232" s="9" t="s">
        <v>2921</v>
      </c>
      <c r="C232" s="77" t="s">
        <v>2910</v>
      </c>
      <c r="D232" s="9" t="s">
        <v>3494</v>
      </c>
      <c r="E232" s="9" t="s">
        <v>18</v>
      </c>
      <c r="F232" s="9" t="s">
        <v>20</v>
      </c>
      <c r="G232" s="11">
        <v>0.1114</v>
      </c>
      <c r="H232" s="11">
        <v>-2.547E-2</v>
      </c>
      <c r="I232" s="11">
        <v>6.8729999999999999E-2</v>
      </c>
      <c r="J232" s="10">
        <v>0.71099999999999997</v>
      </c>
    </row>
    <row r="233" spans="1:10">
      <c r="A233" s="9" t="s">
        <v>203</v>
      </c>
      <c r="B233" s="9" t="s">
        <v>1693</v>
      </c>
      <c r="C233" s="77" t="s">
        <v>2911</v>
      </c>
      <c r="D233" s="9" t="s">
        <v>2923</v>
      </c>
      <c r="E233" s="9" t="s">
        <v>15</v>
      </c>
      <c r="F233" s="9" t="s">
        <v>20</v>
      </c>
      <c r="G233" s="11">
        <v>5.7557999999999998E-2</v>
      </c>
      <c r="H233" s="11">
        <v>1.0041E-2</v>
      </c>
      <c r="I233" s="11">
        <v>5.9770999999999998E-2</v>
      </c>
      <c r="J233" s="10">
        <v>0.86660999999999999</v>
      </c>
    </row>
    <row r="234" spans="1:10">
      <c r="A234" s="9" t="s">
        <v>203</v>
      </c>
      <c r="B234" s="9" t="s">
        <v>1694</v>
      </c>
      <c r="C234" s="77" t="s">
        <v>2911</v>
      </c>
      <c r="D234" s="9" t="s">
        <v>2923</v>
      </c>
      <c r="E234" s="9" t="s">
        <v>15</v>
      </c>
      <c r="F234" s="9" t="s">
        <v>20</v>
      </c>
      <c r="G234" s="11">
        <v>6.3422500000000007E-2</v>
      </c>
      <c r="H234" s="11">
        <v>-7.2109000000000006E-2</v>
      </c>
      <c r="I234" s="11">
        <v>7.1110999999999994E-2</v>
      </c>
      <c r="J234" s="10">
        <v>0.31075000000000003</v>
      </c>
    </row>
    <row r="235" spans="1:10">
      <c r="A235" s="9" t="s">
        <v>203</v>
      </c>
      <c r="B235" s="9" t="s">
        <v>1236</v>
      </c>
      <c r="C235" s="77" t="s">
        <v>2911</v>
      </c>
      <c r="D235" s="9" t="s">
        <v>2923</v>
      </c>
      <c r="E235" s="9" t="s">
        <v>15</v>
      </c>
      <c r="F235" s="9" t="s">
        <v>20</v>
      </c>
      <c r="G235" s="11">
        <v>6.1377899999999999E-2</v>
      </c>
      <c r="H235" s="11">
        <v>0.15079569700000001</v>
      </c>
      <c r="I235" s="11">
        <v>6.6840185999999996E-2</v>
      </c>
      <c r="J235" s="10">
        <v>2.3519700000000001E-2</v>
      </c>
    </row>
    <row r="236" spans="1:10">
      <c r="A236" s="9" t="s">
        <v>203</v>
      </c>
      <c r="B236" s="9" t="s">
        <v>1228</v>
      </c>
      <c r="C236" s="77" t="s">
        <v>2911</v>
      </c>
      <c r="D236" s="9" t="s">
        <v>2923</v>
      </c>
      <c r="E236" s="9" t="s">
        <v>15</v>
      </c>
      <c r="F236" s="9" t="s">
        <v>20</v>
      </c>
      <c r="G236" s="11">
        <v>5.5E-2</v>
      </c>
      <c r="H236" s="11">
        <v>-4.9645634000000001E-2</v>
      </c>
      <c r="I236" s="11">
        <v>2.9768987E-2</v>
      </c>
      <c r="J236" s="10">
        <v>9.5425093000000002E-2</v>
      </c>
    </row>
    <row r="237" spans="1:10">
      <c r="A237" s="9" t="s">
        <v>203</v>
      </c>
      <c r="B237" s="9" t="s">
        <v>1692</v>
      </c>
      <c r="C237" s="77" t="s">
        <v>2911</v>
      </c>
      <c r="D237" s="9" t="s">
        <v>2923</v>
      </c>
      <c r="E237" s="9" t="s">
        <v>15</v>
      </c>
      <c r="F237" s="9" t="s">
        <v>20</v>
      </c>
      <c r="G237" s="11">
        <v>5.74E-2</v>
      </c>
      <c r="H237" s="11">
        <v>1.41E-2</v>
      </c>
      <c r="I237" s="11">
        <v>4.5600000000000002E-2</v>
      </c>
      <c r="J237" s="10">
        <v>0.75700000000000001</v>
      </c>
    </row>
    <row r="238" spans="1:10">
      <c r="A238" s="9" t="s">
        <v>203</v>
      </c>
      <c r="B238" s="9" t="s">
        <v>2928</v>
      </c>
      <c r="C238" s="77" t="s">
        <v>2911</v>
      </c>
      <c r="D238" s="9" t="s">
        <v>2923</v>
      </c>
      <c r="E238" s="9" t="s">
        <v>15</v>
      </c>
      <c r="F238" s="9" t="s">
        <v>20</v>
      </c>
      <c r="G238" s="11">
        <v>7.3677000000000006E-2</v>
      </c>
      <c r="H238" s="11">
        <v>-4.1281999999999999E-2</v>
      </c>
      <c r="I238" s="11">
        <v>3.2191999999999998E-2</v>
      </c>
      <c r="J238" s="10">
        <v>0.19971</v>
      </c>
    </row>
    <row r="239" spans="1:10">
      <c r="A239" s="9" t="s">
        <v>203</v>
      </c>
      <c r="B239" s="9" t="s">
        <v>1257</v>
      </c>
      <c r="C239" s="77" t="s">
        <v>2911</v>
      </c>
      <c r="D239" s="9" t="s">
        <v>2923</v>
      </c>
      <c r="E239" s="9" t="s">
        <v>15</v>
      </c>
      <c r="F239" s="9" t="s">
        <v>20</v>
      </c>
      <c r="G239" s="11">
        <v>6.2E-2</v>
      </c>
      <c r="H239" s="11">
        <v>3.3099999999999997E-2</v>
      </c>
      <c r="I239" s="11">
        <v>5.0599999999999999E-2</v>
      </c>
      <c r="J239" s="10">
        <v>0.51500000000000001</v>
      </c>
    </row>
    <row r="240" spans="1:10">
      <c r="A240" s="9" t="s">
        <v>203</v>
      </c>
      <c r="B240" s="9" t="s">
        <v>2929</v>
      </c>
      <c r="C240" s="77" t="s">
        <v>2911</v>
      </c>
      <c r="D240" s="9" t="s">
        <v>2923</v>
      </c>
      <c r="E240" s="9" t="s">
        <v>15</v>
      </c>
      <c r="F240" s="9" t="s">
        <v>20</v>
      </c>
      <c r="G240" s="11">
        <v>5.8700000000000002E-2</v>
      </c>
      <c r="H240" s="11">
        <v>5.16E-2</v>
      </c>
      <c r="I240" s="11">
        <v>5.11E-2</v>
      </c>
      <c r="J240" s="10">
        <v>0.314</v>
      </c>
    </row>
    <row r="241" spans="1:10">
      <c r="A241" s="9" t="s">
        <v>203</v>
      </c>
      <c r="B241" s="9" t="s">
        <v>2930</v>
      </c>
      <c r="C241" s="77" t="s">
        <v>2911</v>
      </c>
      <c r="D241" s="9" t="s">
        <v>2923</v>
      </c>
      <c r="E241" s="9" t="s">
        <v>15</v>
      </c>
      <c r="F241" s="9" t="s">
        <v>20</v>
      </c>
      <c r="G241" s="11">
        <v>6.0299999999999999E-2</v>
      </c>
      <c r="H241" s="11">
        <v>3.5200000000000002E-2</v>
      </c>
      <c r="I241" s="11">
        <v>6.9199999999999998E-2</v>
      </c>
      <c r="J241" s="10">
        <v>0.61099999999999999</v>
      </c>
    </row>
    <row r="242" spans="1:10">
      <c r="A242" s="9" t="s">
        <v>203</v>
      </c>
      <c r="B242" s="9" t="s">
        <v>2912</v>
      </c>
      <c r="C242" s="77" t="s">
        <v>2910</v>
      </c>
      <c r="D242" s="9" t="s">
        <v>2923</v>
      </c>
      <c r="E242" s="9" t="s">
        <v>15</v>
      </c>
      <c r="F242" s="9" t="s">
        <v>20</v>
      </c>
      <c r="G242" s="11">
        <v>5.1279999999999999E-2</v>
      </c>
      <c r="H242" s="11">
        <v>5.7709999999999997E-2</v>
      </c>
      <c r="I242" s="11">
        <v>8.4409999999999999E-2</v>
      </c>
      <c r="J242" s="10">
        <v>0.49440000000000001</v>
      </c>
    </row>
    <row r="243" spans="1:10">
      <c r="A243" s="9" t="s">
        <v>203</v>
      </c>
      <c r="B243" s="9" t="s">
        <v>2925</v>
      </c>
      <c r="C243" s="77" t="s">
        <v>2910</v>
      </c>
      <c r="D243" s="9" t="s">
        <v>2923</v>
      </c>
      <c r="E243" s="9" t="s">
        <v>15</v>
      </c>
      <c r="F243" s="9" t="s">
        <v>20</v>
      </c>
      <c r="G243" s="11">
        <v>5.2979999999999999E-2</v>
      </c>
      <c r="H243" s="11">
        <v>0.1429</v>
      </c>
      <c r="I243" s="11">
        <v>7.8390000000000001E-2</v>
      </c>
      <c r="J243" s="10">
        <v>6.8519999999999998E-2</v>
      </c>
    </row>
    <row r="244" spans="1:10">
      <c r="A244" s="9" t="s">
        <v>203</v>
      </c>
      <c r="B244" s="9" t="s">
        <v>2926</v>
      </c>
      <c r="C244" s="77" t="s">
        <v>2910</v>
      </c>
      <c r="D244" s="9" t="s">
        <v>2923</v>
      </c>
      <c r="E244" s="9" t="s">
        <v>15</v>
      </c>
      <c r="F244" s="9" t="s">
        <v>20</v>
      </c>
      <c r="G244" s="11">
        <v>5.2979999999999999E-2</v>
      </c>
      <c r="H244" s="11">
        <v>0.1477</v>
      </c>
      <c r="I244" s="11">
        <v>8.4739999999999996E-2</v>
      </c>
      <c r="J244" s="10">
        <v>8.1640000000000004E-2</v>
      </c>
    </row>
    <row r="245" spans="1:10">
      <c r="A245" s="9" t="s">
        <v>203</v>
      </c>
      <c r="B245" s="9" t="s">
        <v>2914</v>
      </c>
      <c r="C245" s="77" t="s">
        <v>2910</v>
      </c>
      <c r="D245" s="9" t="s">
        <v>2923</v>
      </c>
      <c r="E245" s="9" t="s">
        <v>15</v>
      </c>
      <c r="F245" s="9" t="s">
        <v>20</v>
      </c>
      <c r="G245" s="11">
        <v>0.06</v>
      </c>
      <c r="H245" s="11">
        <v>3.1040000000000002E-2</v>
      </c>
      <c r="I245" s="11">
        <v>9.0050000000000005E-2</v>
      </c>
      <c r="J245" s="10">
        <v>0.73040000000000005</v>
      </c>
    </row>
    <row r="246" spans="1:10">
      <c r="A246" s="9" t="s">
        <v>203</v>
      </c>
      <c r="B246" s="9" t="s">
        <v>2915</v>
      </c>
      <c r="C246" s="77" t="s">
        <v>2910</v>
      </c>
      <c r="D246" s="9" t="s">
        <v>2923</v>
      </c>
      <c r="E246" s="9" t="s">
        <v>15</v>
      </c>
      <c r="F246" s="9" t="s">
        <v>20</v>
      </c>
      <c r="G246" s="11">
        <v>5.8459999999999998E-2</v>
      </c>
      <c r="H246" s="11">
        <v>6.5390000000000004E-2</v>
      </c>
      <c r="I246" s="11">
        <v>6.0049999999999999E-2</v>
      </c>
      <c r="J246" s="10">
        <v>0.27629999999999999</v>
      </c>
    </row>
    <row r="247" spans="1:10">
      <c r="A247" s="9" t="s">
        <v>203</v>
      </c>
      <c r="B247" s="9" t="s">
        <v>2916</v>
      </c>
      <c r="C247" s="77" t="s">
        <v>2910</v>
      </c>
      <c r="D247" s="9" t="s">
        <v>2923</v>
      </c>
      <c r="E247" s="9" t="s">
        <v>15</v>
      </c>
      <c r="F247" s="9" t="s">
        <v>20</v>
      </c>
      <c r="G247" s="11">
        <v>7.0720000000000005E-2</v>
      </c>
      <c r="H247" s="11">
        <v>-8.8239999999999999E-2</v>
      </c>
      <c r="I247" s="11">
        <v>6.5439999999999998E-2</v>
      </c>
      <c r="J247" s="10">
        <v>0.1777</v>
      </c>
    </row>
    <row r="248" spans="1:10">
      <c r="A248" s="157" t="s">
        <v>203</v>
      </c>
      <c r="B248" s="157" t="s">
        <v>2931</v>
      </c>
      <c r="C248" s="157" t="s">
        <v>2910</v>
      </c>
      <c r="D248" s="157" t="s">
        <v>2923</v>
      </c>
      <c r="E248" s="157" t="s">
        <v>15</v>
      </c>
      <c r="F248" s="157" t="s">
        <v>20</v>
      </c>
      <c r="G248" s="156">
        <v>5.4730000000000001E-2</v>
      </c>
      <c r="H248" s="156">
        <v>4.4429999999999997E-2</v>
      </c>
      <c r="I248" s="156">
        <v>8.3549999999999999E-2</v>
      </c>
      <c r="J248" s="155">
        <v>0.59489999999999998</v>
      </c>
    </row>
    <row r="249" spans="1:10">
      <c r="A249" s="9" t="s">
        <v>203</v>
      </c>
      <c r="B249" s="9" t="s">
        <v>2917</v>
      </c>
      <c r="C249" s="77" t="s">
        <v>2910</v>
      </c>
      <c r="D249" s="9" t="s">
        <v>2923</v>
      </c>
      <c r="E249" s="9" t="s">
        <v>15</v>
      </c>
      <c r="F249" s="9" t="s">
        <v>20</v>
      </c>
      <c r="G249" s="11">
        <v>5.5289999999999999E-2</v>
      </c>
      <c r="H249" s="11">
        <v>0.18179999999999999</v>
      </c>
      <c r="I249" s="11">
        <v>8.4339999999999998E-2</v>
      </c>
      <c r="J249" s="10">
        <v>3.1320000000000001E-2</v>
      </c>
    </row>
    <row r="250" spans="1:10">
      <c r="A250" s="9" t="s">
        <v>203</v>
      </c>
      <c r="B250" s="9" t="s">
        <v>2918</v>
      </c>
      <c r="C250" s="77" t="s">
        <v>2910</v>
      </c>
      <c r="D250" s="9" t="s">
        <v>2923</v>
      </c>
      <c r="E250" s="9" t="s">
        <v>15</v>
      </c>
      <c r="F250" s="9" t="s">
        <v>20</v>
      </c>
      <c r="G250" s="11">
        <v>5.8400000000000001E-2</v>
      </c>
      <c r="H250" s="11">
        <v>6.4939999999999998E-2</v>
      </c>
      <c r="I250" s="11">
        <v>0.1162</v>
      </c>
      <c r="J250" s="10">
        <v>0.5766</v>
      </c>
    </row>
    <row r="251" spans="1:10">
      <c r="A251" s="9" t="s">
        <v>203</v>
      </c>
      <c r="B251" s="9" t="s">
        <v>2919</v>
      </c>
      <c r="C251" s="77" t="s">
        <v>2910</v>
      </c>
      <c r="D251" s="9" t="s">
        <v>2923</v>
      </c>
      <c r="E251" s="9" t="s">
        <v>15</v>
      </c>
      <c r="F251" s="9" t="s">
        <v>20</v>
      </c>
      <c r="G251" s="11">
        <v>3.6979999999999999E-2</v>
      </c>
      <c r="H251" s="11">
        <v>9.1649999999999995E-2</v>
      </c>
      <c r="I251" s="11">
        <v>7.6219999999999996E-2</v>
      </c>
      <c r="J251" s="10">
        <v>0.2293</v>
      </c>
    </row>
    <row r="252" spans="1:10">
      <c r="A252" s="9" t="s">
        <v>203</v>
      </c>
      <c r="B252" s="9" t="s">
        <v>2920</v>
      </c>
      <c r="C252" s="77" t="s">
        <v>2910</v>
      </c>
      <c r="D252" s="9" t="s">
        <v>2923</v>
      </c>
      <c r="E252" s="9" t="s">
        <v>15</v>
      </c>
      <c r="F252" s="9" t="s">
        <v>20</v>
      </c>
      <c r="G252" s="11">
        <v>2.7640000000000001E-2</v>
      </c>
      <c r="H252" s="11">
        <v>2.4220000000000001E-3</v>
      </c>
      <c r="I252" s="11">
        <v>0.1255</v>
      </c>
      <c r="J252" s="10">
        <v>0.98460000000000003</v>
      </c>
    </row>
    <row r="253" spans="1:10">
      <c r="A253" s="9" t="s">
        <v>203</v>
      </c>
      <c r="B253" s="9" t="s">
        <v>2921</v>
      </c>
      <c r="C253" s="77" t="s">
        <v>2910</v>
      </c>
      <c r="D253" s="9" t="s">
        <v>2923</v>
      </c>
      <c r="E253" s="9" t="s">
        <v>15</v>
      </c>
      <c r="F253" s="9" t="s">
        <v>20</v>
      </c>
      <c r="G253" s="11">
        <v>6.1620000000000001E-2</v>
      </c>
      <c r="H253" s="11">
        <v>-5.808E-2</v>
      </c>
      <c r="I253" s="11">
        <v>8.7559999999999999E-2</v>
      </c>
      <c r="J253" s="10">
        <v>0.50719999999999998</v>
      </c>
    </row>
    <row r="254" spans="1:10">
      <c r="A254" s="9" t="s">
        <v>203</v>
      </c>
      <c r="B254" s="9" t="s">
        <v>1694</v>
      </c>
      <c r="C254" s="77" t="s">
        <v>2911</v>
      </c>
      <c r="D254" s="9" t="s">
        <v>3113</v>
      </c>
      <c r="E254" s="9" t="s">
        <v>14</v>
      </c>
      <c r="F254" s="9" t="s">
        <v>15</v>
      </c>
      <c r="G254" s="11">
        <v>2.3916699999999999E-2</v>
      </c>
      <c r="H254" s="11">
        <v>-0.14879999999999999</v>
      </c>
      <c r="I254" s="11">
        <v>0.11534</v>
      </c>
      <c r="J254" s="10">
        <v>0.19722999999999999</v>
      </c>
    </row>
    <row r="255" spans="1:10">
      <c r="A255" s="9" t="s">
        <v>203</v>
      </c>
      <c r="B255" s="9" t="s">
        <v>1692</v>
      </c>
      <c r="C255" s="77" t="s">
        <v>2911</v>
      </c>
      <c r="D255" s="9" t="s">
        <v>3113</v>
      </c>
      <c r="E255" s="9" t="s">
        <v>14</v>
      </c>
      <c r="F255" s="9" t="s">
        <v>15</v>
      </c>
      <c r="G255" s="11">
        <v>2.3E-2</v>
      </c>
      <c r="H255" s="11">
        <v>0.18099999999999999</v>
      </c>
      <c r="I255" s="11">
        <v>8.5699999999999998E-2</v>
      </c>
      <c r="J255" s="10">
        <v>3.5200000000000002E-2</v>
      </c>
    </row>
    <row r="256" spans="1:10">
      <c r="A256" s="9" t="s">
        <v>203</v>
      </c>
      <c r="B256" s="9" t="s">
        <v>1257</v>
      </c>
      <c r="C256" s="77" t="s">
        <v>2911</v>
      </c>
      <c r="D256" s="9" t="s">
        <v>3113</v>
      </c>
      <c r="E256" s="9" t="s">
        <v>14</v>
      </c>
      <c r="F256" s="9" t="s">
        <v>15</v>
      </c>
      <c r="G256" s="11">
        <v>2.12E-2</v>
      </c>
      <c r="H256" s="11">
        <v>0.28699999999999998</v>
      </c>
      <c r="I256" s="11">
        <v>0.10100000000000001</v>
      </c>
      <c r="J256" s="10">
        <v>4.7699999999999999E-3</v>
      </c>
    </row>
    <row r="257" spans="1:10">
      <c r="A257" s="9" t="s">
        <v>203</v>
      </c>
      <c r="B257" s="9" t="s">
        <v>2930</v>
      </c>
      <c r="C257" s="77" t="s">
        <v>2911</v>
      </c>
      <c r="D257" s="9" t="s">
        <v>3113</v>
      </c>
      <c r="E257" s="9" t="s">
        <v>14</v>
      </c>
      <c r="F257" s="9" t="s">
        <v>15</v>
      </c>
      <c r="G257" s="11">
        <v>2.2599999999999999E-2</v>
      </c>
      <c r="H257" s="11">
        <v>-5.62E-3</v>
      </c>
      <c r="I257" s="11">
        <v>0.115</v>
      </c>
      <c r="J257" s="10">
        <v>0.96099999999999997</v>
      </c>
    </row>
    <row r="258" spans="1:10">
      <c r="A258" s="9" t="s">
        <v>203</v>
      </c>
      <c r="B258" s="9" t="s">
        <v>2912</v>
      </c>
      <c r="C258" s="77" t="s">
        <v>2910</v>
      </c>
      <c r="D258" s="9" t="s">
        <v>3113</v>
      </c>
      <c r="E258" s="9" t="s">
        <v>14</v>
      </c>
      <c r="F258" s="9" t="s">
        <v>15</v>
      </c>
      <c r="G258" s="11">
        <v>9.6889999999999997E-3</v>
      </c>
      <c r="H258" s="11">
        <v>-0.20480000000000001</v>
      </c>
      <c r="I258" s="11">
        <v>0.1988</v>
      </c>
      <c r="J258" s="10">
        <v>0.30309999999999998</v>
      </c>
    </row>
    <row r="259" spans="1:10">
      <c r="A259" s="9" t="s">
        <v>203</v>
      </c>
      <c r="B259" s="9" t="s">
        <v>2925</v>
      </c>
      <c r="C259" s="77" t="s">
        <v>2910</v>
      </c>
      <c r="D259" s="9" t="s">
        <v>3113</v>
      </c>
      <c r="E259" s="9" t="s">
        <v>14</v>
      </c>
      <c r="F259" s="9" t="s">
        <v>15</v>
      </c>
      <c r="G259" s="11">
        <v>9.9380000000000007E-3</v>
      </c>
      <c r="H259" s="11">
        <v>0.10199999999999999</v>
      </c>
      <c r="I259" s="11">
        <v>0.20449999999999999</v>
      </c>
      <c r="J259" s="10">
        <v>0.61780000000000002</v>
      </c>
    </row>
    <row r="260" spans="1:10">
      <c r="A260" s="9" t="s">
        <v>203</v>
      </c>
      <c r="B260" s="9" t="s">
        <v>2926</v>
      </c>
      <c r="C260" s="77" t="s">
        <v>2910</v>
      </c>
      <c r="D260" s="9" t="s">
        <v>3113</v>
      </c>
      <c r="E260" s="9" t="s">
        <v>14</v>
      </c>
      <c r="F260" s="9" t="s">
        <v>15</v>
      </c>
      <c r="G260" s="11">
        <v>9.9380000000000007E-3</v>
      </c>
      <c r="H260" s="11">
        <v>9.7650000000000001E-2</v>
      </c>
      <c r="I260" s="11">
        <v>0.18729999999999999</v>
      </c>
      <c r="J260" s="10">
        <v>0.60219999999999996</v>
      </c>
    </row>
    <row r="261" spans="1:10">
      <c r="A261" s="9" t="s">
        <v>203</v>
      </c>
      <c r="B261" s="9" t="s">
        <v>2914</v>
      </c>
      <c r="C261" s="77" t="s">
        <v>2910</v>
      </c>
      <c r="D261" s="9" t="s">
        <v>3113</v>
      </c>
      <c r="E261" s="9" t="s">
        <v>14</v>
      </c>
      <c r="F261" s="9" t="s">
        <v>15</v>
      </c>
      <c r="G261" s="11">
        <v>2.0820000000000002E-2</v>
      </c>
      <c r="H261" s="11">
        <v>1.6719999999999999E-2</v>
      </c>
      <c r="I261" s="11">
        <v>0.15210000000000001</v>
      </c>
      <c r="J261" s="10">
        <v>0.91249999999999998</v>
      </c>
    </row>
    <row r="262" spans="1:10">
      <c r="A262" s="9" t="s">
        <v>203</v>
      </c>
      <c r="B262" s="9" t="s">
        <v>2915</v>
      </c>
      <c r="C262" s="77" t="s">
        <v>2910</v>
      </c>
      <c r="D262" s="9" t="s">
        <v>3113</v>
      </c>
      <c r="E262" s="9" t="s">
        <v>14</v>
      </c>
      <c r="F262" s="9" t="s">
        <v>15</v>
      </c>
      <c r="G262" s="11">
        <v>1.6449999999999999E-2</v>
      </c>
      <c r="H262" s="11">
        <v>3.2849999999999997E-2</v>
      </c>
      <c r="I262" s="11">
        <v>0.1116</v>
      </c>
      <c r="J262" s="10">
        <v>0.76859999999999995</v>
      </c>
    </row>
    <row r="263" spans="1:10">
      <c r="A263" s="9" t="s">
        <v>203</v>
      </c>
      <c r="B263" s="9" t="s">
        <v>2916</v>
      </c>
      <c r="C263" s="77" t="s">
        <v>2910</v>
      </c>
      <c r="D263" s="9" t="s">
        <v>3113</v>
      </c>
      <c r="E263" s="9" t="s">
        <v>14</v>
      </c>
      <c r="F263" s="9" t="s">
        <v>15</v>
      </c>
      <c r="G263" s="11">
        <v>1.7149999999999999E-2</v>
      </c>
      <c r="H263" s="11">
        <v>-0.10589999999999999</v>
      </c>
      <c r="I263" s="11">
        <v>0.13100000000000001</v>
      </c>
      <c r="J263" s="10">
        <v>0.41909999999999997</v>
      </c>
    </row>
    <row r="264" spans="1:10">
      <c r="A264" s="157" t="s">
        <v>203</v>
      </c>
      <c r="B264" s="157" t="s">
        <v>2931</v>
      </c>
      <c r="C264" s="157" t="s">
        <v>2910</v>
      </c>
      <c r="D264" s="157" t="s">
        <v>3113</v>
      </c>
      <c r="E264" s="157" t="s">
        <v>14</v>
      </c>
      <c r="F264" s="157" t="s">
        <v>15</v>
      </c>
      <c r="G264" s="156">
        <v>1.9460000000000002E-2</v>
      </c>
      <c r="H264" s="156">
        <v>-0.16769999999999999</v>
      </c>
      <c r="I264" s="156">
        <v>0.13250000000000001</v>
      </c>
      <c r="J264" s="155">
        <v>0.2059</v>
      </c>
    </row>
    <row r="265" spans="1:10">
      <c r="A265" s="9" t="s">
        <v>203</v>
      </c>
      <c r="B265" s="9" t="s">
        <v>2917</v>
      </c>
      <c r="C265" s="77" t="s">
        <v>2910</v>
      </c>
      <c r="D265" s="9" t="s">
        <v>3113</v>
      </c>
      <c r="E265" s="9" t="s">
        <v>14</v>
      </c>
      <c r="F265" s="9" t="s">
        <v>15</v>
      </c>
      <c r="G265" s="11">
        <v>1.532E-2</v>
      </c>
      <c r="H265" s="11">
        <v>0.2505</v>
      </c>
      <c r="I265" s="11">
        <v>0.15709999999999999</v>
      </c>
      <c r="J265" s="10">
        <v>0.11119999999999999</v>
      </c>
    </row>
    <row r="266" spans="1:10">
      <c r="A266" s="9" t="s">
        <v>203</v>
      </c>
      <c r="B266" s="9" t="s">
        <v>2918</v>
      </c>
      <c r="C266" s="77" t="s">
        <v>2910</v>
      </c>
      <c r="D266" s="9" t="s">
        <v>3113</v>
      </c>
      <c r="E266" s="9" t="s">
        <v>14</v>
      </c>
      <c r="F266" s="9" t="s">
        <v>15</v>
      </c>
      <c r="G266" s="11">
        <v>1.7860000000000001E-2</v>
      </c>
      <c r="H266" s="11">
        <v>-0.16539999999999999</v>
      </c>
      <c r="I266" s="11">
        <v>0.22520000000000001</v>
      </c>
      <c r="J266" s="10">
        <v>0.46300000000000002</v>
      </c>
    </row>
    <row r="267" spans="1:10">
      <c r="A267" s="9" t="s">
        <v>203</v>
      </c>
      <c r="B267" s="9" t="s">
        <v>2919</v>
      </c>
      <c r="C267" s="77" t="s">
        <v>2910</v>
      </c>
      <c r="D267" s="9" t="s">
        <v>3113</v>
      </c>
      <c r="E267" s="9" t="s">
        <v>14</v>
      </c>
      <c r="F267" s="9" t="s">
        <v>15</v>
      </c>
      <c r="G267" s="11">
        <v>1.349E-2</v>
      </c>
      <c r="H267" s="11">
        <v>-1.618E-2</v>
      </c>
      <c r="I267" s="11">
        <v>0.12570000000000001</v>
      </c>
      <c r="J267" s="10">
        <v>0.89759999999999995</v>
      </c>
    </row>
    <row r="268" spans="1:10">
      <c r="A268" s="9" t="s">
        <v>203</v>
      </c>
      <c r="B268" s="9" t="s">
        <v>2920</v>
      </c>
      <c r="C268" s="77" t="s">
        <v>2910</v>
      </c>
      <c r="D268" s="9" t="s">
        <v>3113</v>
      </c>
      <c r="E268" s="9" t="s">
        <v>14</v>
      </c>
      <c r="F268" s="9" t="s">
        <v>15</v>
      </c>
      <c r="G268" s="11">
        <v>2.9009999999999999E-3</v>
      </c>
      <c r="H268" s="11">
        <v>0.15529999999999999</v>
      </c>
      <c r="I268" s="11">
        <v>0.38390000000000002</v>
      </c>
      <c r="J268" s="10">
        <v>0.68579999999999997</v>
      </c>
    </row>
    <row r="269" spans="1:10">
      <c r="A269" s="9" t="s">
        <v>203</v>
      </c>
      <c r="B269" s="9" t="s">
        <v>2921</v>
      </c>
      <c r="C269" s="77" t="s">
        <v>2910</v>
      </c>
      <c r="D269" s="9" t="s">
        <v>3113</v>
      </c>
      <c r="E269" s="9" t="s">
        <v>14</v>
      </c>
      <c r="F269" s="9" t="s">
        <v>15</v>
      </c>
      <c r="G269" s="11">
        <v>3.1899999999999998E-2</v>
      </c>
      <c r="H269" s="11">
        <v>-5.9400000000000001E-2</v>
      </c>
      <c r="I269" s="11">
        <v>0.1245</v>
      </c>
      <c r="J269" s="10">
        <v>0.63329999999999997</v>
      </c>
    </row>
    <row r="270" spans="1:10">
      <c r="A270" s="9" t="s">
        <v>203</v>
      </c>
      <c r="B270" s="9" t="s">
        <v>1693</v>
      </c>
      <c r="C270" s="77" t="s">
        <v>2911</v>
      </c>
      <c r="D270" s="9" t="s">
        <v>3121</v>
      </c>
      <c r="E270" s="9" t="s">
        <v>15</v>
      </c>
      <c r="F270" s="9" t="s">
        <v>20</v>
      </c>
      <c r="G270" s="11">
        <v>7.8759999999999993E-3</v>
      </c>
      <c r="H270" s="11">
        <v>0.11360000000000001</v>
      </c>
      <c r="I270" s="11">
        <v>0.15784000000000001</v>
      </c>
      <c r="J270" s="10">
        <v>0.47177999999999998</v>
      </c>
    </row>
    <row r="271" spans="1:10">
      <c r="A271" s="9" t="s">
        <v>203</v>
      </c>
      <c r="B271" s="9" t="s">
        <v>1694</v>
      </c>
      <c r="C271" s="77" t="s">
        <v>2911</v>
      </c>
      <c r="D271" s="9" t="s">
        <v>3121</v>
      </c>
      <c r="E271" s="9" t="s">
        <v>15</v>
      </c>
      <c r="F271" s="9" t="s">
        <v>20</v>
      </c>
      <c r="G271" s="11">
        <v>9.2515400000000008E-3</v>
      </c>
      <c r="H271" s="11">
        <v>0.23971000000000001</v>
      </c>
      <c r="I271" s="11">
        <v>0.18212</v>
      </c>
      <c r="J271" s="10">
        <v>0.18834000000000001</v>
      </c>
    </row>
    <row r="272" spans="1:10">
      <c r="A272" s="9" t="s">
        <v>203</v>
      </c>
      <c r="B272" s="9" t="s">
        <v>1236</v>
      </c>
      <c r="C272" s="77" t="s">
        <v>2911</v>
      </c>
      <c r="D272" s="9" t="s">
        <v>3121</v>
      </c>
      <c r="E272" s="9" t="s">
        <v>15</v>
      </c>
      <c r="F272" s="9" t="s">
        <v>20</v>
      </c>
      <c r="G272" s="11">
        <v>9.5395700000000007E-3</v>
      </c>
      <c r="H272" s="11">
        <v>0.27110102400000002</v>
      </c>
      <c r="I272" s="11">
        <v>0.164689796</v>
      </c>
      <c r="J272" s="10">
        <v>0.101664</v>
      </c>
    </row>
    <row r="273" spans="1:10">
      <c r="A273" s="9" t="s">
        <v>203</v>
      </c>
      <c r="B273" s="9" t="s">
        <v>1228</v>
      </c>
      <c r="C273" s="77" t="s">
        <v>2911</v>
      </c>
      <c r="D273" s="9" t="s">
        <v>3121</v>
      </c>
      <c r="E273" s="9" t="s">
        <v>15</v>
      </c>
      <c r="F273" s="9" t="s">
        <v>20</v>
      </c>
      <c r="G273" s="11">
        <v>1.0999999999999999E-2</v>
      </c>
      <c r="H273" s="11">
        <v>0.23095421299999999</v>
      </c>
      <c r="I273" s="11">
        <v>6.8732752999999994E-2</v>
      </c>
      <c r="J273" s="10">
        <v>7.8349799999999999E-4</v>
      </c>
    </row>
    <row r="274" spans="1:10">
      <c r="A274" s="9" t="s">
        <v>203</v>
      </c>
      <c r="B274" s="9" t="s">
        <v>1692</v>
      </c>
      <c r="C274" s="77" t="s">
        <v>2911</v>
      </c>
      <c r="D274" s="9" t="s">
        <v>3121</v>
      </c>
      <c r="E274" s="9" t="s">
        <v>15</v>
      </c>
      <c r="F274" s="9" t="s">
        <v>20</v>
      </c>
      <c r="G274" s="11">
        <v>1.24E-2</v>
      </c>
      <c r="H274" s="11">
        <v>0.20799999999999999</v>
      </c>
      <c r="I274" s="11">
        <v>9.4700000000000006E-2</v>
      </c>
      <c r="J274" s="10">
        <v>2.8500000000000001E-2</v>
      </c>
    </row>
    <row r="275" spans="1:10">
      <c r="A275" s="9" t="s">
        <v>203</v>
      </c>
      <c r="B275" s="9" t="s">
        <v>2928</v>
      </c>
      <c r="C275" s="77" t="s">
        <v>2911</v>
      </c>
      <c r="D275" s="9" t="s">
        <v>3121</v>
      </c>
      <c r="E275" s="9" t="s">
        <v>15</v>
      </c>
      <c r="F275" s="9" t="s">
        <v>20</v>
      </c>
      <c r="G275" s="11">
        <v>6.4489999999999999E-3</v>
      </c>
      <c r="H275" s="11">
        <v>0.14549999999999999</v>
      </c>
      <c r="I275" s="11">
        <v>0.10718</v>
      </c>
      <c r="J275" s="10">
        <v>0.17460999999999999</v>
      </c>
    </row>
    <row r="276" spans="1:10">
      <c r="A276" s="9" t="s">
        <v>203</v>
      </c>
      <c r="B276" s="9" t="s">
        <v>1257</v>
      </c>
      <c r="C276" s="77" t="s">
        <v>2911</v>
      </c>
      <c r="D276" s="9" t="s">
        <v>3121</v>
      </c>
      <c r="E276" s="9" t="s">
        <v>15</v>
      </c>
      <c r="F276" s="9" t="s">
        <v>20</v>
      </c>
      <c r="G276" s="11">
        <v>1.2200000000000001E-2</v>
      </c>
      <c r="H276" s="11">
        <v>9.01E-2</v>
      </c>
      <c r="I276" s="11">
        <v>0.113</v>
      </c>
      <c r="J276" s="10">
        <v>0.42399999999999999</v>
      </c>
    </row>
    <row r="277" spans="1:10">
      <c r="A277" s="9" t="s">
        <v>203</v>
      </c>
      <c r="B277" s="9" t="s">
        <v>2929</v>
      </c>
      <c r="C277" s="77" t="s">
        <v>2911</v>
      </c>
      <c r="D277" s="9" t="s">
        <v>3121</v>
      </c>
      <c r="E277" s="9" t="s">
        <v>15</v>
      </c>
      <c r="F277" s="9" t="s">
        <v>20</v>
      </c>
      <c r="G277" s="11">
        <v>7.2500000000000004E-3</v>
      </c>
      <c r="H277" s="11">
        <v>0.16200000000000001</v>
      </c>
      <c r="I277" s="11">
        <v>0.14299999999999999</v>
      </c>
      <c r="J277" s="10">
        <v>0.25800000000000001</v>
      </c>
    </row>
    <row r="278" spans="1:10">
      <c r="A278" s="9" t="s">
        <v>203</v>
      </c>
      <c r="B278" s="9" t="s">
        <v>2930</v>
      </c>
      <c r="C278" s="77" t="s">
        <v>2911</v>
      </c>
      <c r="D278" s="9" t="s">
        <v>3121</v>
      </c>
      <c r="E278" s="9" t="s">
        <v>15</v>
      </c>
      <c r="F278" s="9" t="s">
        <v>20</v>
      </c>
      <c r="G278" s="11">
        <v>7.7600000000000004E-3</v>
      </c>
      <c r="H278" s="11">
        <v>0.30299999999999999</v>
      </c>
      <c r="I278" s="11">
        <v>0.19400000000000001</v>
      </c>
      <c r="J278" s="10">
        <v>0.11899999999999999</v>
      </c>
    </row>
    <row r="279" spans="1:10">
      <c r="A279" s="9" t="s">
        <v>203</v>
      </c>
      <c r="B279" s="9" t="s">
        <v>2912</v>
      </c>
      <c r="C279" s="77" t="s">
        <v>2910</v>
      </c>
      <c r="D279" s="9" t="s">
        <v>3121</v>
      </c>
      <c r="E279" s="9" t="s">
        <v>15</v>
      </c>
      <c r="F279" s="9" t="s">
        <v>20</v>
      </c>
      <c r="G279" s="11">
        <v>6.8820000000000001E-3</v>
      </c>
      <c r="H279" s="11">
        <v>-6.1749999999999999E-2</v>
      </c>
      <c r="I279" s="11">
        <v>0.2301</v>
      </c>
      <c r="J279" s="10">
        <v>0.78839999999999999</v>
      </c>
    </row>
    <row r="280" spans="1:10">
      <c r="A280" s="9" t="s">
        <v>203</v>
      </c>
      <c r="B280" s="9" t="s">
        <v>2925</v>
      </c>
      <c r="C280" s="77" t="s">
        <v>2910</v>
      </c>
      <c r="D280" s="9" t="s">
        <v>3121</v>
      </c>
      <c r="E280" s="9" t="s">
        <v>15</v>
      </c>
      <c r="F280" s="9" t="s">
        <v>20</v>
      </c>
      <c r="G280" s="11">
        <v>8.3070000000000001E-3</v>
      </c>
      <c r="H280" s="11">
        <v>-0.13089999999999999</v>
      </c>
      <c r="I280" s="11">
        <v>0.1971</v>
      </c>
      <c r="J280" s="10">
        <v>0.50649999999999995</v>
      </c>
    </row>
    <row r="281" spans="1:10">
      <c r="A281" s="9" t="s">
        <v>203</v>
      </c>
      <c r="B281" s="9" t="s">
        <v>2926</v>
      </c>
      <c r="C281" s="77" t="s">
        <v>2910</v>
      </c>
      <c r="D281" s="9" t="s">
        <v>3121</v>
      </c>
      <c r="E281" s="9" t="s">
        <v>15</v>
      </c>
      <c r="F281" s="9" t="s">
        <v>20</v>
      </c>
      <c r="G281" s="11">
        <v>8.3070000000000001E-3</v>
      </c>
      <c r="H281" s="11">
        <v>-0.53720000000000001</v>
      </c>
      <c r="I281" s="11">
        <v>0.23430000000000001</v>
      </c>
      <c r="J281" s="10">
        <v>2.2020000000000001E-2</v>
      </c>
    </row>
    <row r="282" spans="1:10">
      <c r="A282" s="9" t="s">
        <v>203</v>
      </c>
      <c r="B282" s="9" t="s">
        <v>2914</v>
      </c>
      <c r="C282" s="77" t="s">
        <v>2910</v>
      </c>
      <c r="D282" s="9" t="s">
        <v>3121</v>
      </c>
      <c r="E282" s="9" t="s">
        <v>15</v>
      </c>
      <c r="F282" s="9" t="s">
        <v>20</v>
      </c>
      <c r="G282" s="11">
        <v>9.7520000000000003E-3</v>
      </c>
      <c r="H282" s="11">
        <v>4.5280000000000001E-2</v>
      </c>
      <c r="I282" s="11">
        <v>0.2132</v>
      </c>
      <c r="J282" s="10">
        <v>0.83179999999999998</v>
      </c>
    </row>
    <row r="283" spans="1:10">
      <c r="A283" s="9" t="s">
        <v>203</v>
      </c>
      <c r="B283" s="9" t="s">
        <v>2915</v>
      </c>
      <c r="C283" s="77" t="s">
        <v>2910</v>
      </c>
      <c r="D283" s="9" t="s">
        <v>3121</v>
      </c>
      <c r="E283" s="9" t="s">
        <v>15</v>
      </c>
      <c r="F283" s="9" t="s">
        <v>20</v>
      </c>
      <c r="G283" s="11">
        <v>1.167E-2</v>
      </c>
      <c r="H283" s="11">
        <v>0.19900000000000001</v>
      </c>
      <c r="I283" s="11">
        <v>0.13350000000000001</v>
      </c>
      <c r="J283" s="10">
        <v>0.13600000000000001</v>
      </c>
    </row>
    <row r="284" spans="1:10">
      <c r="A284" s="9" t="s">
        <v>203</v>
      </c>
      <c r="B284" s="9" t="s">
        <v>2916</v>
      </c>
      <c r="C284" s="77" t="s">
        <v>2910</v>
      </c>
      <c r="D284" s="9" t="s">
        <v>3121</v>
      </c>
      <c r="E284" s="9" t="s">
        <v>15</v>
      </c>
      <c r="F284" s="9" t="s">
        <v>20</v>
      </c>
      <c r="G284" s="11">
        <v>7.6750000000000004E-3</v>
      </c>
      <c r="H284" s="11">
        <v>-0.22309999999999999</v>
      </c>
      <c r="I284" s="11">
        <v>0.18679999999999999</v>
      </c>
      <c r="J284" s="10">
        <v>0.23250000000000001</v>
      </c>
    </row>
    <row r="285" spans="1:10">
      <c r="A285" s="157" t="s">
        <v>203</v>
      </c>
      <c r="B285" s="157" t="s">
        <v>2931</v>
      </c>
      <c r="C285" s="157" t="s">
        <v>2910</v>
      </c>
      <c r="D285" s="157" t="s">
        <v>3121</v>
      </c>
      <c r="E285" s="157" t="s">
        <v>15</v>
      </c>
      <c r="F285" s="157" t="s">
        <v>20</v>
      </c>
      <c r="G285" s="156">
        <v>7.7270000000000004E-3</v>
      </c>
      <c r="H285" s="156">
        <v>0.15110000000000001</v>
      </c>
      <c r="I285" s="156">
        <v>0.2273</v>
      </c>
      <c r="J285" s="155">
        <v>0.50639999999999996</v>
      </c>
    </row>
    <row r="286" spans="1:10">
      <c r="A286" s="9" t="s">
        <v>203</v>
      </c>
      <c r="B286" s="9" t="s">
        <v>2917</v>
      </c>
      <c r="C286" s="77" t="s">
        <v>2910</v>
      </c>
      <c r="D286" s="9" t="s">
        <v>3121</v>
      </c>
      <c r="E286" s="9" t="s">
        <v>15</v>
      </c>
      <c r="F286" s="9" t="s">
        <v>20</v>
      </c>
      <c r="G286" s="11">
        <v>9.2169999999999995E-3</v>
      </c>
      <c r="H286" s="11">
        <v>-0.15279999999999999</v>
      </c>
      <c r="I286" s="11">
        <v>0.18990000000000001</v>
      </c>
      <c r="J286" s="10">
        <v>0.42099999999999999</v>
      </c>
    </row>
    <row r="287" spans="1:10">
      <c r="A287" s="9" t="s">
        <v>203</v>
      </c>
      <c r="B287" s="9" t="s">
        <v>2918</v>
      </c>
      <c r="C287" s="77" t="s">
        <v>2910</v>
      </c>
      <c r="D287" s="9" t="s">
        <v>3121</v>
      </c>
      <c r="E287" s="9" t="s">
        <v>15</v>
      </c>
      <c r="F287" s="9" t="s">
        <v>20</v>
      </c>
      <c r="G287" s="11">
        <v>2.8330000000000001E-2</v>
      </c>
      <c r="H287" s="11">
        <v>2.3619999999999999E-2</v>
      </c>
      <c r="I287" s="11">
        <v>0.1623</v>
      </c>
      <c r="J287" s="10">
        <v>0.88429999999999997</v>
      </c>
    </row>
    <row r="288" spans="1:10">
      <c r="A288" s="9" t="s">
        <v>203</v>
      </c>
      <c r="B288" s="9" t="s">
        <v>2919</v>
      </c>
      <c r="C288" s="77" t="s">
        <v>2910</v>
      </c>
      <c r="D288" s="9" t="s">
        <v>3121</v>
      </c>
      <c r="E288" s="9" t="s">
        <v>15</v>
      </c>
      <c r="F288" s="9" t="s">
        <v>20</v>
      </c>
      <c r="G288" s="11">
        <v>9.0010000000000003E-3</v>
      </c>
      <c r="H288" s="11">
        <v>-1.8339999999999999E-2</v>
      </c>
      <c r="I288" s="11">
        <v>0.15140000000000001</v>
      </c>
      <c r="J288" s="10">
        <v>0.90359999999999996</v>
      </c>
    </row>
    <row r="289" spans="1:10">
      <c r="A289" s="9" t="s">
        <v>203</v>
      </c>
      <c r="B289" s="9" t="s">
        <v>2920</v>
      </c>
      <c r="C289" s="77" t="s">
        <v>2910</v>
      </c>
      <c r="D289" s="9" t="s">
        <v>3121</v>
      </c>
      <c r="E289" s="9">
        <v>0</v>
      </c>
      <c r="F289" s="9" t="s">
        <v>20</v>
      </c>
      <c r="G289" s="11">
        <v>0</v>
      </c>
      <c r="H289" s="11" t="s">
        <v>173</v>
      </c>
      <c r="I289" s="11" t="s">
        <v>173</v>
      </c>
      <c r="J289" s="10" t="s">
        <v>173</v>
      </c>
    </row>
    <row r="290" spans="1:10">
      <c r="A290" s="9" t="s">
        <v>203</v>
      </c>
      <c r="B290" s="9" t="s">
        <v>2921</v>
      </c>
      <c r="C290" s="77" t="s">
        <v>2910</v>
      </c>
      <c r="D290" s="9" t="s">
        <v>3121</v>
      </c>
      <c r="E290" s="9" t="s">
        <v>15</v>
      </c>
      <c r="F290" s="9" t="s">
        <v>20</v>
      </c>
      <c r="G290" s="11">
        <v>9.5569999999999995E-3</v>
      </c>
      <c r="H290" s="11">
        <v>0.1135</v>
      </c>
      <c r="I290" s="11">
        <v>0.22309999999999999</v>
      </c>
      <c r="J290" s="10">
        <v>0.61099999999999999</v>
      </c>
    </row>
    <row r="291" spans="1:10">
      <c r="A291" s="9" t="s">
        <v>203</v>
      </c>
      <c r="B291" s="9" t="s">
        <v>1693</v>
      </c>
      <c r="C291" s="77" t="s">
        <v>2911</v>
      </c>
      <c r="D291" s="9" t="s">
        <v>3128</v>
      </c>
      <c r="E291" s="9" t="s">
        <v>20</v>
      </c>
      <c r="F291" s="9" t="s">
        <v>15</v>
      </c>
      <c r="G291" s="11">
        <v>0.48534300000000002</v>
      </c>
      <c r="H291" s="11">
        <v>-3.499E-2</v>
      </c>
      <c r="I291" s="11">
        <v>2.7654000000000001E-2</v>
      </c>
      <c r="J291" s="10">
        <v>0.20591999999999999</v>
      </c>
    </row>
    <row r="292" spans="1:10">
      <c r="A292" s="9" t="s">
        <v>203</v>
      </c>
      <c r="B292" s="9" t="s">
        <v>1694</v>
      </c>
      <c r="C292" s="77" t="s">
        <v>2911</v>
      </c>
      <c r="D292" s="9" t="s">
        <v>3128</v>
      </c>
      <c r="E292" s="9" t="s">
        <v>20</v>
      </c>
      <c r="F292" s="9" t="s">
        <v>15</v>
      </c>
      <c r="G292" s="11">
        <v>0.477603</v>
      </c>
      <c r="H292" s="11">
        <v>-3.3924999999999997E-2</v>
      </c>
      <c r="I292" s="11">
        <v>3.3945000000000003E-2</v>
      </c>
      <c r="J292" s="10">
        <v>0.31777</v>
      </c>
    </row>
    <row r="293" spans="1:10">
      <c r="A293" s="9" t="s">
        <v>203</v>
      </c>
      <c r="B293" s="9" t="s">
        <v>1236</v>
      </c>
      <c r="C293" s="77" t="s">
        <v>2911</v>
      </c>
      <c r="D293" s="9" t="s">
        <v>3128</v>
      </c>
      <c r="E293" s="9" t="s">
        <v>20</v>
      </c>
      <c r="F293" s="9" t="s">
        <v>15</v>
      </c>
      <c r="G293" s="11">
        <v>0.48993700000000001</v>
      </c>
      <c r="H293" s="11">
        <v>-2.4013837999999999E-2</v>
      </c>
      <c r="I293" s="11">
        <v>3.3067112000000003E-2</v>
      </c>
      <c r="J293" s="10">
        <v>0.48207299999999997</v>
      </c>
    </row>
    <row r="294" spans="1:10">
      <c r="A294" s="9" t="s">
        <v>203</v>
      </c>
      <c r="B294" s="9" t="s">
        <v>1228</v>
      </c>
      <c r="C294" s="77" t="s">
        <v>2911</v>
      </c>
      <c r="D294" s="9" t="s">
        <v>3128</v>
      </c>
      <c r="E294" s="9" t="s">
        <v>20</v>
      </c>
      <c r="F294" s="9" t="s">
        <v>15</v>
      </c>
      <c r="G294" s="11">
        <v>0.48099999999999998</v>
      </c>
      <c r="H294" s="11">
        <v>-1.8881473999999999E-2</v>
      </c>
      <c r="I294" s="11">
        <v>1.3562609E-2</v>
      </c>
      <c r="J294" s="10">
        <v>0.16391911100000001</v>
      </c>
    </row>
    <row r="295" spans="1:10">
      <c r="A295" s="9" t="s">
        <v>203</v>
      </c>
      <c r="B295" s="9" t="s">
        <v>1692</v>
      </c>
      <c r="C295" s="77" t="s">
        <v>2911</v>
      </c>
      <c r="D295" s="9" t="s">
        <v>3128</v>
      </c>
      <c r="E295" s="9" t="s">
        <v>15</v>
      </c>
      <c r="F295" s="9" t="s">
        <v>20</v>
      </c>
      <c r="G295" s="11">
        <v>0.50700000000000001</v>
      </c>
      <c r="H295" s="11">
        <v>8.2100000000000006E-2</v>
      </c>
      <c r="I295" s="11">
        <v>2.1100000000000001E-2</v>
      </c>
      <c r="J295" s="10">
        <v>1.06E-4</v>
      </c>
    </row>
    <row r="296" spans="1:10">
      <c r="A296" s="9" t="s">
        <v>203</v>
      </c>
      <c r="B296" s="9" t="s">
        <v>2928</v>
      </c>
      <c r="C296" s="77" t="s">
        <v>2911</v>
      </c>
      <c r="D296" s="9" t="s">
        <v>3128</v>
      </c>
      <c r="E296" s="9" t="s">
        <v>20</v>
      </c>
      <c r="F296" s="9" t="s">
        <v>15</v>
      </c>
      <c r="G296" s="11">
        <v>0.46606999999999998</v>
      </c>
      <c r="H296" s="11">
        <v>-2.639E-2</v>
      </c>
      <c r="I296" s="11">
        <v>1.7017000000000001E-2</v>
      </c>
      <c r="J296" s="10">
        <v>0.12095</v>
      </c>
    </row>
    <row r="297" spans="1:10">
      <c r="A297" s="9" t="s">
        <v>203</v>
      </c>
      <c r="B297" s="9" t="s">
        <v>1257</v>
      </c>
      <c r="C297" s="77" t="s">
        <v>2911</v>
      </c>
      <c r="D297" s="9" t="s">
        <v>3128</v>
      </c>
      <c r="E297" s="9" t="s">
        <v>20</v>
      </c>
      <c r="F297" s="9" t="s">
        <v>15</v>
      </c>
      <c r="G297" s="11">
        <v>0.49199999999999999</v>
      </c>
      <c r="H297" s="11">
        <v>-6.3600000000000004E-2</v>
      </c>
      <c r="I297" s="11">
        <v>2.5000000000000001E-2</v>
      </c>
      <c r="J297" s="10">
        <v>1.12E-2</v>
      </c>
    </row>
    <row r="298" spans="1:10">
      <c r="A298" s="9" t="s">
        <v>203</v>
      </c>
      <c r="B298" s="9" t="s">
        <v>2929</v>
      </c>
      <c r="C298" s="77" t="s">
        <v>2911</v>
      </c>
      <c r="D298" s="9" t="s">
        <v>3128</v>
      </c>
      <c r="E298" s="9" t="s">
        <v>20</v>
      </c>
      <c r="F298" s="9" t="s">
        <v>15</v>
      </c>
      <c r="G298" s="11">
        <v>0.48799999999999999</v>
      </c>
      <c r="H298" s="11">
        <v>-9.6900000000000007E-3</v>
      </c>
      <c r="I298" s="11">
        <v>2.41E-2</v>
      </c>
      <c r="J298" s="10">
        <v>0.68799999999999994</v>
      </c>
    </row>
    <row r="299" spans="1:10">
      <c r="A299" s="9" t="s">
        <v>203</v>
      </c>
      <c r="B299" s="9" t="s">
        <v>2930</v>
      </c>
      <c r="C299" s="77" t="s">
        <v>2911</v>
      </c>
      <c r="D299" s="9" t="s">
        <v>3128</v>
      </c>
      <c r="E299" s="9" t="s">
        <v>20</v>
      </c>
      <c r="F299" s="9" t="s">
        <v>15</v>
      </c>
      <c r="G299" s="11">
        <v>0.48399999999999999</v>
      </c>
      <c r="H299" s="11">
        <v>-6.2899999999999998E-2</v>
      </c>
      <c r="I299" s="11">
        <v>3.44E-2</v>
      </c>
      <c r="J299" s="10">
        <v>6.83E-2</v>
      </c>
    </row>
    <row r="300" spans="1:10">
      <c r="A300" s="9" t="s">
        <v>203</v>
      </c>
      <c r="B300" s="9" t="s">
        <v>2912</v>
      </c>
      <c r="C300" s="77" t="s">
        <v>2910</v>
      </c>
      <c r="D300" s="9" t="s">
        <v>3128</v>
      </c>
      <c r="E300" s="9" t="s">
        <v>20</v>
      </c>
      <c r="F300" s="9" t="s">
        <v>15</v>
      </c>
      <c r="G300" s="11">
        <v>0.4743</v>
      </c>
      <c r="H300" s="11">
        <v>5.7079999999999999E-2</v>
      </c>
      <c r="I300" s="11">
        <v>3.7190000000000001E-2</v>
      </c>
      <c r="J300" s="10">
        <v>0.12509999999999999</v>
      </c>
    </row>
    <row r="301" spans="1:10">
      <c r="A301" s="9" t="s">
        <v>203</v>
      </c>
      <c r="B301" s="9" t="s">
        <v>2925</v>
      </c>
      <c r="C301" s="77" t="s">
        <v>2910</v>
      </c>
      <c r="D301" s="9" t="s">
        <v>3128</v>
      </c>
      <c r="E301" s="9" t="s">
        <v>20</v>
      </c>
      <c r="F301" s="9" t="s">
        <v>15</v>
      </c>
      <c r="G301" s="11">
        <v>0.46089999999999998</v>
      </c>
      <c r="H301" s="11">
        <v>-9.1050000000000006E-2</v>
      </c>
      <c r="I301" s="11">
        <v>3.7339999999999998E-2</v>
      </c>
      <c r="J301" s="10">
        <v>1.4880000000000001E-2</v>
      </c>
    </row>
    <row r="302" spans="1:10">
      <c r="A302" s="9" t="s">
        <v>203</v>
      </c>
      <c r="B302" s="9" t="s">
        <v>2926</v>
      </c>
      <c r="C302" s="77" t="s">
        <v>2910</v>
      </c>
      <c r="D302" s="9" t="s">
        <v>3128</v>
      </c>
      <c r="E302" s="9" t="s">
        <v>20</v>
      </c>
      <c r="F302" s="9" t="s">
        <v>15</v>
      </c>
      <c r="G302" s="11">
        <v>0.46089999999999998</v>
      </c>
      <c r="H302" s="11">
        <v>1.1469999999999999E-2</v>
      </c>
      <c r="I302" s="11">
        <v>3.9960000000000002E-2</v>
      </c>
      <c r="J302" s="10">
        <v>0.7742</v>
      </c>
    </row>
    <row r="303" spans="1:10">
      <c r="A303" s="9" t="s">
        <v>203</v>
      </c>
      <c r="B303" s="9" t="s">
        <v>2914</v>
      </c>
      <c r="C303" s="77" t="s">
        <v>2910</v>
      </c>
      <c r="D303" s="9" t="s">
        <v>3128</v>
      </c>
      <c r="E303" s="9" t="s">
        <v>20</v>
      </c>
      <c r="F303" s="9" t="s">
        <v>15</v>
      </c>
      <c r="G303" s="11">
        <v>0.48110000000000003</v>
      </c>
      <c r="H303" s="11">
        <v>-3.872E-3</v>
      </c>
      <c r="I303" s="11">
        <v>4.1480000000000003E-2</v>
      </c>
      <c r="J303" s="10">
        <v>0.92559999999999998</v>
      </c>
    </row>
    <row r="304" spans="1:10">
      <c r="A304" s="9" t="s">
        <v>203</v>
      </c>
      <c r="B304" s="9" t="s">
        <v>2915</v>
      </c>
      <c r="C304" s="77" t="s">
        <v>2910</v>
      </c>
      <c r="D304" s="9" t="s">
        <v>3128</v>
      </c>
      <c r="E304" s="9" t="s">
        <v>20</v>
      </c>
      <c r="F304" s="9" t="s">
        <v>15</v>
      </c>
      <c r="G304" s="11">
        <v>0.49540000000000001</v>
      </c>
      <c r="H304" s="11">
        <v>-1.5970000000000002E-2</v>
      </c>
      <c r="I304" s="11">
        <v>2.8670000000000001E-2</v>
      </c>
      <c r="J304" s="10">
        <v>0.57750000000000001</v>
      </c>
    </row>
    <row r="305" spans="1:10">
      <c r="A305" s="9" t="s">
        <v>203</v>
      </c>
      <c r="B305" s="9" t="s">
        <v>2916</v>
      </c>
      <c r="C305" s="77" t="s">
        <v>2910</v>
      </c>
      <c r="D305" s="9" t="s">
        <v>3128</v>
      </c>
      <c r="E305" s="9" t="s">
        <v>20</v>
      </c>
      <c r="F305" s="9" t="s">
        <v>15</v>
      </c>
      <c r="G305" s="11">
        <v>0.49909999999999999</v>
      </c>
      <c r="H305" s="11">
        <v>-3.4279999999999998E-2</v>
      </c>
      <c r="I305" s="11">
        <v>3.3779999999999998E-2</v>
      </c>
      <c r="J305" s="10">
        <v>0.31040000000000001</v>
      </c>
    </row>
    <row r="306" spans="1:10">
      <c r="A306" s="157" t="s">
        <v>203</v>
      </c>
      <c r="B306" s="157" t="s">
        <v>2931</v>
      </c>
      <c r="C306" s="157" t="s">
        <v>2910</v>
      </c>
      <c r="D306" s="157" t="s">
        <v>3128</v>
      </c>
      <c r="E306" s="157" t="s">
        <v>20</v>
      </c>
      <c r="F306" s="157" t="s">
        <v>15</v>
      </c>
      <c r="G306" s="156">
        <v>0.495</v>
      </c>
      <c r="H306" s="156">
        <v>-6.6379999999999995E-2</v>
      </c>
      <c r="I306" s="156">
        <v>3.8449999999999998E-2</v>
      </c>
      <c r="J306" s="155">
        <v>8.448E-2</v>
      </c>
    </row>
    <row r="307" spans="1:10">
      <c r="A307" s="9" t="s">
        <v>203</v>
      </c>
      <c r="B307" s="9" t="s">
        <v>2917</v>
      </c>
      <c r="C307" s="77" t="s">
        <v>2910</v>
      </c>
      <c r="D307" s="9" t="s">
        <v>3128</v>
      </c>
      <c r="E307" s="9" t="s">
        <v>15</v>
      </c>
      <c r="F307" s="9" t="s">
        <v>20</v>
      </c>
      <c r="G307" s="11">
        <v>0.48820000000000002</v>
      </c>
      <c r="H307" s="11">
        <v>5.2839999999999998E-2</v>
      </c>
      <c r="I307" s="11">
        <v>3.8440000000000002E-2</v>
      </c>
      <c r="J307" s="10">
        <v>0.16950000000000001</v>
      </c>
    </row>
    <row r="308" spans="1:10">
      <c r="A308" s="9" t="s">
        <v>203</v>
      </c>
      <c r="B308" s="9" t="s">
        <v>2918</v>
      </c>
      <c r="C308" s="77" t="s">
        <v>2910</v>
      </c>
      <c r="D308" s="9" t="s">
        <v>3128</v>
      </c>
      <c r="E308" s="9" t="s">
        <v>20</v>
      </c>
      <c r="F308" s="9" t="s">
        <v>15</v>
      </c>
      <c r="G308" s="11">
        <v>0.41880000000000001</v>
      </c>
      <c r="H308" s="11">
        <v>-4.2880000000000001E-2</v>
      </c>
      <c r="I308" s="11">
        <v>5.5219999999999998E-2</v>
      </c>
      <c r="J308" s="10">
        <v>0.43780000000000002</v>
      </c>
    </row>
    <row r="309" spans="1:10">
      <c r="A309" s="9" t="s">
        <v>203</v>
      </c>
      <c r="B309" s="9" t="s">
        <v>2919</v>
      </c>
      <c r="C309" s="77" t="s">
        <v>2910</v>
      </c>
      <c r="D309" s="9" t="s">
        <v>3128</v>
      </c>
      <c r="E309" s="9" t="s">
        <v>20</v>
      </c>
      <c r="F309" s="9" t="s">
        <v>15</v>
      </c>
      <c r="G309" s="11">
        <v>0.47470000000000001</v>
      </c>
      <c r="H309" s="11">
        <v>-1.813E-2</v>
      </c>
      <c r="I309" s="11">
        <v>2.962E-2</v>
      </c>
      <c r="J309" s="10">
        <v>0.54049999999999998</v>
      </c>
    </row>
    <row r="310" spans="1:10">
      <c r="A310" s="9" t="s">
        <v>203</v>
      </c>
      <c r="B310" s="9" t="s">
        <v>2920</v>
      </c>
      <c r="C310" s="77" t="s">
        <v>2910</v>
      </c>
      <c r="D310" s="9" t="s">
        <v>3128</v>
      </c>
      <c r="E310" s="9" t="s">
        <v>20</v>
      </c>
      <c r="F310" s="9" t="s">
        <v>15</v>
      </c>
      <c r="G310" s="11">
        <v>0.49559999999999998</v>
      </c>
      <c r="H310" s="11">
        <v>-1.944E-3</v>
      </c>
      <c r="I310" s="11">
        <v>4.1119999999999997E-2</v>
      </c>
      <c r="J310" s="10">
        <v>0.96230000000000004</v>
      </c>
    </row>
    <row r="311" spans="1:10">
      <c r="A311" s="77" t="s">
        <v>203</v>
      </c>
      <c r="B311" s="77" t="s">
        <v>2921</v>
      </c>
      <c r="C311" s="77" t="s">
        <v>2910</v>
      </c>
      <c r="D311" s="77" t="s">
        <v>3128</v>
      </c>
      <c r="E311" s="77" t="s">
        <v>20</v>
      </c>
      <c r="F311" s="77" t="s">
        <v>15</v>
      </c>
      <c r="G311" s="78">
        <v>0.49149999999999999</v>
      </c>
      <c r="H311" s="78">
        <v>2.9759999999999999E-3</v>
      </c>
      <c r="I311" s="78">
        <v>4.3520000000000003E-2</v>
      </c>
      <c r="J311" s="79">
        <v>0.94550000000000001</v>
      </c>
    </row>
    <row r="312" spans="1:10">
      <c r="A312" s="9" t="s">
        <v>204</v>
      </c>
      <c r="B312" s="9" t="s">
        <v>1692</v>
      </c>
      <c r="C312" s="77" t="s">
        <v>2911</v>
      </c>
      <c r="D312" s="9" t="s">
        <v>1683</v>
      </c>
      <c r="E312" s="9" t="s">
        <v>20</v>
      </c>
      <c r="F312" s="9" t="s">
        <v>18</v>
      </c>
      <c r="G312" s="11">
        <v>1.97E-3</v>
      </c>
      <c r="H312" s="11">
        <v>0.434</v>
      </c>
      <c r="I312" s="11">
        <v>0.246</v>
      </c>
      <c r="J312" s="10">
        <v>7.7299999999999994E-2</v>
      </c>
    </row>
    <row r="313" spans="1:10">
      <c r="A313" s="9" t="s">
        <v>204</v>
      </c>
      <c r="B313" s="9" t="s">
        <v>2929</v>
      </c>
      <c r="C313" s="77" t="s">
        <v>2911</v>
      </c>
      <c r="D313" s="9" t="s">
        <v>1683</v>
      </c>
      <c r="E313" s="9" t="s">
        <v>20</v>
      </c>
      <c r="F313" s="9" t="s">
        <v>18</v>
      </c>
      <c r="G313" s="11">
        <v>1.31E-3</v>
      </c>
      <c r="H313" s="11">
        <v>0.70799999999999996</v>
      </c>
      <c r="I313" s="11">
        <v>0.36799999999999999</v>
      </c>
      <c r="J313" s="10">
        <v>5.4699999999999999E-2</v>
      </c>
    </row>
    <row r="314" spans="1:10">
      <c r="A314" s="9" t="s">
        <v>204</v>
      </c>
      <c r="B314" s="9" t="s">
        <v>2930</v>
      </c>
      <c r="C314" s="77" t="s">
        <v>2911</v>
      </c>
      <c r="D314" s="9" t="s">
        <v>1683</v>
      </c>
      <c r="E314" s="9" t="s">
        <v>20</v>
      </c>
      <c r="F314" s="9" t="s">
        <v>18</v>
      </c>
      <c r="G314" s="11">
        <v>1.7799999999999999E-3</v>
      </c>
      <c r="H314" s="11">
        <v>-8.9800000000000001E-3</v>
      </c>
      <c r="I314" s="11">
        <v>0.41399999999999998</v>
      </c>
      <c r="J314" s="10">
        <v>0.98299999999999998</v>
      </c>
    </row>
    <row r="315" spans="1:10">
      <c r="A315" s="9" t="s">
        <v>204</v>
      </c>
      <c r="B315" s="9" t="s">
        <v>2912</v>
      </c>
      <c r="C315" s="77" t="s">
        <v>2910</v>
      </c>
      <c r="D315" s="9" t="s">
        <v>1683</v>
      </c>
      <c r="E315" s="9">
        <v>0</v>
      </c>
      <c r="F315" s="9" t="s">
        <v>18</v>
      </c>
      <c r="G315" s="11">
        <v>0</v>
      </c>
      <c r="H315" s="11" t="s">
        <v>173</v>
      </c>
      <c r="I315" s="11" t="s">
        <v>173</v>
      </c>
      <c r="J315" s="10" t="s">
        <v>173</v>
      </c>
    </row>
    <row r="316" spans="1:10">
      <c r="A316" s="9" t="s">
        <v>204</v>
      </c>
      <c r="B316" s="9" t="s">
        <v>2925</v>
      </c>
      <c r="C316" s="77" t="s">
        <v>2910</v>
      </c>
      <c r="D316" s="9" t="s">
        <v>1683</v>
      </c>
      <c r="E316" s="9">
        <v>0</v>
      </c>
      <c r="F316" s="9" t="s">
        <v>18</v>
      </c>
      <c r="G316" s="11">
        <v>0</v>
      </c>
      <c r="H316" s="11" t="s">
        <v>173</v>
      </c>
      <c r="I316" s="11" t="s">
        <v>173</v>
      </c>
      <c r="J316" s="10" t="s">
        <v>173</v>
      </c>
    </row>
    <row r="317" spans="1:10">
      <c r="A317" s="9" t="s">
        <v>204</v>
      </c>
      <c r="B317" s="9" t="s">
        <v>2926</v>
      </c>
      <c r="C317" s="77" t="s">
        <v>2910</v>
      </c>
      <c r="D317" s="9" t="s">
        <v>1683</v>
      </c>
      <c r="E317" s="9">
        <v>0</v>
      </c>
      <c r="F317" s="9" t="s">
        <v>18</v>
      </c>
      <c r="G317" s="11">
        <v>0</v>
      </c>
      <c r="H317" s="11" t="s">
        <v>173</v>
      </c>
      <c r="I317" s="11" t="s">
        <v>173</v>
      </c>
      <c r="J317" s="10" t="s">
        <v>173</v>
      </c>
    </row>
    <row r="318" spans="1:10">
      <c r="A318" s="9" t="s">
        <v>204</v>
      </c>
      <c r="B318" s="9" t="s">
        <v>2914</v>
      </c>
      <c r="C318" s="77" t="s">
        <v>2910</v>
      </c>
      <c r="D318" s="9" t="s">
        <v>1683</v>
      </c>
      <c r="E318" s="9" t="s">
        <v>20</v>
      </c>
      <c r="F318" s="9" t="s">
        <v>18</v>
      </c>
      <c r="G318" s="11">
        <v>3.7649999999999999E-4</v>
      </c>
      <c r="H318" s="11">
        <v>0.36209999999999998</v>
      </c>
      <c r="I318" s="11">
        <v>0.97670000000000001</v>
      </c>
      <c r="J318" s="10">
        <v>0.71089999999999998</v>
      </c>
    </row>
    <row r="319" spans="1:10">
      <c r="A319" s="9" t="s">
        <v>204</v>
      </c>
      <c r="B319" s="9" t="s">
        <v>2915</v>
      </c>
      <c r="C319" s="77" t="s">
        <v>2910</v>
      </c>
      <c r="D319" s="9" t="s">
        <v>1683</v>
      </c>
      <c r="E319" s="9" t="s">
        <v>20</v>
      </c>
      <c r="F319" s="9" t="s">
        <v>18</v>
      </c>
      <c r="G319" s="11">
        <v>1.477E-3</v>
      </c>
      <c r="H319" s="11">
        <v>-0.1847</v>
      </c>
      <c r="I319" s="11">
        <v>0.38890000000000002</v>
      </c>
      <c r="J319" s="10">
        <v>0.63480000000000003</v>
      </c>
    </row>
    <row r="320" spans="1:10">
      <c r="A320" s="9" t="s">
        <v>204</v>
      </c>
      <c r="B320" s="9" t="s">
        <v>2916</v>
      </c>
      <c r="C320" s="77" t="s">
        <v>2910</v>
      </c>
      <c r="D320" s="9" t="s">
        <v>1683</v>
      </c>
      <c r="E320" s="9" t="s">
        <v>20</v>
      </c>
      <c r="F320" s="9" t="s">
        <v>18</v>
      </c>
      <c r="G320" s="11">
        <v>5.7569999999999995E-4</v>
      </c>
      <c r="H320" s="11">
        <v>-1.0129999999999999</v>
      </c>
      <c r="I320" s="11">
        <v>0.69310000000000005</v>
      </c>
      <c r="J320" s="10">
        <v>0.14410000000000001</v>
      </c>
    </row>
    <row r="321" spans="1:10">
      <c r="A321" s="157" t="s">
        <v>204</v>
      </c>
      <c r="B321" s="157" t="s">
        <v>2931</v>
      </c>
      <c r="C321" s="157" t="s">
        <v>2910</v>
      </c>
      <c r="D321" s="157" t="s">
        <v>1683</v>
      </c>
      <c r="E321" s="157" t="s">
        <v>20</v>
      </c>
      <c r="F321" s="157" t="s">
        <v>18</v>
      </c>
      <c r="G321" s="156">
        <v>4.9680000000000004E-4</v>
      </c>
      <c r="H321" s="156">
        <v>-0.96940000000000004</v>
      </c>
      <c r="I321" s="156">
        <v>0.69010000000000005</v>
      </c>
      <c r="J321" s="155">
        <v>0.1603</v>
      </c>
    </row>
    <row r="322" spans="1:10">
      <c r="A322" s="9" t="s">
        <v>204</v>
      </c>
      <c r="B322" s="9" t="s">
        <v>2918</v>
      </c>
      <c r="C322" s="77" t="s">
        <v>2910</v>
      </c>
      <c r="D322" s="9" t="s">
        <v>1683</v>
      </c>
      <c r="E322" s="9">
        <v>0</v>
      </c>
      <c r="F322" s="9" t="s">
        <v>18</v>
      </c>
      <c r="G322" s="11">
        <v>0</v>
      </c>
      <c r="H322" s="11" t="s">
        <v>173</v>
      </c>
      <c r="I322" s="11" t="s">
        <v>173</v>
      </c>
      <c r="J322" s="10" t="s">
        <v>173</v>
      </c>
    </row>
    <row r="323" spans="1:10">
      <c r="A323" s="9" t="s">
        <v>204</v>
      </c>
      <c r="B323" s="9" t="s">
        <v>2919</v>
      </c>
      <c r="C323" s="77" t="s">
        <v>2910</v>
      </c>
      <c r="D323" s="9" t="s">
        <v>1683</v>
      </c>
      <c r="E323" s="9" t="s">
        <v>20</v>
      </c>
      <c r="F323" s="9" t="s">
        <v>18</v>
      </c>
      <c r="G323" s="11">
        <v>4.261E-4</v>
      </c>
      <c r="H323" s="11">
        <v>9.9239999999999995E-2</v>
      </c>
      <c r="I323" s="11">
        <v>0.68710000000000004</v>
      </c>
      <c r="J323" s="10">
        <v>0.88519999999999999</v>
      </c>
    </row>
    <row r="324" spans="1:10">
      <c r="A324" s="9" t="s">
        <v>204</v>
      </c>
      <c r="B324" s="9" t="s">
        <v>2920</v>
      </c>
      <c r="C324" s="77" t="s">
        <v>2910</v>
      </c>
      <c r="D324" s="9" t="s">
        <v>1683</v>
      </c>
      <c r="E324" s="9">
        <v>0</v>
      </c>
      <c r="F324" s="9" t="s">
        <v>18</v>
      </c>
      <c r="G324" s="11">
        <v>0</v>
      </c>
      <c r="H324" s="11" t="s">
        <v>173</v>
      </c>
      <c r="I324" s="11" t="s">
        <v>173</v>
      </c>
      <c r="J324" s="10" t="s">
        <v>173</v>
      </c>
    </row>
    <row r="325" spans="1:10">
      <c r="A325" s="77" t="s">
        <v>204</v>
      </c>
      <c r="B325" s="77" t="s">
        <v>2921</v>
      </c>
      <c r="C325" s="77" t="s">
        <v>2910</v>
      </c>
      <c r="D325" s="77" t="s">
        <v>1683</v>
      </c>
      <c r="E325" s="77">
        <v>0</v>
      </c>
      <c r="F325" s="77" t="s">
        <v>18</v>
      </c>
      <c r="G325" s="78">
        <v>0</v>
      </c>
      <c r="H325" s="78" t="s">
        <v>173</v>
      </c>
      <c r="I325" s="78" t="s">
        <v>173</v>
      </c>
      <c r="J325" s="79" t="s">
        <v>173</v>
      </c>
    </row>
    <row r="326" spans="1:10">
      <c r="A326" s="9" t="s">
        <v>204</v>
      </c>
      <c r="B326" s="9" t="s">
        <v>1236</v>
      </c>
      <c r="C326" s="77" t="s">
        <v>2911</v>
      </c>
      <c r="D326" s="9" t="s">
        <v>2927</v>
      </c>
      <c r="E326" s="9" t="s">
        <v>20</v>
      </c>
      <c r="F326" s="9" t="s">
        <v>15</v>
      </c>
      <c r="G326" s="11">
        <v>0.20843300000000001</v>
      </c>
      <c r="H326" s="11">
        <v>6.7988502000000006E-2</v>
      </c>
      <c r="I326" s="11">
        <v>4.3906122999999998E-2</v>
      </c>
      <c r="J326" s="10">
        <v>0.116837</v>
      </c>
    </row>
    <row r="327" spans="1:10">
      <c r="A327" s="9" t="s">
        <v>204</v>
      </c>
      <c r="B327" s="9" t="s">
        <v>1228</v>
      </c>
      <c r="C327" s="77" t="s">
        <v>2911</v>
      </c>
      <c r="D327" s="9" t="s">
        <v>2927</v>
      </c>
      <c r="E327" s="9" t="s">
        <v>20</v>
      </c>
      <c r="F327" s="9" t="s">
        <v>15</v>
      </c>
      <c r="G327" s="11">
        <v>0.19600000000000001</v>
      </c>
      <c r="H327" s="11">
        <v>7.7168758000000004E-2</v>
      </c>
      <c r="I327" s="11">
        <v>2.2524723999999999E-2</v>
      </c>
      <c r="J327" s="10">
        <v>6.1658500000000001E-4</v>
      </c>
    </row>
    <row r="328" spans="1:10">
      <c r="A328" s="9" t="s">
        <v>204</v>
      </c>
      <c r="B328" s="9" t="s">
        <v>1692</v>
      </c>
      <c r="C328" s="77" t="s">
        <v>2911</v>
      </c>
      <c r="D328" s="9" t="s">
        <v>2927</v>
      </c>
      <c r="E328" s="9" t="s">
        <v>20</v>
      </c>
      <c r="F328" s="9" t="s">
        <v>15</v>
      </c>
      <c r="G328" s="11">
        <v>0.19900000000000001</v>
      </c>
      <c r="H328" s="11">
        <v>6.8099999999999994E-2</v>
      </c>
      <c r="I328" s="11">
        <v>2.7699999999999999E-2</v>
      </c>
      <c r="J328" s="10">
        <v>1.43E-2</v>
      </c>
    </row>
    <row r="329" spans="1:10">
      <c r="A329" s="9" t="s">
        <v>204</v>
      </c>
      <c r="B329" s="9" t="s">
        <v>2928</v>
      </c>
      <c r="C329" s="77" t="s">
        <v>2911</v>
      </c>
      <c r="D329" s="9" t="s">
        <v>2927</v>
      </c>
      <c r="E329" s="9" t="s">
        <v>20</v>
      </c>
      <c r="F329" s="9" t="s">
        <v>15</v>
      </c>
      <c r="G329" s="11">
        <v>0.18432000000000001</v>
      </c>
      <c r="H329" s="11">
        <v>6.0664999999999997E-2</v>
      </c>
      <c r="I329" s="11">
        <v>2.3400000000000001E-2</v>
      </c>
      <c r="J329" s="10">
        <v>9.5291999999999998E-3</v>
      </c>
    </row>
    <row r="330" spans="1:10">
      <c r="A330" s="9" t="s">
        <v>204</v>
      </c>
      <c r="B330" s="9" t="s">
        <v>1257</v>
      </c>
      <c r="C330" s="77" t="s">
        <v>2911</v>
      </c>
      <c r="D330" s="9" t="s">
        <v>2927</v>
      </c>
      <c r="E330" s="9" t="s">
        <v>20</v>
      </c>
      <c r="F330" s="9" t="s">
        <v>15</v>
      </c>
      <c r="G330" s="11">
        <v>0.20200000000000001</v>
      </c>
      <c r="H330" s="11">
        <v>6.4899999999999999E-2</v>
      </c>
      <c r="I330" s="11">
        <v>3.2300000000000002E-2</v>
      </c>
      <c r="J330" s="10">
        <v>4.48E-2</v>
      </c>
    </row>
    <row r="331" spans="1:10">
      <c r="A331" s="9" t="s">
        <v>204</v>
      </c>
      <c r="B331" s="9" t="s">
        <v>2929</v>
      </c>
      <c r="C331" s="77" t="s">
        <v>2911</v>
      </c>
      <c r="D331" s="9" t="s">
        <v>2927</v>
      </c>
      <c r="E331" s="9" t="s">
        <v>20</v>
      </c>
      <c r="F331" s="9" t="s">
        <v>15</v>
      </c>
      <c r="G331" s="11">
        <v>0.20100000000000001</v>
      </c>
      <c r="H331" s="11">
        <v>5.3400000000000003E-2</v>
      </c>
      <c r="I331" s="11">
        <v>3.2300000000000002E-2</v>
      </c>
      <c r="J331" s="10">
        <v>9.9099999999999994E-2</v>
      </c>
    </row>
    <row r="332" spans="1:10">
      <c r="A332" s="9" t="s">
        <v>204</v>
      </c>
      <c r="B332" s="9" t="s">
        <v>2930</v>
      </c>
      <c r="C332" s="77" t="s">
        <v>2911</v>
      </c>
      <c r="D332" s="9" t="s">
        <v>2927</v>
      </c>
      <c r="E332" s="9" t="s">
        <v>20</v>
      </c>
      <c r="F332" s="9" t="s">
        <v>15</v>
      </c>
      <c r="G332" s="11">
        <v>0.20100000000000001</v>
      </c>
      <c r="H332" s="11">
        <v>6.0699999999999997E-2</v>
      </c>
      <c r="I332" s="11">
        <v>4.24E-2</v>
      </c>
      <c r="J332" s="10">
        <v>0.153</v>
      </c>
    </row>
    <row r="333" spans="1:10">
      <c r="A333" s="9" t="s">
        <v>204</v>
      </c>
      <c r="B333" s="9" t="s">
        <v>2912</v>
      </c>
      <c r="C333" s="77" t="s">
        <v>2910</v>
      </c>
      <c r="D333" s="9" t="s">
        <v>2927</v>
      </c>
      <c r="E333" s="9" t="s">
        <v>20</v>
      </c>
      <c r="F333" s="9" t="s">
        <v>15</v>
      </c>
      <c r="G333" s="11">
        <v>0.2064</v>
      </c>
      <c r="H333" s="11">
        <v>7.9649999999999999E-2</v>
      </c>
      <c r="I333" s="11">
        <v>4.6179999999999999E-2</v>
      </c>
      <c r="J333" s="10">
        <v>8.4769999999999998E-2</v>
      </c>
    </row>
    <row r="334" spans="1:10">
      <c r="A334" s="9" t="s">
        <v>204</v>
      </c>
      <c r="B334" s="9" t="s">
        <v>2925</v>
      </c>
      <c r="C334" s="77" t="s">
        <v>2910</v>
      </c>
      <c r="D334" s="9" t="s">
        <v>2927</v>
      </c>
      <c r="E334" s="9" t="s">
        <v>20</v>
      </c>
      <c r="F334" s="9" t="s">
        <v>15</v>
      </c>
      <c r="G334" s="11">
        <v>0.20399999999999999</v>
      </c>
      <c r="H334" s="11">
        <v>6.3400000000000001E-3</v>
      </c>
      <c r="I334" s="11">
        <v>4.7730000000000002E-2</v>
      </c>
      <c r="J334" s="10">
        <v>0.89429999999999998</v>
      </c>
    </row>
    <row r="335" spans="1:10">
      <c r="A335" s="9" t="s">
        <v>204</v>
      </c>
      <c r="B335" s="9" t="s">
        <v>2926</v>
      </c>
      <c r="C335" s="77" t="s">
        <v>2910</v>
      </c>
      <c r="D335" s="9" t="s">
        <v>2927</v>
      </c>
      <c r="E335" s="9" t="s">
        <v>20</v>
      </c>
      <c r="F335" s="9" t="s">
        <v>15</v>
      </c>
      <c r="G335" s="11">
        <v>0.20399999999999999</v>
      </c>
      <c r="H335" s="11">
        <v>-2.8379999999999999E-2</v>
      </c>
      <c r="I335" s="11">
        <v>5.0990000000000001E-2</v>
      </c>
      <c r="J335" s="10">
        <v>0.57799999999999996</v>
      </c>
    </row>
    <row r="336" spans="1:10">
      <c r="A336" s="9" t="s">
        <v>204</v>
      </c>
      <c r="B336" s="9" t="s">
        <v>2914</v>
      </c>
      <c r="C336" s="77" t="s">
        <v>2910</v>
      </c>
      <c r="D336" s="9" t="s">
        <v>2927</v>
      </c>
      <c r="E336" s="9" t="s">
        <v>20</v>
      </c>
      <c r="F336" s="9" t="s">
        <v>15</v>
      </c>
      <c r="G336" s="11">
        <v>0.20050000000000001</v>
      </c>
      <c r="H336" s="11">
        <v>3.6979999999999999E-2</v>
      </c>
      <c r="I336" s="11">
        <v>5.4460000000000001E-2</v>
      </c>
      <c r="J336" s="10">
        <v>0.49730000000000002</v>
      </c>
    </row>
    <row r="337" spans="1:10">
      <c r="A337" s="9" t="s">
        <v>204</v>
      </c>
      <c r="B337" s="9" t="s">
        <v>2915</v>
      </c>
      <c r="C337" s="77" t="s">
        <v>2910</v>
      </c>
      <c r="D337" s="9" t="s">
        <v>2927</v>
      </c>
      <c r="E337" s="9" t="s">
        <v>20</v>
      </c>
      <c r="F337" s="9" t="s">
        <v>15</v>
      </c>
      <c r="G337" s="11">
        <v>0.1792</v>
      </c>
      <c r="H337" s="11">
        <v>-1.1610000000000001E-2</v>
      </c>
      <c r="I337" s="11">
        <v>3.6720000000000003E-2</v>
      </c>
      <c r="J337" s="10">
        <v>0.752</v>
      </c>
    </row>
    <row r="338" spans="1:10">
      <c r="A338" s="9" t="s">
        <v>204</v>
      </c>
      <c r="B338" s="9" t="s">
        <v>2916</v>
      </c>
      <c r="C338" s="77" t="s">
        <v>2910</v>
      </c>
      <c r="D338" s="9" t="s">
        <v>2927</v>
      </c>
      <c r="E338" s="9" t="s">
        <v>20</v>
      </c>
      <c r="F338" s="9" t="s">
        <v>15</v>
      </c>
      <c r="G338" s="11">
        <v>0.1724</v>
      </c>
      <c r="H338" s="11">
        <v>5.2229999999999999E-2</v>
      </c>
      <c r="I338" s="11">
        <v>4.4679999999999997E-2</v>
      </c>
      <c r="J338" s="10">
        <v>0.24260000000000001</v>
      </c>
    </row>
    <row r="339" spans="1:10">
      <c r="A339" s="157" t="s">
        <v>204</v>
      </c>
      <c r="B339" s="157" t="s">
        <v>2931</v>
      </c>
      <c r="C339" s="157" t="s">
        <v>2910</v>
      </c>
      <c r="D339" s="157" t="s">
        <v>2927</v>
      </c>
      <c r="E339" s="157" t="s">
        <v>20</v>
      </c>
      <c r="F339" s="157" t="s">
        <v>15</v>
      </c>
      <c r="G339" s="156">
        <v>0.20280000000000001</v>
      </c>
      <c r="H339" s="156">
        <v>5.1310000000000001E-2</v>
      </c>
      <c r="I339" s="156">
        <v>5.7860000000000002E-2</v>
      </c>
      <c r="J339" s="155">
        <v>0.37540000000000001</v>
      </c>
    </row>
    <row r="340" spans="1:10">
      <c r="A340" s="9" t="s">
        <v>204</v>
      </c>
      <c r="B340" s="9" t="s">
        <v>2918</v>
      </c>
      <c r="C340" s="77" t="s">
        <v>2910</v>
      </c>
      <c r="D340" s="9" t="s">
        <v>2927</v>
      </c>
      <c r="E340" s="9" t="s">
        <v>20</v>
      </c>
      <c r="F340" s="9" t="s">
        <v>15</v>
      </c>
      <c r="G340" s="11">
        <v>0.1681</v>
      </c>
      <c r="H340" s="11">
        <v>2.6380000000000001E-2</v>
      </c>
      <c r="I340" s="11">
        <v>6.9199999999999998E-2</v>
      </c>
      <c r="J340" s="10">
        <v>0.70320000000000005</v>
      </c>
    </row>
    <row r="341" spans="1:10">
      <c r="A341" s="9" t="s">
        <v>204</v>
      </c>
      <c r="B341" s="9" t="s">
        <v>2919</v>
      </c>
      <c r="C341" s="77" t="s">
        <v>2910</v>
      </c>
      <c r="D341" s="9" t="s">
        <v>2927</v>
      </c>
      <c r="E341" s="9" t="s">
        <v>20</v>
      </c>
      <c r="F341" s="9" t="s">
        <v>15</v>
      </c>
      <c r="G341" s="11">
        <v>0.21829999999999999</v>
      </c>
      <c r="H341" s="11">
        <v>-3.0530000000000002E-3</v>
      </c>
      <c r="I341" s="11">
        <v>3.2460000000000003E-2</v>
      </c>
      <c r="J341" s="10">
        <v>0.92510000000000003</v>
      </c>
    </row>
    <row r="342" spans="1:10">
      <c r="A342" s="9" t="s">
        <v>204</v>
      </c>
      <c r="B342" s="9" t="s">
        <v>2920</v>
      </c>
      <c r="C342" s="77" t="s">
        <v>2910</v>
      </c>
      <c r="D342" s="9" t="s">
        <v>2927</v>
      </c>
      <c r="E342" s="9" t="s">
        <v>20</v>
      </c>
      <c r="F342" s="9" t="s">
        <v>15</v>
      </c>
      <c r="G342" s="11">
        <v>0.15090000000000001</v>
      </c>
      <c r="H342" s="11">
        <v>6.7729999999999999E-2</v>
      </c>
      <c r="I342" s="11">
        <v>5.8520000000000003E-2</v>
      </c>
      <c r="J342" s="10">
        <v>0.24740000000000001</v>
      </c>
    </row>
    <row r="343" spans="1:10">
      <c r="A343" s="9" t="s">
        <v>204</v>
      </c>
      <c r="B343" s="9" t="s">
        <v>2921</v>
      </c>
      <c r="C343" s="77" t="s">
        <v>2910</v>
      </c>
      <c r="D343" s="9" t="s">
        <v>2927</v>
      </c>
      <c r="E343" s="9" t="s">
        <v>20</v>
      </c>
      <c r="F343" s="9" t="s">
        <v>15</v>
      </c>
      <c r="G343" s="11">
        <v>0.17449999999999999</v>
      </c>
      <c r="H343" s="11">
        <v>3.7679999999999998E-2</v>
      </c>
      <c r="I343" s="11">
        <v>6.2359999999999999E-2</v>
      </c>
      <c r="J343" s="10">
        <v>0.54579999999999995</v>
      </c>
    </row>
    <row r="344" spans="1:10">
      <c r="A344" s="9" t="s">
        <v>204</v>
      </c>
      <c r="B344" s="9" t="s">
        <v>1236</v>
      </c>
      <c r="C344" s="77" t="s">
        <v>2911</v>
      </c>
      <c r="D344" s="9" t="s">
        <v>180</v>
      </c>
      <c r="E344" s="9" t="s">
        <v>14</v>
      </c>
      <c r="F344" s="9" t="s">
        <v>15</v>
      </c>
      <c r="G344" s="11">
        <v>1.18596E-2</v>
      </c>
      <c r="H344" s="11">
        <v>0.11867124900000001</v>
      </c>
      <c r="I344" s="11">
        <v>0.13538842300000001</v>
      </c>
      <c r="J344" s="10">
        <v>0.37245</v>
      </c>
    </row>
    <row r="345" spans="1:10">
      <c r="A345" s="9" t="s">
        <v>204</v>
      </c>
      <c r="B345" s="9" t="s">
        <v>1228</v>
      </c>
      <c r="C345" s="77" t="s">
        <v>2911</v>
      </c>
      <c r="D345" s="9" t="s">
        <v>180</v>
      </c>
      <c r="E345" s="9" t="s">
        <v>14</v>
      </c>
      <c r="F345" s="9" t="s">
        <v>15</v>
      </c>
      <c r="G345" s="11">
        <v>1.0999999999999999E-2</v>
      </c>
      <c r="H345" s="11">
        <v>0.24361016399999999</v>
      </c>
      <c r="I345" s="11">
        <v>0.105521614</v>
      </c>
      <c r="J345" s="10">
        <v>2.099674E-2</v>
      </c>
    </row>
    <row r="346" spans="1:10">
      <c r="A346" s="9" t="s">
        <v>204</v>
      </c>
      <c r="B346" s="9" t="s">
        <v>1692</v>
      </c>
      <c r="C346" s="77" t="s">
        <v>2911</v>
      </c>
      <c r="D346" s="9" t="s">
        <v>180</v>
      </c>
      <c r="E346" s="9" t="s">
        <v>14</v>
      </c>
      <c r="F346" s="9" t="s">
        <v>15</v>
      </c>
      <c r="G346" s="11">
        <v>1.7000000000000001E-2</v>
      </c>
      <c r="H346" s="11">
        <v>0.14000000000000001</v>
      </c>
      <c r="I346" s="11">
        <v>9.3100000000000002E-2</v>
      </c>
      <c r="J346" s="10">
        <v>0.13400000000000001</v>
      </c>
    </row>
    <row r="347" spans="1:10">
      <c r="A347" s="9" t="s">
        <v>204</v>
      </c>
      <c r="B347" s="9" t="s">
        <v>2928</v>
      </c>
      <c r="C347" s="77" t="s">
        <v>2911</v>
      </c>
      <c r="D347" s="9" t="s">
        <v>180</v>
      </c>
      <c r="E347" s="9" t="s">
        <v>14</v>
      </c>
      <c r="F347" s="9" t="s">
        <v>15</v>
      </c>
      <c r="G347" s="11">
        <v>1.9698E-2</v>
      </c>
      <c r="H347" s="11">
        <v>0.27672999999999998</v>
      </c>
      <c r="I347" s="11">
        <v>6.8861000000000006E-2</v>
      </c>
      <c r="J347" s="10">
        <v>5.8499999999999999E-5</v>
      </c>
    </row>
    <row r="348" spans="1:10">
      <c r="A348" s="9" t="s">
        <v>204</v>
      </c>
      <c r="B348" s="9" t="s">
        <v>1257</v>
      </c>
      <c r="C348" s="77" t="s">
        <v>2911</v>
      </c>
      <c r="D348" s="9" t="s">
        <v>180</v>
      </c>
      <c r="E348" s="9" t="s">
        <v>14</v>
      </c>
      <c r="F348" s="9" t="s">
        <v>15</v>
      </c>
      <c r="G348" s="11">
        <v>1.35E-2</v>
      </c>
      <c r="H348" s="11">
        <v>0.53800000000000003</v>
      </c>
      <c r="I348" s="11">
        <v>0.125</v>
      </c>
      <c r="J348" s="10">
        <v>1.6900000000000001E-5</v>
      </c>
    </row>
    <row r="349" spans="1:10">
      <c r="A349" s="9" t="s">
        <v>204</v>
      </c>
      <c r="B349" s="9" t="s">
        <v>2929</v>
      </c>
      <c r="C349" s="77" t="s">
        <v>2911</v>
      </c>
      <c r="D349" s="9" t="s">
        <v>180</v>
      </c>
      <c r="E349" s="9" t="s">
        <v>14</v>
      </c>
      <c r="F349" s="9" t="s">
        <v>15</v>
      </c>
      <c r="G349" s="11">
        <v>1.5900000000000001E-2</v>
      </c>
      <c r="H349" s="11">
        <v>0.216</v>
      </c>
      <c r="I349" s="11">
        <v>0.111</v>
      </c>
      <c r="J349" s="10">
        <v>5.33E-2</v>
      </c>
    </row>
    <row r="350" spans="1:10">
      <c r="A350" s="9" t="s">
        <v>204</v>
      </c>
      <c r="B350" s="9" t="s">
        <v>2930</v>
      </c>
      <c r="C350" s="77" t="s">
        <v>2911</v>
      </c>
      <c r="D350" s="9" t="s">
        <v>180</v>
      </c>
      <c r="E350" s="9" t="s">
        <v>14</v>
      </c>
      <c r="F350" s="9" t="s">
        <v>15</v>
      </c>
      <c r="G350" s="11">
        <v>1.37E-2</v>
      </c>
      <c r="H350" s="11">
        <v>5.8200000000000002E-2</v>
      </c>
      <c r="I350" s="11">
        <v>0.14799999999999999</v>
      </c>
      <c r="J350" s="10">
        <v>0.69499999999999995</v>
      </c>
    </row>
    <row r="351" spans="1:10">
      <c r="A351" s="9" t="s">
        <v>204</v>
      </c>
      <c r="B351" s="9" t="s">
        <v>2912</v>
      </c>
      <c r="C351" s="77" t="s">
        <v>2910</v>
      </c>
      <c r="D351" s="9" t="s">
        <v>180</v>
      </c>
      <c r="E351" s="9" t="s">
        <v>14</v>
      </c>
      <c r="F351" s="9" t="s">
        <v>15</v>
      </c>
      <c r="G351" s="11">
        <v>1.8849999999999999E-2</v>
      </c>
      <c r="H351" s="11">
        <v>0.16400000000000001</v>
      </c>
      <c r="I351" s="11">
        <v>0.1406</v>
      </c>
      <c r="J351" s="10">
        <v>0.24349999999999999</v>
      </c>
    </row>
    <row r="352" spans="1:10">
      <c r="A352" s="9" t="s">
        <v>204</v>
      </c>
      <c r="B352" s="9" t="s">
        <v>2925</v>
      </c>
      <c r="C352" s="77" t="s">
        <v>2910</v>
      </c>
      <c r="D352" s="9" t="s">
        <v>180</v>
      </c>
      <c r="E352" s="9" t="s">
        <v>14</v>
      </c>
      <c r="F352" s="9" t="s">
        <v>15</v>
      </c>
      <c r="G352" s="11">
        <v>1.8429999999999998E-2</v>
      </c>
      <c r="H352" s="11">
        <v>0.36499999999999999</v>
      </c>
      <c r="I352" s="11">
        <v>0.12230000000000001</v>
      </c>
      <c r="J352" s="10">
        <v>2.8830000000000001E-3</v>
      </c>
    </row>
    <row r="353" spans="1:10">
      <c r="A353" s="9" t="s">
        <v>204</v>
      </c>
      <c r="B353" s="9" t="s">
        <v>2926</v>
      </c>
      <c r="C353" s="77" t="s">
        <v>2910</v>
      </c>
      <c r="D353" s="9" t="s">
        <v>180</v>
      </c>
      <c r="E353" s="9" t="s">
        <v>14</v>
      </c>
      <c r="F353" s="9" t="s">
        <v>15</v>
      </c>
      <c r="G353" s="11">
        <v>1.8429999999999998E-2</v>
      </c>
      <c r="H353" s="11">
        <v>0.57740000000000002</v>
      </c>
      <c r="I353" s="11">
        <v>0.15049999999999999</v>
      </c>
      <c r="J353" s="10">
        <v>1.3210000000000001E-4</v>
      </c>
    </row>
    <row r="354" spans="1:10">
      <c r="A354" s="9" t="s">
        <v>204</v>
      </c>
      <c r="B354" s="9" t="s">
        <v>2914</v>
      </c>
      <c r="C354" s="77" t="s">
        <v>2910</v>
      </c>
      <c r="D354" s="9" t="s">
        <v>180</v>
      </c>
      <c r="E354" s="9" t="s">
        <v>14</v>
      </c>
      <c r="F354" s="9" t="s">
        <v>15</v>
      </c>
      <c r="G354" s="11">
        <v>1.5429999999999999E-2</v>
      </c>
      <c r="H354" s="11">
        <v>0.18290000000000001</v>
      </c>
      <c r="I354" s="11">
        <v>0.1648</v>
      </c>
      <c r="J354" s="10">
        <v>0.26750000000000002</v>
      </c>
    </row>
    <row r="355" spans="1:10">
      <c r="A355" s="9" t="s">
        <v>204</v>
      </c>
      <c r="B355" s="9" t="s">
        <v>2915</v>
      </c>
      <c r="C355" s="77" t="s">
        <v>2910</v>
      </c>
      <c r="D355" s="9" t="s">
        <v>180</v>
      </c>
      <c r="E355" s="9" t="s">
        <v>14</v>
      </c>
      <c r="F355" s="9" t="s">
        <v>15</v>
      </c>
      <c r="G355" s="11">
        <v>1.4760000000000001E-2</v>
      </c>
      <c r="H355" s="11">
        <v>-5.3280000000000001E-2</v>
      </c>
      <c r="I355" s="11">
        <v>0.11609999999999999</v>
      </c>
      <c r="J355" s="10">
        <v>0.6462</v>
      </c>
    </row>
    <row r="356" spans="1:10">
      <c r="A356" s="9" t="s">
        <v>204</v>
      </c>
      <c r="B356" s="9" t="s">
        <v>2916</v>
      </c>
      <c r="C356" s="77" t="s">
        <v>2910</v>
      </c>
      <c r="D356" s="9" t="s">
        <v>180</v>
      </c>
      <c r="E356" s="9" t="s">
        <v>14</v>
      </c>
      <c r="F356" s="9" t="s">
        <v>15</v>
      </c>
      <c r="G356" s="11">
        <v>2.027E-2</v>
      </c>
      <c r="H356" s="11">
        <v>0.13189999999999999</v>
      </c>
      <c r="I356" s="11">
        <v>0.1211</v>
      </c>
      <c r="J356" s="10">
        <v>0.2762</v>
      </c>
    </row>
    <row r="357" spans="1:10">
      <c r="A357" s="157" t="s">
        <v>204</v>
      </c>
      <c r="B357" s="157" t="s">
        <v>2931</v>
      </c>
      <c r="C357" s="157" t="s">
        <v>2910</v>
      </c>
      <c r="D357" s="157" t="s">
        <v>180</v>
      </c>
      <c r="E357" s="157" t="s">
        <v>14</v>
      </c>
      <c r="F357" s="157" t="s">
        <v>15</v>
      </c>
      <c r="G357" s="156">
        <v>1.469E-2</v>
      </c>
      <c r="H357" s="156">
        <v>0.37640000000000001</v>
      </c>
      <c r="I357" s="156">
        <v>0.15620000000000001</v>
      </c>
      <c r="J357" s="155">
        <v>1.6080000000000001E-2</v>
      </c>
    </row>
    <row r="358" spans="1:10">
      <c r="A358" s="9" t="s">
        <v>204</v>
      </c>
      <c r="B358" s="9" t="s">
        <v>2918</v>
      </c>
      <c r="C358" s="77" t="s">
        <v>2910</v>
      </c>
      <c r="D358" s="9" t="s">
        <v>180</v>
      </c>
      <c r="E358" s="9" t="s">
        <v>14</v>
      </c>
      <c r="F358" s="9" t="s">
        <v>15</v>
      </c>
      <c r="G358" s="11">
        <v>2.4649999999999998E-2</v>
      </c>
      <c r="H358" s="11">
        <v>2.7490000000000001E-2</v>
      </c>
      <c r="I358" s="11">
        <v>0.16800000000000001</v>
      </c>
      <c r="J358" s="10">
        <v>0.87</v>
      </c>
    </row>
    <row r="359" spans="1:10">
      <c r="A359" s="9" t="s">
        <v>204</v>
      </c>
      <c r="B359" s="9" t="s">
        <v>2919</v>
      </c>
      <c r="C359" s="77" t="s">
        <v>2910</v>
      </c>
      <c r="D359" s="9" t="s">
        <v>180</v>
      </c>
      <c r="E359" s="9" t="s">
        <v>14</v>
      </c>
      <c r="F359" s="9" t="s">
        <v>15</v>
      </c>
      <c r="G359" s="11">
        <v>1.1379999999999999E-2</v>
      </c>
      <c r="H359" s="11">
        <v>0.1895</v>
      </c>
      <c r="I359" s="11">
        <v>0.13639999999999999</v>
      </c>
      <c r="J359" s="10">
        <v>0.16489999999999999</v>
      </c>
    </row>
    <row r="360" spans="1:10">
      <c r="A360" s="9" t="s">
        <v>204</v>
      </c>
      <c r="B360" s="9" t="s">
        <v>2920</v>
      </c>
      <c r="C360" s="77" t="s">
        <v>2910</v>
      </c>
      <c r="D360" s="9" t="s">
        <v>180</v>
      </c>
      <c r="E360" s="9" t="s">
        <v>14</v>
      </c>
      <c r="F360" s="9" t="s">
        <v>15</v>
      </c>
      <c r="G360" s="11">
        <v>1.453E-2</v>
      </c>
      <c r="H360" s="11">
        <v>-6.1699999999999998E-2</v>
      </c>
      <c r="I360" s="11">
        <v>0.16900000000000001</v>
      </c>
      <c r="J360" s="10">
        <v>0.71509999999999996</v>
      </c>
    </row>
    <row r="361" spans="1:10">
      <c r="A361" s="9" t="s">
        <v>204</v>
      </c>
      <c r="B361" s="9" t="s">
        <v>2921</v>
      </c>
      <c r="C361" s="77" t="s">
        <v>2910</v>
      </c>
      <c r="D361" s="9" t="s">
        <v>180</v>
      </c>
      <c r="E361" s="9" t="s">
        <v>14</v>
      </c>
      <c r="F361" s="9" t="s">
        <v>15</v>
      </c>
      <c r="G361" s="11">
        <v>2.7470000000000001E-2</v>
      </c>
      <c r="H361" s="11">
        <v>0.29349999999999998</v>
      </c>
      <c r="I361" s="11">
        <v>0.13139999999999999</v>
      </c>
      <c r="J361" s="10">
        <v>2.5729999999999999E-2</v>
      </c>
    </row>
    <row r="362" spans="1:10">
      <c r="A362" s="9" t="s">
        <v>204</v>
      </c>
      <c r="B362" s="9" t="s">
        <v>1236</v>
      </c>
      <c r="C362" s="77" t="s">
        <v>2911</v>
      </c>
      <c r="D362" s="9" t="s">
        <v>3028</v>
      </c>
      <c r="E362" s="9" t="s">
        <v>15</v>
      </c>
      <c r="F362" s="9" t="s">
        <v>20</v>
      </c>
      <c r="G362" s="11">
        <v>6.6595300000000003E-3</v>
      </c>
      <c r="H362" s="11">
        <v>0.29865985099999998</v>
      </c>
      <c r="I362" s="11">
        <v>0.18476232100000001</v>
      </c>
      <c r="J362" s="10">
        <v>0.10603600000000001</v>
      </c>
    </row>
    <row r="363" spans="1:10">
      <c r="A363" s="9" t="s">
        <v>204</v>
      </c>
      <c r="B363" s="9" t="s">
        <v>1228</v>
      </c>
      <c r="C363" s="77" t="s">
        <v>2911</v>
      </c>
      <c r="D363" s="9" t="s">
        <v>3028</v>
      </c>
      <c r="E363" s="9" t="s">
        <v>15</v>
      </c>
      <c r="F363" s="9" t="s">
        <v>20</v>
      </c>
      <c r="G363" s="11">
        <v>8.0000000000000002E-3</v>
      </c>
      <c r="H363" s="11">
        <v>0.138197235</v>
      </c>
      <c r="I363" s="11">
        <v>9.5678583999999997E-2</v>
      </c>
      <c r="J363" s="10">
        <v>0.14867936300000001</v>
      </c>
    </row>
    <row r="364" spans="1:10">
      <c r="A364" s="9" t="s">
        <v>204</v>
      </c>
      <c r="B364" s="9" t="s">
        <v>1692</v>
      </c>
      <c r="C364" s="77" t="s">
        <v>2911</v>
      </c>
      <c r="D364" s="9" t="s">
        <v>3028</v>
      </c>
      <c r="E364" s="9" t="s">
        <v>15</v>
      </c>
      <c r="F364" s="9" t="s">
        <v>20</v>
      </c>
      <c r="G364" s="11">
        <v>5.96E-3</v>
      </c>
      <c r="H364" s="11">
        <v>0.25900000000000001</v>
      </c>
      <c r="I364" s="11">
        <v>0.153</v>
      </c>
      <c r="J364" s="10">
        <v>9.0399999999999994E-2</v>
      </c>
    </row>
    <row r="365" spans="1:10">
      <c r="A365" s="9" t="s">
        <v>204</v>
      </c>
      <c r="B365" s="9" t="s">
        <v>2928</v>
      </c>
      <c r="C365" s="77" t="s">
        <v>2911</v>
      </c>
      <c r="D365" s="9" t="s">
        <v>3028</v>
      </c>
      <c r="E365" s="9" t="s">
        <v>15</v>
      </c>
      <c r="F365" s="9" t="s">
        <v>20</v>
      </c>
      <c r="G365" s="11">
        <v>6.6534999999999997E-3</v>
      </c>
      <c r="H365" s="11">
        <v>0.16789999999999999</v>
      </c>
      <c r="I365" s="11">
        <v>0.12459000000000001</v>
      </c>
      <c r="J365" s="10">
        <v>0.17777000000000001</v>
      </c>
    </row>
    <row r="366" spans="1:10">
      <c r="A366" s="9" t="s">
        <v>204</v>
      </c>
      <c r="B366" s="9" t="s">
        <v>1257</v>
      </c>
      <c r="C366" s="77" t="s">
        <v>2911</v>
      </c>
      <c r="D366" s="9" t="s">
        <v>3028</v>
      </c>
      <c r="E366" s="9" t="s">
        <v>15</v>
      </c>
      <c r="F366" s="9" t="s">
        <v>20</v>
      </c>
      <c r="G366" s="11">
        <v>5.4799999999999996E-3</v>
      </c>
      <c r="H366" s="11">
        <v>0.433</v>
      </c>
      <c r="I366" s="11">
        <v>0.18</v>
      </c>
      <c r="J366" s="10">
        <v>1.6199999999999999E-2</v>
      </c>
    </row>
    <row r="367" spans="1:10">
      <c r="A367" s="9" t="s">
        <v>204</v>
      </c>
      <c r="B367" s="9" t="s">
        <v>2929</v>
      </c>
      <c r="C367" s="77" t="s">
        <v>2911</v>
      </c>
      <c r="D367" s="9" t="s">
        <v>3028</v>
      </c>
      <c r="E367" s="9" t="s">
        <v>15</v>
      </c>
      <c r="F367" s="9" t="s">
        <v>20</v>
      </c>
      <c r="G367" s="11">
        <v>7.5599999999999999E-3</v>
      </c>
      <c r="H367" s="11">
        <v>0.41799999999999998</v>
      </c>
      <c r="I367" s="11">
        <v>0.16300000000000001</v>
      </c>
      <c r="J367" s="10">
        <v>1.0500000000000001E-2</v>
      </c>
    </row>
    <row r="368" spans="1:10">
      <c r="A368" s="9" t="s">
        <v>204</v>
      </c>
      <c r="B368" s="9" t="s">
        <v>2930</v>
      </c>
      <c r="C368" s="77" t="s">
        <v>2911</v>
      </c>
      <c r="D368" s="9" t="s">
        <v>3028</v>
      </c>
      <c r="E368" s="9" t="s">
        <v>15</v>
      </c>
      <c r="F368" s="9" t="s">
        <v>20</v>
      </c>
      <c r="G368" s="11">
        <v>8.3300000000000006E-3</v>
      </c>
      <c r="H368" s="11">
        <v>0.51700000000000002</v>
      </c>
      <c r="I368" s="11">
        <v>0.187</v>
      </c>
      <c r="J368" s="10">
        <v>6.0400000000000002E-3</v>
      </c>
    </row>
    <row r="369" spans="1:10">
      <c r="A369" s="9" t="s">
        <v>204</v>
      </c>
      <c r="B369" s="9" t="s">
        <v>2912</v>
      </c>
      <c r="C369" s="77" t="s">
        <v>2910</v>
      </c>
      <c r="D369" s="9" t="s">
        <v>3028</v>
      </c>
      <c r="E369" s="9" t="s">
        <v>15</v>
      </c>
      <c r="F369" s="9" t="s">
        <v>20</v>
      </c>
      <c r="G369" s="11">
        <v>1.074E-2</v>
      </c>
      <c r="H369" s="11">
        <v>0.2366</v>
      </c>
      <c r="I369" s="11">
        <v>0.17730000000000001</v>
      </c>
      <c r="J369" s="10">
        <v>0.1822</v>
      </c>
    </row>
    <row r="370" spans="1:10">
      <c r="A370" s="9" t="s">
        <v>204</v>
      </c>
      <c r="B370" s="9" t="s">
        <v>2925</v>
      </c>
      <c r="C370" s="77" t="s">
        <v>2910</v>
      </c>
      <c r="D370" s="9" t="s">
        <v>3028</v>
      </c>
      <c r="E370" s="9" t="s">
        <v>15</v>
      </c>
      <c r="F370" s="9" t="s">
        <v>20</v>
      </c>
      <c r="G370" s="11">
        <v>1.03E-2</v>
      </c>
      <c r="H370" s="11">
        <v>0.14330000000000001</v>
      </c>
      <c r="I370" s="11">
        <v>0.17979999999999999</v>
      </c>
      <c r="J370" s="10">
        <v>0.42549999999999999</v>
      </c>
    </row>
    <row r="371" spans="1:10">
      <c r="A371" s="9" t="s">
        <v>204</v>
      </c>
      <c r="B371" s="9" t="s">
        <v>2926</v>
      </c>
      <c r="C371" s="77" t="s">
        <v>2910</v>
      </c>
      <c r="D371" s="9" t="s">
        <v>3028</v>
      </c>
      <c r="E371" s="9" t="s">
        <v>15</v>
      </c>
      <c r="F371" s="9" t="s">
        <v>20</v>
      </c>
      <c r="G371" s="11">
        <v>1.03E-2</v>
      </c>
      <c r="H371" s="11">
        <v>0.15310000000000001</v>
      </c>
      <c r="I371" s="11">
        <v>0.20619999999999999</v>
      </c>
      <c r="J371" s="10">
        <v>0.45800000000000002</v>
      </c>
    </row>
    <row r="372" spans="1:10">
      <c r="A372" s="9" t="s">
        <v>204</v>
      </c>
      <c r="B372" s="9" t="s">
        <v>2914</v>
      </c>
      <c r="C372" s="77" t="s">
        <v>2910</v>
      </c>
      <c r="D372" s="9" t="s">
        <v>3028</v>
      </c>
      <c r="E372" s="9" t="s">
        <v>15</v>
      </c>
      <c r="F372" s="9" t="s">
        <v>20</v>
      </c>
      <c r="G372" s="11">
        <v>6.4590000000000003E-3</v>
      </c>
      <c r="H372" s="11">
        <v>-5.6649999999999999E-2</v>
      </c>
      <c r="I372" s="11">
        <v>0.25309999999999999</v>
      </c>
      <c r="J372" s="10">
        <v>0.82289999999999996</v>
      </c>
    </row>
    <row r="373" spans="1:10">
      <c r="A373" s="9" t="s">
        <v>204</v>
      </c>
      <c r="B373" s="9" t="s">
        <v>2915</v>
      </c>
      <c r="C373" s="77" t="s">
        <v>2910</v>
      </c>
      <c r="D373" s="9" t="s">
        <v>3028</v>
      </c>
      <c r="E373" s="9" t="s">
        <v>15</v>
      </c>
      <c r="F373" s="9" t="s">
        <v>20</v>
      </c>
      <c r="G373" s="11">
        <v>1.0749999999999999E-2</v>
      </c>
      <c r="H373" s="11">
        <v>0.21160000000000001</v>
      </c>
      <c r="I373" s="11">
        <v>0.13569999999999999</v>
      </c>
      <c r="J373" s="10">
        <v>0.1192</v>
      </c>
    </row>
    <row r="374" spans="1:10">
      <c r="A374" s="9" t="s">
        <v>204</v>
      </c>
      <c r="B374" s="9" t="s">
        <v>2916</v>
      </c>
      <c r="C374" s="77" t="s">
        <v>2910</v>
      </c>
      <c r="D374" s="9" t="s">
        <v>3028</v>
      </c>
      <c r="E374" s="9" t="s">
        <v>15</v>
      </c>
      <c r="F374" s="9" t="s">
        <v>20</v>
      </c>
      <c r="G374" s="11">
        <v>7.1630000000000001E-3</v>
      </c>
      <c r="H374" s="11">
        <v>-0.2044</v>
      </c>
      <c r="I374" s="11">
        <v>0.20180000000000001</v>
      </c>
      <c r="J374" s="10">
        <v>0.31130000000000002</v>
      </c>
    </row>
    <row r="375" spans="1:10">
      <c r="A375" s="157" t="s">
        <v>204</v>
      </c>
      <c r="B375" s="157" t="s">
        <v>2931</v>
      </c>
      <c r="C375" s="157" t="s">
        <v>2910</v>
      </c>
      <c r="D375" s="157" t="s">
        <v>3028</v>
      </c>
      <c r="E375" s="157" t="s">
        <v>15</v>
      </c>
      <c r="F375" s="157" t="s">
        <v>20</v>
      </c>
      <c r="G375" s="156">
        <v>8.3169999999999997E-3</v>
      </c>
      <c r="H375" s="156">
        <v>1.0580000000000001E-2</v>
      </c>
      <c r="I375" s="156">
        <v>0.1966</v>
      </c>
      <c r="J375" s="155">
        <v>0.95709999999999995</v>
      </c>
    </row>
    <row r="376" spans="1:10">
      <c r="A376" s="9" t="s">
        <v>204</v>
      </c>
      <c r="B376" s="9" t="s">
        <v>2918</v>
      </c>
      <c r="C376" s="77" t="s">
        <v>2910</v>
      </c>
      <c r="D376" s="9" t="s">
        <v>3028</v>
      </c>
      <c r="E376" s="9" t="s">
        <v>15</v>
      </c>
      <c r="F376" s="9" t="s">
        <v>20</v>
      </c>
      <c r="G376" s="11">
        <v>3.5309999999999999E-3</v>
      </c>
      <c r="H376" s="11">
        <v>-0.2238</v>
      </c>
      <c r="I376" s="11">
        <v>0.4153</v>
      </c>
      <c r="J376" s="10">
        <v>0.59019999999999995</v>
      </c>
    </row>
    <row r="377" spans="1:10">
      <c r="A377" s="9" t="s">
        <v>204</v>
      </c>
      <c r="B377" s="9" t="s">
        <v>2919</v>
      </c>
      <c r="C377" s="77" t="s">
        <v>2910</v>
      </c>
      <c r="D377" s="9" t="s">
        <v>3028</v>
      </c>
      <c r="E377" s="9" t="s">
        <v>15</v>
      </c>
      <c r="F377" s="9" t="s">
        <v>20</v>
      </c>
      <c r="G377" s="11">
        <v>9.2119999999999997E-3</v>
      </c>
      <c r="H377" s="11">
        <v>4.7199999999999999E-2</v>
      </c>
      <c r="I377" s="11">
        <v>0.14929999999999999</v>
      </c>
      <c r="J377" s="10">
        <v>0.75190000000000001</v>
      </c>
    </row>
    <row r="378" spans="1:10">
      <c r="A378" s="9" t="s">
        <v>204</v>
      </c>
      <c r="B378" s="9" t="s">
        <v>2920</v>
      </c>
      <c r="C378" s="77" t="s">
        <v>2910</v>
      </c>
      <c r="D378" s="9" t="s">
        <v>3028</v>
      </c>
      <c r="E378" s="9" t="s">
        <v>15</v>
      </c>
      <c r="F378" s="9" t="s">
        <v>20</v>
      </c>
      <c r="G378" s="11">
        <v>1.1209999999999999E-2</v>
      </c>
      <c r="H378" s="11">
        <v>0.20569999999999999</v>
      </c>
      <c r="I378" s="11">
        <v>0.192</v>
      </c>
      <c r="J378" s="10">
        <v>0.2843</v>
      </c>
    </row>
    <row r="379" spans="1:10">
      <c r="A379" s="9" t="s">
        <v>204</v>
      </c>
      <c r="B379" s="9" t="s">
        <v>2921</v>
      </c>
      <c r="C379" s="77" t="s">
        <v>2910</v>
      </c>
      <c r="D379" s="9" t="s">
        <v>3028</v>
      </c>
      <c r="E379" s="9" t="s">
        <v>15</v>
      </c>
      <c r="F379" s="9" t="s">
        <v>20</v>
      </c>
      <c r="G379" s="11">
        <v>5.476E-3</v>
      </c>
      <c r="H379" s="11">
        <v>-2.1610000000000001E-2</v>
      </c>
      <c r="I379" s="11">
        <v>0.311</v>
      </c>
      <c r="J379" s="10">
        <v>0.9446</v>
      </c>
    </row>
    <row r="380" spans="1:10">
      <c r="A380" s="9" t="s">
        <v>204</v>
      </c>
      <c r="B380" s="9" t="s">
        <v>1236</v>
      </c>
      <c r="C380" s="77" t="s">
        <v>2911</v>
      </c>
      <c r="D380" s="9" t="s">
        <v>3037</v>
      </c>
      <c r="E380" s="9" t="s">
        <v>15</v>
      </c>
      <c r="F380" s="9" t="s">
        <v>14</v>
      </c>
      <c r="G380" s="11">
        <v>2.3535600000000002E-3</v>
      </c>
      <c r="H380" s="11">
        <v>0.26439327499999998</v>
      </c>
      <c r="I380" s="11">
        <v>0.33436893000000001</v>
      </c>
      <c r="J380" s="10">
        <v>0.42747099999999999</v>
      </c>
    </row>
    <row r="381" spans="1:10">
      <c r="A381" s="9" t="s">
        <v>204</v>
      </c>
      <c r="B381" s="9" t="s">
        <v>1692</v>
      </c>
      <c r="C381" s="77" t="s">
        <v>2911</v>
      </c>
      <c r="D381" s="9" t="s">
        <v>3037</v>
      </c>
      <c r="E381" s="9" t="s">
        <v>15</v>
      </c>
      <c r="F381" s="9" t="s">
        <v>14</v>
      </c>
      <c r="G381" s="11">
        <v>6.8300000000000001E-3</v>
      </c>
      <c r="H381" s="11">
        <v>0.14000000000000001</v>
      </c>
      <c r="I381" s="11">
        <v>0.13500000000000001</v>
      </c>
      <c r="J381" s="10">
        <v>0.3</v>
      </c>
    </row>
    <row r="382" spans="1:10">
      <c r="A382" s="9" t="s">
        <v>204</v>
      </c>
      <c r="B382" s="9" t="s">
        <v>1257</v>
      </c>
      <c r="C382" s="77" t="s">
        <v>2911</v>
      </c>
      <c r="D382" s="9" t="s">
        <v>3037</v>
      </c>
      <c r="E382" s="9" t="s">
        <v>15</v>
      </c>
      <c r="F382" s="9" t="s">
        <v>14</v>
      </c>
      <c r="G382" s="11">
        <v>5.3400000000000001E-3</v>
      </c>
      <c r="H382" s="11">
        <v>0.28599999999999998</v>
      </c>
      <c r="I382" s="11">
        <v>0.184</v>
      </c>
      <c r="J382" s="10">
        <v>0.123</v>
      </c>
    </row>
    <row r="383" spans="1:10">
      <c r="A383" s="9" t="s">
        <v>204</v>
      </c>
      <c r="B383" s="9" t="s">
        <v>2929</v>
      </c>
      <c r="C383" s="77" t="s">
        <v>2911</v>
      </c>
      <c r="D383" s="9" t="s">
        <v>3037</v>
      </c>
      <c r="E383" s="9" t="s">
        <v>15</v>
      </c>
      <c r="F383" s="9" t="s">
        <v>14</v>
      </c>
      <c r="G383" s="11">
        <v>5.7000000000000002E-3</v>
      </c>
      <c r="H383" s="11">
        <v>0.42599999999999999</v>
      </c>
      <c r="I383" s="11">
        <v>0.17299999999999999</v>
      </c>
      <c r="J383" s="10">
        <v>1.3599999999999999E-2</v>
      </c>
    </row>
    <row r="384" spans="1:10">
      <c r="A384" s="9" t="s">
        <v>204</v>
      </c>
      <c r="B384" s="9" t="s">
        <v>2930</v>
      </c>
      <c r="C384" s="77" t="s">
        <v>2911</v>
      </c>
      <c r="D384" s="9" t="s">
        <v>3037</v>
      </c>
      <c r="E384" s="9" t="s">
        <v>15</v>
      </c>
      <c r="F384" s="9" t="s">
        <v>14</v>
      </c>
      <c r="G384" s="11">
        <v>5.1399999999999996E-3</v>
      </c>
      <c r="H384" s="11">
        <v>-7.6600000000000001E-2</v>
      </c>
      <c r="I384" s="11">
        <v>0.23899999999999999</v>
      </c>
      <c r="J384" s="10">
        <v>0.748</v>
      </c>
    </row>
    <row r="385" spans="1:10">
      <c r="A385" s="9" t="s">
        <v>204</v>
      </c>
      <c r="B385" s="9" t="s">
        <v>2912</v>
      </c>
      <c r="C385" s="77" t="s">
        <v>2910</v>
      </c>
      <c r="D385" s="9" t="s">
        <v>3037</v>
      </c>
      <c r="E385" s="9" t="s">
        <v>15</v>
      </c>
      <c r="F385" s="9" t="s">
        <v>14</v>
      </c>
      <c r="G385" s="11">
        <v>3.509E-3</v>
      </c>
      <c r="H385" s="11">
        <v>0.12670000000000001</v>
      </c>
      <c r="I385" s="11">
        <v>0.36880000000000002</v>
      </c>
      <c r="J385" s="10">
        <v>0.73119999999999996</v>
      </c>
    </row>
    <row r="386" spans="1:10">
      <c r="A386" s="9" t="s">
        <v>204</v>
      </c>
      <c r="B386" s="9" t="s">
        <v>2925</v>
      </c>
      <c r="C386" s="77" t="s">
        <v>2910</v>
      </c>
      <c r="D386" s="9" t="s">
        <v>3037</v>
      </c>
      <c r="E386" s="9" t="s">
        <v>15</v>
      </c>
      <c r="F386" s="9" t="s">
        <v>14</v>
      </c>
      <c r="G386" s="11">
        <v>2.9550000000000002E-3</v>
      </c>
      <c r="H386" s="11">
        <v>0.20580000000000001</v>
      </c>
      <c r="I386" s="11">
        <v>0.34460000000000002</v>
      </c>
      <c r="J386" s="10">
        <v>0.5504</v>
      </c>
    </row>
    <row r="387" spans="1:10">
      <c r="A387" s="9" t="s">
        <v>204</v>
      </c>
      <c r="B387" s="9" t="s">
        <v>2926</v>
      </c>
      <c r="C387" s="77" t="s">
        <v>2910</v>
      </c>
      <c r="D387" s="9" t="s">
        <v>3037</v>
      </c>
      <c r="E387" s="9" t="s">
        <v>15</v>
      </c>
      <c r="F387" s="9" t="s">
        <v>14</v>
      </c>
      <c r="G387" s="11">
        <v>2.9550000000000002E-3</v>
      </c>
      <c r="H387" s="11">
        <v>0.32379999999999998</v>
      </c>
      <c r="I387" s="11">
        <v>0.3453</v>
      </c>
      <c r="J387" s="10">
        <v>0.34860000000000002</v>
      </c>
    </row>
    <row r="388" spans="1:10">
      <c r="A388" s="9" t="s">
        <v>204</v>
      </c>
      <c r="B388" s="9" t="s">
        <v>2914</v>
      </c>
      <c r="C388" s="77" t="s">
        <v>2910</v>
      </c>
      <c r="D388" s="9" t="s">
        <v>3037</v>
      </c>
      <c r="E388" s="9" t="s">
        <v>15</v>
      </c>
      <c r="F388" s="9" t="s">
        <v>14</v>
      </c>
      <c r="G388" s="11">
        <v>6.8599999999999998E-3</v>
      </c>
      <c r="H388" s="11">
        <v>-0.39179999999999998</v>
      </c>
      <c r="I388" s="11">
        <v>0.26169999999999999</v>
      </c>
      <c r="J388" s="10">
        <v>0.13469999999999999</v>
      </c>
    </row>
    <row r="389" spans="1:10">
      <c r="A389" s="9" t="s">
        <v>204</v>
      </c>
      <c r="B389" s="9" t="s">
        <v>2915</v>
      </c>
      <c r="C389" s="77" t="s">
        <v>2910</v>
      </c>
      <c r="D389" s="9" t="s">
        <v>3037</v>
      </c>
      <c r="E389" s="9" t="s">
        <v>15</v>
      </c>
      <c r="F389" s="9" t="s">
        <v>14</v>
      </c>
      <c r="G389" s="11">
        <v>5.4809999999999998E-3</v>
      </c>
      <c r="H389" s="11">
        <v>0.1019</v>
      </c>
      <c r="I389" s="11">
        <v>0.1991</v>
      </c>
      <c r="J389" s="10">
        <v>0.6089</v>
      </c>
    </row>
    <row r="390" spans="1:10">
      <c r="A390" s="9" t="s">
        <v>204</v>
      </c>
      <c r="B390" s="9" t="s">
        <v>2916</v>
      </c>
      <c r="C390" s="77" t="s">
        <v>2910</v>
      </c>
      <c r="D390" s="9" t="s">
        <v>3037</v>
      </c>
      <c r="E390" s="9" t="s">
        <v>15</v>
      </c>
      <c r="F390" s="9" t="s">
        <v>14</v>
      </c>
      <c r="G390" s="11">
        <v>1.75E-3</v>
      </c>
      <c r="H390" s="11">
        <v>-0.15640000000000001</v>
      </c>
      <c r="I390" s="11">
        <v>0.39900000000000002</v>
      </c>
      <c r="J390" s="10">
        <v>0.69520000000000004</v>
      </c>
    </row>
    <row r="391" spans="1:10">
      <c r="A391" s="157" t="s">
        <v>204</v>
      </c>
      <c r="B391" s="157" t="s">
        <v>2931</v>
      </c>
      <c r="C391" s="157" t="s">
        <v>2910</v>
      </c>
      <c r="D391" s="157" t="s">
        <v>3037</v>
      </c>
      <c r="E391" s="157" t="s">
        <v>15</v>
      </c>
      <c r="F391" s="157" t="s">
        <v>14</v>
      </c>
      <c r="G391" s="156">
        <v>6.7980000000000002E-3</v>
      </c>
      <c r="H391" s="156">
        <v>8.5849999999999996E-2</v>
      </c>
      <c r="I391" s="156">
        <v>0.25340000000000001</v>
      </c>
      <c r="J391" s="155">
        <v>0.73480000000000001</v>
      </c>
    </row>
    <row r="392" spans="1:10">
      <c r="A392" s="9" t="s">
        <v>204</v>
      </c>
      <c r="B392" s="9" t="s">
        <v>2918</v>
      </c>
      <c r="C392" s="77" t="s">
        <v>2910</v>
      </c>
      <c r="D392" s="9" t="s">
        <v>3037</v>
      </c>
      <c r="E392" s="9" t="s">
        <v>15</v>
      </c>
      <c r="F392" s="9" t="s">
        <v>14</v>
      </c>
      <c r="G392" s="11">
        <v>2.1280000000000001E-3</v>
      </c>
      <c r="H392" s="11">
        <v>0.1215</v>
      </c>
      <c r="I392" s="11">
        <v>0.53320000000000001</v>
      </c>
      <c r="J392" s="10">
        <v>0.81979999999999997</v>
      </c>
    </row>
    <row r="393" spans="1:10">
      <c r="A393" s="9" t="s">
        <v>204</v>
      </c>
      <c r="B393" s="9" t="s">
        <v>2919</v>
      </c>
      <c r="C393" s="77" t="s">
        <v>2910</v>
      </c>
      <c r="D393" s="9" t="s">
        <v>3037</v>
      </c>
      <c r="E393" s="9" t="s">
        <v>15</v>
      </c>
      <c r="F393" s="9" t="s">
        <v>14</v>
      </c>
      <c r="G393" s="11">
        <v>2.1679999999999998E-3</v>
      </c>
      <c r="H393" s="11">
        <v>0.1817</v>
      </c>
      <c r="I393" s="11">
        <v>0.30809999999999998</v>
      </c>
      <c r="J393" s="10">
        <v>0.55559999999999998</v>
      </c>
    </row>
    <row r="394" spans="1:10">
      <c r="A394" s="9" t="s">
        <v>204</v>
      </c>
      <c r="B394" s="9" t="s">
        <v>2920</v>
      </c>
      <c r="C394" s="77" t="s">
        <v>2910</v>
      </c>
      <c r="D394" s="9" t="s">
        <v>3037</v>
      </c>
      <c r="E394" s="9" t="s">
        <v>15</v>
      </c>
      <c r="F394" s="9" t="s">
        <v>14</v>
      </c>
      <c r="G394" s="11">
        <v>1.4149999999999999E-2</v>
      </c>
      <c r="H394" s="11">
        <v>0.22140000000000001</v>
      </c>
      <c r="I394" s="11">
        <v>0.17749999999999999</v>
      </c>
      <c r="J394" s="10">
        <v>0.21249999999999999</v>
      </c>
    </row>
    <row r="395" spans="1:10">
      <c r="A395" s="9" t="s">
        <v>204</v>
      </c>
      <c r="B395" s="9" t="s">
        <v>2921</v>
      </c>
      <c r="C395" s="77" t="s">
        <v>2910</v>
      </c>
      <c r="D395" s="9" t="s">
        <v>3037</v>
      </c>
      <c r="E395" s="9" t="s">
        <v>15</v>
      </c>
      <c r="F395" s="9" t="s">
        <v>14</v>
      </c>
      <c r="G395" s="11">
        <v>1.505E-3</v>
      </c>
      <c r="H395" s="11">
        <v>-0.46400000000000002</v>
      </c>
      <c r="I395" s="11">
        <v>0.55940000000000001</v>
      </c>
      <c r="J395" s="10">
        <v>0.40699999999999997</v>
      </c>
    </row>
    <row r="396" spans="1:10">
      <c r="A396" s="9" t="s">
        <v>204</v>
      </c>
      <c r="B396" s="9" t="s">
        <v>1228</v>
      </c>
      <c r="C396" s="77" t="s">
        <v>2911</v>
      </c>
      <c r="D396" s="9" t="s">
        <v>3049</v>
      </c>
      <c r="E396" s="9" t="s">
        <v>20</v>
      </c>
      <c r="F396" s="9" t="s">
        <v>18</v>
      </c>
      <c r="G396" s="11">
        <v>3.0000000000000001E-3</v>
      </c>
      <c r="H396" s="11">
        <v>0.81531652700000001</v>
      </c>
      <c r="I396" s="11">
        <v>0.189249534</v>
      </c>
      <c r="J396" s="10">
        <v>1.6699999999999999E-5</v>
      </c>
    </row>
    <row r="397" spans="1:10">
      <c r="A397" s="9" t="s">
        <v>204</v>
      </c>
      <c r="B397" s="9" t="s">
        <v>2928</v>
      </c>
      <c r="C397" s="77" t="s">
        <v>2911</v>
      </c>
      <c r="D397" s="9" t="s">
        <v>3049</v>
      </c>
      <c r="E397" s="9" t="s">
        <v>20</v>
      </c>
      <c r="F397" s="9" t="s">
        <v>18</v>
      </c>
      <c r="G397" s="11">
        <v>6.6851999999999996E-3</v>
      </c>
      <c r="H397" s="11">
        <v>0.37989000000000001</v>
      </c>
      <c r="I397" s="11">
        <v>0.13977999999999999</v>
      </c>
      <c r="J397" s="10">
        <v>6.5706999999999996E-3</v>
      </c>
    </row>
    <row r="398" spans="1:10">
      <c r="A398" s="9" t="s">
        <v>204</v>
      </c>
      <c r="B398" s="9" t="s">
        <v>1257</v>
      </c>
      <c r="C398" s="77" t="s">
        <v>2911</v>
      </c>
      <c r="D398" s="9" t="s">
        <v>3049</v>
      </c>
      <c r="E398" s="9" t="s">
        <v>20</v>
      </c>
      <c r="F398" s="9" t="s">
        <v>18</v>
      </c>
      <c r="G398" s="11">
        <v>5.1700000000000001E-3</v>
      </c>
      <c r="H398" s="11">
        <v>0.432</v>
      </c>
      <c r="I398" s="11">
        <v>0.23799999999999999</v>
      </c>
      <c r="J398" s="10">
        <v>6.9699999999999998E-2</v>
      </c>
    </row>
    <row r="399" spans="1:10">
      <c r="A399" s="9" t="s">
        <v>204</v>
      </c>
      <c r="B399" s="9" t="s">
        <v>2929</v>
      </c>
      <c r="C399" s="77" t="s">
        <v>2911</v>
      </c>
      <c r="D399" s="9" t="s">
        <v>3049</v>
      </c>
      <c r="E399" s="9" t="s">
        <v>20</v>
      </c>
      <c r="F399" s="9" t="s">
        <v>18</v>
      </c>
      <c r="G399" s="11">
        <v>6.7499999999999999E-3</v>
      </c>
      <c r="H399" s="11">
        <v>0.50700000000000001</v>
      </c>
      <c r="I399" s="11">
        <v>0.17</v>
      </c>
      <c r="J399" s="10">
        <v>2.99E-3</v>
      </c>
    </row>
    <row r="400" spans="1:10">
      <c r="A400" s="9" t="s">
        <v>204</v>
      </c>
      <c r="B400" s="9" t="s">
        <v>2930</v>
      </c>
      <c r="C400" s="77" t="s">
        <v>2911</v>
      </c>
      <c r="D400" s="9" t="s">
        <v>3049</v>
      </c>
      <c r="E400" s="9" t="s">
        <v>20</v>
      </c>
      <c r="F400" s="9" t="s">
        <v>18</v>
      </c>
      <c r="G400" s="11">
        <v>4.2399999999999998E-3</v>
      </c>
      <c r="H400" s="11">
        <v>-0.217</v>
      </c>
      <c r="I400" s="11">
        <v>0.3</v>
      </c>
      <c r="J400" s="10">
        <v>0.47</v>
      </c>
    </row>
    <row r="401" spans="1:10">
      <c r="A401" s="9" t="s">
        <v>204</v>
      </c>
      <c r="B401" s="9" t="s">
        <v>2912</v>
      </c>
      <c r="C401" s="77" t="s">
        <v>2910</v>
      </c>
      <c r="D401" s="9" t="s">
        <v>3049</v>
      </c>
      <c r="E401" s="9" t="s">
        <v>20</v>
      </c>
      <c r="F401" s="9" t="s">
        <v>18</v>
      </c>
      <c r="G401" s="11">
        <v>2.0579999999999999E-3</v>
      </c>
      <c r="H401" s="11">
        <v>-0.17730000000000001</v>
      </c>
      <c r="I401" s="11">
        <v>0.43719999999999998</v>
      </c>
      <c r="J401" s="10">
        <v>0.68510000000000004</v>
      </c>
    </row>
    <row r="402" spans="1:10">
      <c r="A402" s="9" t="s">
        <v>204</v>
      </c>
      <c r="B402" s="9" t="s">
        <v>2925</v>
      </c>
      <c r="C402" s="77" t="s">
        <v>2910</v>
      </c>
      <c r="D402" s="9" t="s">
        <v>3049</v>
      </c>
      <c r="E402" s="9" t="s">
        <v>20</v>
      </c>
      <c r="F402" s="9" t="s">
        <v>18</v>
      </c>
      <c r="G402" s="11">
        <v>5.419E-4</v>
      </c>
      <c r="H402" s="11">
        <v>9.5899999999999999E-2</v>
      </c>
      <c r="I402" s="11">
        <v>0.97350000000000003</v>
      </c>
      <c r="J402" s="10">
        <v>0.92149999999999999</v>
      </c>
    </row>
    <row r="403" spans="1:10">
      <c r="A403" s="9" t="s">
        <v>204</v>
      </c>
      <c r="B403" s="9" t="s">
        <v>2926</v>
      </c>
      <c r="C403" s="77" t="s">
        <v>2910</v>
      </c>
      <c r="D403" s="9" t="s">
        <v>3049</v>
      </c>
      <c r="E403" s="9" t="s">
        <v>20</v>
      </c>
      <c r="F403" s="9" t="s">
        <v>18</v>
      </c>
      <c r="G403" s="11">
        <v>5.419E-4</v>
      </c>
      <c r="H403" s="11">
        <v>0.85089999999999999</v>
      </c>
      <c r="I403" s="11">
        <v>0.56410000000000005</v>
      </c>
      <c r="J403" s="10">
        <v>0.13170000000000001</v>
      </c>
    </row>
    <row r="404" spans="1:10">
      <c r="A404" s="9" t="s">
        <v>204</v>
      </c>
      <c r="B404" s="9" t="s">
        <v>2914</v>
      </c>
      <c r="C404" s="77" t="s">
        <v>2910</v>
      </c>
      <c r="D404" s="9" t="s">
        <v>3049</v>
      </c>
      <c r="E404" s="9" t="s">
        <v>20</v>
      </c>
      <c r="F404" s="9" t="s">
        <v>18</v>
      </c>
      <c r="G404" s="11">
        <v>3.4009999999999999E-3</v>
      </c>
      <c r="H404" s="11">
        <v>0.13270000000000001</v>
      </c>
      <c r="I404" s="11">
        <v>0.37009999999999998</v>
      </c>
      <c r="J404" s="10">
        <v>0.71989999999999998</v>
      </c>
    </row>
    <row r="405" spans="1:10">
      <c r="A405" s="9" t="s">
        <v>204</v>
      </c>
      <c r="B405" s="9" t="s">
        <v>2915</v>
      </c>
      <c r="C405" s="77" t="s">
        <v>2910</v>
      </c>
      <c r="D405" s="9" t="s">
        <v>3049</v>
      </c>
      <c r="E405" s="9" t="s">
        <v>20</v>
      </c>
      <c r="F405" s="9" t="s">
        <v>18</v>
      </c>
      <c r="G405" s="11">
        <v>2.526E-3</v>
      </c>
      <c r="H405" s="11">
        <v>-2.8459999999999999E-2</v>
      </c>
      <c r="I405" s="11">
        <v>0.28710000000000002</v>
      </c>
      <c r="J405" s="10">
        <v>0.92100000000000004</v>
      </c>
    </row>
    <row r="406" spans="1:10">
      <c r="A406" s="9" t="s">
        <v>204</v>
      </c>
      <c r="B406" s="9" t="s">
        <v>2916</v>
      </c>
      <c r="C406" s="77" t="s">
        <v>2910</v>
      </c>
      <c r="D406" s="9" t="s">
        <v>3049</v>
      </c>
      <c r="E406" s="9" t="s">
        <v>20</v>
      </c>
      <c r="F406" s="9" t="s">
        <v>18</v>
      </c>
      <c r="G406" s="11">
        <v>5.457E-3</v>
      </c>
      <c r="H406" s="11">
        <v>-0.1186</v>
      </c>
      <c r="I406" s="11">
        <v>0.2379</v>
      </c>
      <c r="J406" s="10">
        <v>0.61829999999999996</v>
      </c>
    </row>
    <row r="407" spans="1:10">
      <c r="A407" s="157" t="s">
        <v>204</v>
      </c>
      <c r="B407" s="157" t="s">
        <v>2931</v>
      </c>
      <c r="C407" s="157" t="s">
        <v>2910</v>
      </c>
      <c r="D407" s="157" t="s">
        <v>3049</v>
      </c>
      <c r="E407" s="157" t="s">
        <v>20</v>
      </c>
      <c r="F407" s="157" t="s">
        <v>18</v>
      </c>
      <c r="G407" s="156">
        <v>2.4789999999999999E-3</v>
      </c>
      <c r="H407" s="156">
        <v>0.66490000000000005</v>
      </c>
      <c r="I407" s="156">
        <v>0.3695</v>
      </c>
      <c r="J407" s="155">
        <v>7.2160000000000002E-2</v>
      </c>
    </row>
    <row r="408" spans="1:10">
      <c r="A408" s="9" t="s">
        <v>204</v>
      </c>
      <c r="B408" s="9" t="s">
        <v>2918</v>
      </c>
      <c r="C408" s="77" t="s">
        <v>2910</v>
      </c>
      <c r="D408" s="9" t="s">
        <v>3049</v>
      </c>
      <c r="E408" s="9" t="s">
        <v>20</v>
      </c>
      <c r="F408" s="9" t="s">
        <v>18</v>
      </c>
      <c r="G408" s="11">
        <v>2.1459999999999999E-3</v>
      </c>
      <c r="H408" s="11">
        <v>-0.3977</v>
      </c>
      <c r="I408" s="11">
        <v>0.53520000000000001</v>
      </c>
      <c r="J408" s="10">
        <v>0.4577</v>
      </c>
    </row>
    <row r="409" spans="1:10">
      <c r="A409" s="9" t="s">
        <v>204</v>
      </c>
      <c r="B409" s="9" t="s">
        <v>2919</v>
      </c>
      <c r="C409" s="77" t="s">
        <v>2910</v>
      </c>
      <c r="D409" s="9" t="s">
        <v>3049</v>
      </c>
      <c r="E409" s="9" t="s">
        <v>20</v>
      </c>
      <c r="F409" s="9" t="s">
        <v>18</v>
      </c>
      <c r="G409" s="11">
        <v>2.4229999999999998E-3</v>
      </c>
      <c r="H409" s="11">
        <v>0.161</v>
      </c>
      <c r="I409" s="11">
        <v>0.29320000000000002</v>
      </c>
      <c r="J409" s="10">
        <v>0.58320000000000005</v>
      </c>
    </row>
    <row r="410" spans="1:10">
      <c r="A410" s="9" t="s">
        <v>204</v>
      </c>
      <c r="B410" s="9" t="s">
        <v>2920</v>
      </c>
      <c r="C410" s="77" t="s">
        <v>2910</v>
      </c>
      <c r="D410" s="9" t="s">
        <v>3049</v>
      </c>
      <c r="E410" s="9">
        <v>0</v>
      </c>
      <c r="F410" s="9" t="s">
        <v>18</v>
      </c>
      <c r="G410" s="11">
        <v>0</v>
      </c>
      <c r="H410" s="11" t="s">
        <v>173</v>
      </c>
      <c r="I410" s="11" t="s">
        <v>173</v>
      </c>
      <c r="J410" s="10" t="s">
        <v>173</v>
      </c>
    </row>
    <row r="411" spans="1:10">
      <c r="A411" s="9" t="s">
        <v>204</v>
      </c>
      <c r="B411" s="9" t="s">
        <v>2921</v>
      </c>
      <c r="C411" s="77" t="s">
        <v>2910</v>
      </c>
      <c r="D411" s="9" t="s">
        <v>3049</v>
      </c>
      <c r="E411" s="9" t="s">
        <v>20</v>
      </c>
      <c r="F411" s="9" t="s">
        <v>18</v>
      </c>
      <c r="G411" s="11">
        <v>9.3509999999999999E-3</v>
      </c>
      <c r="H411" s="11">
        <v>-0.36809999999999998</v>
      </c>
      <c r="I411" s="11">
        <v>0.2394</v>
      </c>
      <c r="J411" s="10">
        <v>0.1245</v>
      </c>
    </row>
    <row r="412" spans="1:10">
      <c r="A412" s="9" t="s">
        <v>204</v>
      </c>
      <c r="B412" s="9" t="s">
        <v>1236</v>
      </c>
      <c r="C412" s="77" t="s">
        <v>2911</v>
      </c>
      <c r="D412" s="9" t="s">
        <v>3062</v>
      </c>
      <c r="E412" s="9" t="s">
        <v>18</v>
      </c>
      <c r="F412" s="9" t="s">
        <v>14</v>
      </c>
      <c r="G412" s="11">
        <v>7.1222400000000002E-3</v>
      </c>
      <c r="H412" s="11">
        <v>-0.52571950700000003</v>
      </c>
      <c r="I412" s="11">
        <v>0.18924866700000001</v>
      </c>
      <c r="J412" s="10">
        <v>5.6589300000000004E-3</v>
      </c>
    </row>
    <row r="413" spans="1:10">
      <c r="A413" s="9" t="s">
        <v>204</v>
      </c>
      <c r="B413" s="9" t="s">
        <v>1228</v>
      </c>
      <c r="C413" s="77" t="s">
        <v>2911</v>
      </c>
      <c r="D413" s="9" t="s">
        <v>3062</v>
      </c>
      <c r="E413" s="9" t="s">
        <v>18</v>
      </c>
      <c r="F413" s="9" t="s">
        <v>14</v>
      </c>
      <c r="G413" s="11">
        <v>6.0000000000000001E-3</v>
      </c>
      <c r="H413" s="11">
        <v>-0.37678651099999999</v>
      </c>
      <c r="I413" s="11">
        <v>0.1180291</v>
      </c>
      <c r="J413" s="10">
        <v>1.4183570000000001E-3</v>
      </c>
    </row>
    <row r="414" spans="1:10">
      <c r="A414" s="9" t="s">
        <v>204</v>
      </c>
      <c r="B414" s="9" t="s">
        <v>1692</v>
      </c>
      <c r="C414" s="77" t="s">
        <v>2911</v>
      </c>
      <c r="D414" s="9" t="s">
        <v>3062</v>
      </c>
      <c r="E414" s="9" t="s">
        <v>18</v>
      </c>
      <c r="F414" s="9" t="s">
        <v>14</v>
      </c>
      <c r="G414" s="11">
        <v>6.6100000000000004E-3</v>
      </c>
      <c r="H414" s="11">
        <v>-0.26600000000000001</v>
      </c>
      <c r="I414" s="11">
        <v>0.14899999999999999</v>
      </c>
      <c r="J414" s="10">
        <v>7.5200000000000003E-2</v>
      </c>
    </row>
    <row r="415" spans="1:10">
      <c r="A415" s="9" t="s">
        <v>204</v>
      </c>
      <c r="B415" s="9" t="s">
        <v>1257</v>
      </c>
      <c r="C415" s="77" t="s">
        <v>2911</v>
      </c>
      <c r="D415" s="9" t="s">
        <v>3062</v>
      </c>
      <c r="E415" s="9" t="s">
        <v>18</v>
      </c>
      <c r="F415" s="9" t="s">
        <v>14</v>
      </c>
      <c r="G415" s="11">
        <v>5.79E-3</v>
      </c>
      <c r="H415" s="11">
        <v>-0.39200000000000002</v>
      </c>
      <c r="I415" s="11">
        <v>0.185</v>
      </c>
      <c r="J415" s="10">
        <v>3.4700000000000002E-2</v>
      </c>
    </row>
    <row r="416" spans="1:10">
      <c r="A416" s="9" t="s">
        <v>204</v>
      </c>
      <c r="B416" s="9" t="s">
        <v>2929</v>
      </c>
      <c r="C416" s="77" t="s">
        <v>2911</v>
      </c>
      <c r="D416" s="9" t="s">
        <v>3062</v>
      </c>
      <c r="E416" s="9" t="s">
        <v>18</v>
      </c>
      <c r="F416" s="9" t="s">
        <v>14</v>
      </c>
      <c r="G416" s="11">
        <v>6.1599999999999997E-3</v>
      </c>
      <c r="H416" s="11">
        <v>-7.4800000000000005E-2</v>
      </c>
      <c r="I416" s="11">
        <v>0.17100000000000001</v>
      </c>
      <c r="J416" s="10">
        <v>0.66300000000000003</v>
      </c>
    </row>
    <row r="417" spans="1:10">
      <c r="A417" s="9" t="s">
        <v>204</v>
      </c>
      <c r="B417" s="9" t="s">
        <v>2930</v>
      </c>
      <c r="C417" s="77" t="s">
        <v>2911</v>
      </c>
      <c r="D417" s="9" t="s">
        <v>3062</v>
      </c>
      <c r="E417" s="9" t="s">
        <v>18</v>
      </c>
      <c r="F417" s="9" t="s">
        <v>14</v>
      </c>
      <c r="G417" s="11">
        <v>5.3800000000000002E-3</v>
      </c>
      <c r="H417" s="11">
        <v>-0.44</v>
      </c>
      <c r="I417" s="11">
        <v>0.23799999999999999</v>
      </c>
      <c r="J417" s="10">
        <v>6.4199999999999993E-2</v>
      </c>
    </row>
    <row r="418" spans="1:10">
      <c r="A418" s="9" t="s">
        <v>204</v>
      </c>
      <c r="B418" s="9" t="s">
        <v>2912</v>
      </c>
      <c r="C418" s="77" t="s">
        <v>2910</v>
      </c>
      <c r="D418" s="9" t="s">
        <v>3062</v>
      </c>
      <c r="E418" s="9" t="s">
        <v>18</v>
      </c>
      <c r="F418" s="9" t="s">
        <v>14</v>
      </c>
      <c r="G418" s="11">
        <v>3.4250000000000001E-3</v>
      </c>
      <c r="H418" s="11">
        <v>0.1636</v>
      </c>
      <c r="I418" s="11">
        <v>0.30919999999999997</v>
      </c>
      <c r="J418" s="10">
        <v>0.5968</v>
      </c>
    </row>
    <row r="419" spans="1:10">
      <c r="A419" s="9" t="s">
        <v>204</v>
      </c>
      <c r="B419" s="9" t="s">
        <v>2925</v>
      </c>
      <c r="C419" s="77" t="s">
        <v>2910</v>
      </c>
      <c r="D419" s="9" t="s">
        <v>3062</v>
      </c>
      <c r="E419" s="9" t="s">
        <v>18</v>
      </c>
      <c r="F419" s="9" t="s">
        <v>14</v>
      </c>
      <c r="G419" s="11">
        <v>4.8190000000000004E-3</v>
      </c>
      <c r="H419" s="11">
        <v>1.6129999999999999E-2</v>
      </c>
      <c r="I419" s="11">
        <v>0.29339999999999999</v>
      </c>
      <c r="J419" s="10">
        <v>0.95620000000000005</v>
      </c>
    </row>
    <row r="420" spans="1:10">
      <c r="A420" s="9" t="s">
        <v>204</v>
      </c>
      <c r="B420" s="9" t="s">
        <v>2926</v>
      </c>
      <c r="C420" s="77" t="s">
        <v>2910</v>
      </c>
      <c r="D420" s="9" t="s">
        <v>3062</v>
      </c>
      <c r="E420" s="9" t="s">
        <v>18</v>
      </c>
      <c r="F420" s="9" t="s">
        <v>14</v>
      </c>
      <c r="G420" s="11">
        <v>4.8190000000000004E-3</v>
      </c>
      <c r="H420" s="11">
        <v>-0.44529999999999997</v>
      </c>
      <c r="I420" s="11">
        <v>0.2828</v>
      </c>
      <c r="J420" s="10">
        <v>0.11559999999999999</v>
      </c>
    </row>
    <row r="421" spans="1:10">
      <c r="A421" s="9" t="s">
        <v>204</v>
      </c>
      <c r="B421" s="9" t="s">
        <v>2914</v>
      </c>
      <c r="C421" s="77" t="s">
        <v>2910</v>
      </c>
      <c r="D421" s="9" t="s">
        <v>3062</v>
      </c>
      <c r="E421" s="9" t="s">
        <v>18</v>
      </c>
      <c r="F421" s="9" t="s">
        <v>14</v>
      </c>
      <c r="G421" s="11">
        <v>6.3860000000000002E-3</v>
      </c>
      <c r="H421" s="11">
        <v>-4.3970000000000002E-2</v>
      </c>
      <c r="I421" s="11">
        <v>0.27200000000000002</v>
      </c>
      <c r="J421" s="10">
        <v>0.87160000000000004</v>
      </c>
    </row>
    <row r="422" spans="1:10">
      <c r="A422" s="9" t="s">
        <v>204</v>
      </c>
      <c r="B422" s="9" t="s">
        <v>2915</v>
      </c>
      <c r="C422" s="77" t="s">
        <v>2910</v>
      </c>
      <c r="D422" s="9" t="s">
        <v>3062</v>
      </c>
      <c r="E422" s="9" t="s">
        <v>18</v>
      </c>
      <c r="F422" s="9" t="s">
        <v>14</v>
      </c>
      <c r="G422" s="11">
        <v>6.9499999999999996E-3</v>
      </c>
      <c r="H422" s="11">
        <v>4.4769999999999997E-2</v>
      </c>
      <c r="I422" s="11">
        <v>0.17760000000000001</v>
      </c>
      <c r="J422" s="10">
        <v>0.80100000000000005</v>
      </c>
    </row>
    <row r="423" spans="1:10">
      <c r="A423" s="9" t="s">
        <v>204</v>
      </c>
      <c r="B423" s="9" t="s">
        <v>2916</v>
      </c>
      <c r="C423" s="77" t="s">
        <v>2910</v>
      </c>
      <c r="D423" s="9" t="s">
        <v>3062</v>
      </c>
      <c r="E423" s="9" t="s">
        <v>18</v>
      </c>
      <c r="F423" s="9" t="s">
        <v>14</v>
      </c>
      <c r="G423" s="11">
        <v>2.8540000000000002E-3</v>
      </c>
      <c r="H423" s="11">
        <v>0.16250000000000001</v>
      </c>
      <c r="I423" s="11">
        <v>0.34770000000000001</v>
      </c>
      <c r="J423" s="10">
        <v>0.64029999999999998</v>
      </c>
    </row>
    <row r="424" spans="1:10">
      <c r="A424" s="157" t="s">
        <v>204</v>
      </c>
      <c r="B424" s="157" t="s">
        <v>2931</v>
      </c>
      <c r="C424" s="157" t="s">
        <v>2910</v>
      </c>
      <c r="D424" s="157" t="s">
        <v>3062</v>
      </c>
      <c r="E424" s="157" t="s">
        <v>18</v>
      </c>
      <c r="F424" s="157" t="s">
        <v>14</v>
      </c>
      <c r="G424" s="156">
        <v>6.6930000000000002E-3</v>
      </c>
      <c r="H424" s="156">
        <v>0.18690000000000001</v>
      </c>
      <c r="I424" s="156">
        <v>0.2145</v>
      </c>
      <c r="J424" s="155">
        <v>0.3836</v>
      </c>
    </row>
    <row r="425" spans="1:10">
      <c r="A425" s="9" t="s">
        <v>204</v>
      </c>
      <c r="B425" s="9" t="s">
        <v>2918</v>
      </c>
      <c r="C425" s="77" t="s">
        <v>2910</v>
      </c>
      <c r="D425" s="9" t="s">
        <v>3062</v>
      </c>
      <c r="E425" s="9" t="s">
        <v>18</v>
      </c>
      <c r="F425" s="9" t="s">
        <v>14</v>
      </c>
      <c r="G425" s="11">
        <v>2.101E-3</v>
      </c>
      <c r="H425" s="11">
        <v>-0.71489999999999998</v>
      </c>
      <c r="I425" s="11">
        <v>0.53490000000000004</v>
      </c>
      <c r="J425" s="10">
        <v>0.18179999999999999</v>
      </c>
    </row>
    <row r="426" spans="1:10">
      <c r="A426" s="9" t="s">
        <v>204</v>
      </c>
      <c r="B426" s="9" t="s">
        <v>2919</v>
      </c>
      <c r="C426" s="77" t="s">
        <v>2910</v>
      </c>
      <c r="D426" s="9" t="s">
        <v>3062</v>
      </c>
      <c r="E426" s="9" t="s">
        <v>18</v>
      </c>
      <c r="F426" s="9" t="s">
        <v>14</v>
      </c>
      <c r="G426" s="11">
        <v>6.613E-3</v>
      </c>
      <c r="H426" s="11">
        <v>-6.7710000000000006E-2</v>
      </c>
      <c r="I426" s="11">
        <v>0.17849999999999999</v>
      </c>
      <c r="J426" s="10">
        <v>0.70440000000000003</v>
      </c>
    </row>
    <row r="427" spans="1:10">
      <c r="A427" s="9" t="s">
        <v>204</v>
      </c>
      <c r="B427" s="9" t="s">
        <v>2920</v>
      </c>
      <c r="C427" s="77" t="s">
        <v>2910</v>
      </c>
      <c r="D427" s="9" t="s">
        <v>3062</v>
      </c>
      <c r="E427" s="9" t="s">
        <v>18</v>
      </c>
      <c r="F427" s="9" t="s">
        <v>14</v>
      </c>
      <c r="G427" s="11">
        <v>5.7749999999999998E-3</v>
      </c>
      <c r="H427" s="11">
        <v>-0.13739999999999999</v>
      </c>
      <c r="I427" s="11">
        <v>0.27500000000000002</v>
      </c>
      <c r="J427" s="10">
        <v>0.61750000000000005</v>
      </c>
    </row>
    <row r="428" spans="1:10">
      <c r="A428" s="9" t="s">
        <v>204</v>
      </c>
      <c r="B428" s="9" t="s">
        <v>2921</v>
      </c>
      <c r="C428" s="77" t="s">
        <v>2910</v>
      </c>
      <c r="D428" s="9" t="s">
        <v>3062</v>
      </c>
      <c r="E428" s="9" t="s">
        <v>18</v>
      </c>
      <c r="F428" s="9" t="s">
        <v>14</v>
      </c>
      <c r="G428" s="11">
        <v>2.9970000000000001E-3</v>
      </c>
      <c r="H428" s="11">
        <v>-0.52</v>
      </c>
      <c r="I428" s="11">
        <v>0.39439999999999997</v>
      </c>
      <c r="J428" s="10">
        <v>0.18770000000000001</v>
      </c>
    </row>
    <row r="429" spans="1:10">
      <c r="A429" s="9" t="s">
        <v>204</v>
      </c>
      <c r="B429" s="9" t="s">
        <v>1236</v>
      </c>
      <c r="C429" s="77" t="s">
        <v>2911</v>
      </c>
      <c r="D429" s="9" t="s">
        <v>2922</v>
      </c>
      <c r="E429" s="9" t="s">
        <v>14</v>
      </c>
      <c r="F429" s="9" t="s">
        <v>20</v>
      </c>
      <c r="G429" s="11">
        <v>1.86248E-2</v>
      </c>
      <c r="H429" s="11">
        <v>0.145800181</v>
      </c>
      <c r="I429" s="11">
        <v>0.10919133</v>
      </c>
      <c r="J429" s="10">
        <v>0.17876700000000001</v>
      </c>
    </row>
    <row r="430" spans="1:10">
      <c r="A430" s="9" t="s">
        <v>204</v>
      </c>
      <c r="B430" s="9" t="s">
        <v>1228</v>
      </c>
      <c r="C430" s="77" t="s">
        <v>2911</v>
      </c>
      <c r="D430" s="9" t="s">
        <v>2922</v>
      </c>
      <c r="E430" s="9" t="s">
        <v>14</v>
      </c>
      <c r="F430" s="9" t="s">
        <v>20</v>
      </c>
      <c r="G430" s="11">
        <v>1.4E-2</v>
      </c>
      <c r="H430" s="11">
        <v>0.15255464699999999</v>
      </c>
      <c r="I430" s="11">
        <v>9.3795418000000005E-2</v>
      </c>
      <c r="J430" s="10">
        <v>0.103901972</v>
      </c>
    </row>
    <row r="431" spans="1:10">
      <c r="A431" s="9" t="s">
        <v>204</v>
      </c>
      <c r="B431" s="9" t="s">
        <v>1692</v>
      </c>
      <c r="C431" s="77" t="s">
        <v>2911</v>
      </c>
      <c r="D431" s="9" t="s">
        <v>2922</v>
      </c>
      <c r="E431" s="9" t="s">
        <v>14</v>
      </c>
      <c r="F431" s="9" t="s">
        <v>20</v>
      </c>
      <c r="G431" s="11">
        <v>1.6400000000000001E-2</v>
      </c>
      <c r="H431" s="11">
        <v>3.8300000000000001E-2</v>
      </c>
      <c r="I431" s="11">
        <v>0.104</v>
      </c>
      <c r="J431" s="10">
        <v>0.71199999999999997</v>
      </c>
    </row>
    <row r="432" spans="1:10">
      <c r="A432" s="9" t="s">
        <v>204</v>
      </c>
      <c r="B432" s="9" t="s">
        <v>2928</v>
      </c>
      <c r="C432" s="77" t="s">
        <v>2911</v>
      </c>
      <c r="D432" s="9" t="s">
        <v>2922</v>
      </c>
      <c r="E432" s="9" t="s">
        <v>14</v>
      </c>
      <c r="F432" s="9" t="s">
        <v>20</v>
      </c>
      <c r="G432" s="11">
        <v>2.3040000000000001E-2</v>
      </c>
      <c r="H432" s="11">
        <v>0.25189</v>
      </c>
      <c r="I432" s="11">
        <v>6.6756999999999997E-2</v>
      </c>
      <c r="J432" s="10">
        <v>1.6118E-4</v>
      </c>
    </row>
    <row r="433" spans="1:10">
      <c r="A433" s="9" t="s">
        <v>204</v>
      </c>
      <c r="B433" s="9" t="s">
        <v>1257</v>
      </c>
      <c r="C433" s="77" t="s">
        <v>2911</v>
      </c>
      <c r="D433" s="9" t="s">
        <v>2922</v>
      </c>
      <c r="E433" s="9" t="s">
        <v>14</v>
      </c>
      <c r="F433" s="9" t="s">
        <v>20</v>
      </c>
      <c r="G433" s="11">
        <v>1.54E-2</v>
      </c>
      <c r="H433" s="11">
        <v>0.46600000000000003</v>
      </c>
      <c r="I433" s="11">
        <v>0.127</v>
      </c>
      <c r="J433" s="10">
        <v>2.4800000000000001E-4</v>
      </c>
    </row>
    <row r="434" spans="1:10">
      <c r="A434" s="9" t="s">
        <v>204</v>
      </c>
      <c r="B434" s="9" t="s">
        <v>2929</v>
      </c>
      <c r="C434" s="77" t="s">
        <v>2911</v>
      </c>
      <c r="D434" s="9" t="s">
        <v>2922</v>
      </c>
      <c r="E434" s="9" t="s">
        <v>14</v>
      </c>
      <c r="F434" s="9" t="s">
        <v>20</v>
      </c>
      <c r="G434" s="11">
        <v>2.0199999999999999E-2</v>
      </c>
      <c r="H434" s="11">
        <v>0.13300000000000001</v>
      </c>
      <c r="I434" s="11">
        <v>0.10199999999999999</v>
      </c>
      <c r="J434" s="10">
        <v>0.19500000000000001</v>
      </c>
    </row>
    <row r="435" spans="1:10">
      <c r="A435" s="9" t="s">
        <v>204</v>
      </c>
      <c r="B435" s="9" t="s">
        <v>2930</v>
      </c>
      <c r="C435" s="77" t="s">
        <v>2911</v>
      </c>
      <c r="D435" s="9" t="s">
        <v>2922</v>
      </c>
      <c r="E435" s="9" t="s">
        <v>14</v>
      </c>
      <c r="F435" s="9" t="s">
        <v>20</v>
      </c>
      <c r="G435" s="11">
        <v>1.78E-2</v>
      </c>
      <c r="H435" s="11">
        <v>5.5899999999999998E-2</v>
      </c>
      <c r="I435" s="11">
        <v>0.13200000000000001</v>
      </c>
      <c r="J435" s="10">
        <v>0.67</v>
      </c>
    </row>
    <row r="436" spans="1:10">
      <c r="A436" s="9" t="s">
        <v>204</v>
      </c>
      <c r="B436" s="9" t="s">
        <v>2912</v>
      </c>
      <c r="C436" s="77" t="s">
        <v>2910</v>
      </c>
      <c r="D436" s="9" t="s">
        <v>2922</v>
      </c>
      <c r="E436" s="9" t="s">
        <v>14</v>
      </c>
      <c r="F436" s="9" t="s">
        <v>20</v>
      </c>
      <c r="G436" s="11">
        <v>2.333E-2</v>
      </c>
      <c r="H436" s="11">
        <v>0.22600000000000001</v>
      </c>
      <c r="I436" s="11">
        <v>0.1268</v>
      </c>
      <c r="J436" s="10">
        <v>7.4899999999999994E-2</v>
      </c>
    </row>
    <row r="437" spans="1:10">
      <c r="A437" s="9" t="s">
        <v>204</v>
      </c>
      <c r="B437" s="9" t="s">
        <v>2925</v>
      </c>
      <c r="C437" s="77" t="s">
        <v>2910</v>
      </c>
      <c r="D437" s="9" t="s">
        <v>2922</v>
      </c>
      <c r="E437" s="9" t="s">
        <v>14</v>
      </c>
      <c r="F437" s="9" t="s">
        <v>20</v>
      </c>
      <c r="G437" s="11">
        <v>2.878E-2</v>
      </c>
      <c r="H437" s="11">
        <v>0.32400000000000001</v>
      </c>
      <c r="I437" s="11">
        <v>0.1036</v>
      </c>
      <c r="J437" s="10">
        <v>1.8060000000000001E-3</v>
      </c>
    </row>
    <row r="438" spans="1:10">
      <c r="A438" s="9" t="s">
        <v>204</v>
      </c>
      <c r="B438" s="9" t="s">
        <v>2926</v>
      </c>
      <c r="C438" s="77" t="s">
        <v>2910</v>
      </c>
      <c r="D438" s="9" t="s">
        <v>2922</v>
      </c>
      <c r="E438" s="9" t="s">
        <v>14</v>
      </c>
      <c r="F438" s="9" t="s">
        <v>20</v>
      </c>
      <c r="G438" s="11">
        <v>2.878E-2</v>
      </c>
      <c r="H438" s="11">
        <v>0.27079999999999999</v>
      </c>
      <c r="I438" s="11">
        <v>0.12970000000000001</v>
      </c>
      <c r="J438" s="10">
        <v>3.6990000000000002E-2</v>
      </c>
    </row>
    <row r="439" spans="1:10">
      <c r="A439" s="9" t="s">
        <v>204</v>
      </c>
      <c r="B439" s="9" t="s">
        <v>2914</v>
      </c>
      <c r="C439" s="77" t="s">
        <v>2910</v>
      </c>
      <c r="D439" s="9" t="s">
        <v>2922</v>
      </c>
      <c r="E439" s="9" t="s">
        <v>14</v>
      </c>
      <c r="F439" s="9" t="s">
        <v>20</v>
      </c>
      <c r="G439" s="11">
        <v>1.485E-2</v>
      </c>
      <c r="H439" s="11">
        <v>-4.1090000000000002E-2</v>
      </c>
      <c r="I439" s="11">
        <v>0.183</v>
      </c>
      <c r="J439" s="10">
        <v>0.82250000000000001</v>
      </c>
    </row>
    <row r="440" spans="1:10">
      <c r="A440" s="9" t="s">
        <v>204</v>
      </c>
      <c r="B440" s="9" t="s">
        <v>2915</v>
      </c>
      <c r="C440" s="77" t="s">
        <v>2910</v>
      </c>
      <c r="D440" s="9" t="s">
        <v>2922</v>
      </c>
      <c r="E440" s="9" t="s">
        <v>14</v>
      </c>
      <c r="F440" s="9" t="s">
        <v>20</v>
      </c>
      <c r="G440" s="11">
        <v>2.068E-2</v>
      </c>
      <c r="H440" s="11">
        <v>-2.6950000000000002E-2</v>
      </c>
      <c r="I440" s="11">
        <v>9.6850000000000006E-2</v>
      </c>
      <c r="J440" s="10">
        <v>0.78080000000000005</v>
      </c>
    </row>
    <row r="441" spans="1:10">
      <c r="A441" s="9" t="s">
        <v>204</v>
      </c>
      <c r="B441" s="9" t="s">
        <v>2916</v>
      </c>
      <c r="C441" s="77" t="s">
        <v>2910</v>
      </c>
      <c r="D441" s="9" t="s">
        <v>2922</v>
      </c>
      <c r="E441" s="9" t="s">
        <v>14</v>
      </c>
      <c r="F441" s="9" t="s">
        <v>20</v>
      </c>
      <c r="G441" s="11">
        <v>2.223E-2</v>
      </c>
      <c r="H441" s="11">
        <v>9.0829999999999994E-2</v>
      </c>
      <c r="I441" s="11">
        <v>0.1157</v>
      </c>
      <c r="J441" s="10">
        <v>0.43259999999999998</v>
      </c>
    </row>
    <row r="442" spans="1:10">
      <c r="A442" s="157" t="s">
        <v>204</v>
      </c>
      <c r="B442" s="157" t="s">
        <v>2931</v>
      </c>
      <c r="C442" s="157" t="s">
        <v>2910</v>
      </c>
      <c r="D442" s="157" t="s">
        <v>2922</v>
      </c>
      <c r="E442" s="157" t="s">
        <v>14</v>
      </c>
      <c r="F442" s="157" t="s">
        <v>20</v>
      </c>
      <c r="G442" s="156">
        <v>1.9949999999999999E-2</v>
      </c>
      <c r="H442" s="156">
        <v>0.19170000000000001</v>
      </c>
      <c r="I442" s="156">
        <v>0.1391</v>
      </c>
      <c r="J442" s="155">
        <v>0.16830000000000001</v>
      </c>
    </row>
    <row r="443" spans="1:10">
      <c r="A443" s="9" t="s">
        <v>204</v>
      </c>
      <c r="B443" s="9" t="s">
        <v>2918</v>
      </c>
      <c r="C443" s="77" t="s">
        <v>2910</v>
      </c>
      <c r="D443" s="9" t="s">
        <v>2922</v>
      </c>
      <c r="E443" s="9" t="s">
        <v>14</v>
      </c>
      <c r="F443" s="9" t="s">
        <v>20</v>
      </c>
      <c r="G443" s="11">
        <v>2.1190000000000001E-2</v>
      </c>
      <c r="H443" s="11">
        <v>-9.8519999999999996E-2</v>
      </c>
      <c r="I443" s="11">
        <v>0.17449999999999999</v>
      </c>
      <c r="J443" s="10">
        <v>0.57240000000000002</v>
      </c>
    </row>
    <row r="444" spans="1:10">
      <c r="A444" s="9" t="s">
        <v>204</v>
      </c>
      <c r="B444" s="9" t="s">
        <v>2919</v>
      </c>
      <c r="C444" s="77" t="s">
        <v>2910</v>
      </c>
      <c r="D444" s="9" t="s">
        <v>2922</v>
      </c>
      <c r="E444" s="9" t="s">
        <v>14</v>
      </c>
      <c r="F444" s="9" t="s">
        <v>20</v>
      </c>
      <c r="G444" s="11">
        <v>1.5559999999999999E-2</v>
      </c>
      <c r="H444" s="11">
        <v>0.1353</v>
      </c>
      <c r="I444" s="11">
        <v>0.11459999999999999</v>
      </c>
      <c r="J444" s="10">
        <v>0.23769999999999999</v>
      </c>
    </row>
    <row r="445" spans="1:10">
      <c r="A445" s="9" t="s">
        <v>204</v>
      </c>
      <c r="B445" s="9" t="s">
        <v>2920</v>
      </c>
      <c r="C445" s="77" t="s">
        <v>2910</v>
      </c>
      <c r="D445" s="9" t="s">
        <v>2922</v>
      </c>
      <c r="E445" s="9" t="s">
        <v>14</v>
      </c>
      <c r="F445" s="9" t="s">
        <v>20</v>
      </c>
      <c r="G445" s="11">
        <v>1.461E-2</v>
      </c>
      <c r="H445" s="11">
        <v>1.5630000000000002E-2</v>
      </c>
      <c r="I445" s="11">
        <v>0.1762</v>
      </c>
      <c r="J445" s="10">
        <v>0.92930000000000001</v>
      </c>
    </row>
    <row r="446" spans="1:10">
      <c r="A446" s="9" t="s">
        <v>204</v>
      </c>
      <c r="B446" s="9" t="s">
        <v>2921</v>
      </c>
      <c r="C446" s="77" t="s">
        <v>2910</v>
      </c>
      <c r="D446" s="9" t="s">
        <v>2922</v>
      </c>
      <c r="E446" s="9" t="s">
        <v>14</v>
      </c>
      <c r="F446" s="9" t="s">
        <v>20</v>
      </c>
      <c r="G446" s="11">
        <v>3.4669999999999999E-2</v>
      </c>
      <c r="H446" s="11">
        <v>0.19520000000000001</v>
      </c>
      <c r="I446" s="11">
        <v>0.1192</v>
      </c>
      <c r="J446" s="10">
        <v>0.1019</v>
      </c>
    </row>
    <row r="447" spans="1:10">
      <c r="A447" s="9" t="s">
        <v>204</v>
      </c>
      <c r="B447" s="9" t="s">
        <v>1236</v>
      </c>
      <c r="C447" s="77" t="s">
        <v>2911</v>
      </c>
      <c r="D447" s="9" t="s">
        <v>3083</v>
      </c>
      <c r="E447" s="9" t="s">
        <v>14</v>
      </c>
      <c r="F447" s="9" t="s">
        <v>20</v>
      </c>
      <c r="G447" s="11">
        <v>0.30418200000000001</v>
      </c>
      <c r="H447" s="11">
        <v>-4.8101744000000002E-2</v>
      </c>
      <c r="I447" s="11">
        <v>4.1309356999999998E-2</v>
      </c>
      <c r="J447" s="10">
        <v>0.23846600000000001</v>
      </c>
    </row>
    <row r="448" spans="1:10">
      <c r="A448" s="9" t="s">
        <v>204</v>
      </c>
      <c r="B448" s="9" t="s">
        <v>1228</v>
      </c>
      <c r="C448" s="77" t="s">
        <v>2911</v>
      </c>
      <c r="D448" s="9" t="s">
        <v>3083</v>
      </c>
      <c r="E448" s="9" t="s">
        <v>14</v>
      </c>
      <c r="F448" s="9" t="s">
        <v>20</v>
      </c>
      <c r="G448" s="11">
        <v>0.32400000000000001</v>
      </c>
      <c r="H448" s="11">
        <v>-2.3928244000000001E-2</v>
      </c>
      <c r="I448" s="11">
        <v>1.8065662E-2</v>
      </c>
      <c r="J448" s="10">
        <v>0.18538048100000001</v>
      </c>
    </row>
    <row r="449" spans="1:10">
      <c r="A449" s="9" t="s">
        <v>204</v>
      </c>
      <c r="B449" s="9" t="s">
        <v>1692</v>
      </c>
      <c r="C449" s="77" t="s">
        <v>2911</v>
      </c>
      <c r="D449" s="9" t="s">
        <v>3083</v>
      </c>
      <c r="E449" s="9" t="s">
        <v>14</v>
      </c>
      <c r="F449" s="9" t="s">
        <v>20</v>
      </c>
      <c r="G449" s="11">
        <v>0.311</v>
      </c>
      <c r="H449" s="11">
        <v>-4.5100000000000001E-2</v>
      </c>
      <c r="I449" s="11">
        <v>2.2800000000000001E-2</v>
      </c>
      <c r="J449" s="10">
        <v>4.7899999999999998E-2</v>
      </c>
    </row>
    <row r="450" spans="1:10">
      <c r="A450" s="9" t="s">
        <v>204</v>
      </c>
      <c r="B450" s="9" t="s">
        <v>2928</v>
      </c>
      <c r="C450" s="77" t="s">
        <v>2911</v>
      </c>
      <c r="D450" s="9" t="s">
        <v>3083</v>
      </c>
      <c r="E450" s="9" t="s">
        <v>14</v>
      </c>
      <c r="F450" s="9" t="s">
        <v>20</v>
      </c>
      <c r="G450" s="11">
        <v>0.30636000000000002</v>
      </c>
      <c r="H450" s="11">
        <v>-6.4362000000000003E-2</v>
      </c>
      <c r="I450" s="11">
        <v>1.8983E-2</v>
      </c>
      <c r="J450" s="10">
        <v>6.9777999999999995E-4</v>
      </c>
    </row>
    <row r="451" spans="1:10">
      <c r="A451" s="9" t="s">
        <v>204</v>
      </c>
      <c r="B451" s="9" t="s">
        <v>1257</v>
      </c>
      <c r="C451" s="77" t="s">
        <v>2911</v>
      </c>
      <c r="D451" s="9" t="s">
        <v>3083</v>
      </c>
      <c r="E451" s="9" t="s">
        <v>14</v>
      </c>
      <c r="F451" s="9" t="s">
        <v>20</v>
      </c>
      <c r="G451" s="11">
        <v>0.3</v>
      </c>
      <c r="H451" s="11">
        <v>-8.3500000000000005E-2</v>
      </c>
      <c r="I451" s="11">
        <v>2.7E-2</v>
      </c>
      <c r="J451" s="10">
        <v>2.0500000000000002E-3</v>
      </c>
    </row>
    <row r="452" spans="1:10">
      <c r="A452" s="9" t="s">
        <v>204</v>
      </c>
      <c r="B452" s="9" t="s">
        <v>2929</v>
      </c>
      <c r="C452" s="77" t="s">
        <v>2911</v>
      </c>
      <c r="D452" s="9" t="s">
        <v>3083</v>
      </c>
      <c r="E452" s="9" t="s">
        <v>14</v>
      </c>
      <c r="F452" s="9" t="s">
        <v>20</v>
      </c>
      <c r="G452" s="11">
        <v>0.307</v>
      </c>
      <c r="H452" s="11">
        <v>3.2799999999999999E-3</v>
      </c>
      <c r="I452" s="11">
        <v>2.7300000000000001E-2</v>
      </c>
      <c r="J452" s="10">
        <v>0.90400000000000003</v>
      </c>
    </row>
    <row r="453" spans="1:10">
      <c r="A453" s="9" t="s">
        <v>204</v>
      </c>
      <c r="B453" s="9" t="s">
        <v>2930</v>
      </c>
      <c r="C453" s="77" t="s">
        <v>2911</v>
      </c>
      <c r="D453" s="9" t="s">
        <v>3083</v>
      </c>
      <c r="E453" s="9" t="s">
        <v>14</v>
      </c>
      <c r="F453" s="9" t="s">
        <v>20</v>
      </c>
      <c r="G453" s="11">
        <v>0.29599999999999999</v>
      </c>
      <c r="H453" s="11">
        <v>-0.13300000000000001</v>
      </c>
      <c r="I453" s="11">
        <v>3.7400000000000003E-2</v>
      </c>
      <c r="J453" s="10">
        <v>4.06E-4</v>
      </c>
    </row>
    <row r="454" spans="1:10">
      <c r="A454" s="9" t="s">
        <v>204</v>
      </c>
      <c r="B454" s="9" t="s">
        <v>2912</v>
      </c>
      <c r="C454" s="77" t="s">
        <v>2910</v>
      </c>
      <c r="D454" s="9" t="s">
        <v>3083</v>
      </c>
      <c r="E454" s="9" t="s">
        <v>18</v>
      </c>
      <c r="F454" s="9" t="s">
        <v>15</v>
      </c>
      <c r="G454" s="11">
        <v>0.30609999999999998</v>
      </c>
      <c r="H454" s="11">
        <v>-7.6520000000000005E-2</v>
      </c>
      <c r="I454" s="11">
        <v>3.9390000000000001E-2</v>
      </c>
      <c r="J454" s="10">
        <v>5.2260000000000001E-2</v>
      </c>
    </row>
    <row r="455" spans="1:10">
      <c r="A455" s="9" t="s">
        <v>204</v>
      </c>
      <c r="B455" s="9" t="s">
        <v>2925</v>
      </c>
      <c r="C455" s="77" t="s">
        <v>2910</v>
      </c>
      <c r="D455" s="9" t="s">
        <v>3083</v>
      </c>
      <c r="E455" s="9" t="s">
        <v>18</v>
      </c>
      <c r="F455" s="9" t="s">
        <v>15</v>
      </c>
      <c r="G455" s="11">
        <v>0.27800000000000002</v>
      </c>
      <c r="H455" s="11">
        <v>-4.2259999999999997E-3</v>
      </c>
      <c r="I455" s="11">
        <v>4.1270000000000001E-2</v>
      </c>
      <c r="J455" s="10">
        <v>0.91839999999999999</v>
      </c>
    </row>
    <row r="456" spans="1:10">
      <c r="A456" s="9" t="s">
        <v>204</v>
      </c>
      <c r="B456" s="9" t="s">
        <v>2926</v>
      </c>
      <c r="C456" s="77" t="s">
        <v>2910</v>
      </c>
      <c r="D456" s="9" t="s">
        <v>3083</v>
      </c>
      <c r="E456" s="9" t="s">
        <v>18</v>
      </c>
      <c r="F456" s="9" t="s">
        <v>15</v>
      </c>
      <c r="G456" s="11">
        <v>0.27800000000000002</v>
      </c>
      <c r="H456" s="11">
        <v>3.9440000000000003E-2</v>
      </c>
      <c r="I456" s="11">
        <v>4.5539999999999997E-2</v>
      </c>
      <c r="J456" s="10">
        <v>0.38669999999999999</v>
      </c>
    </row>
    <row r="457" spans="1:10">
      <c r="A457" s="9" t="s">
        <v>204</v>
      </c>
      <c r="B457" s="9" t="s">
        <v>2914</v>
      </c>
      <c r="C457" s="77" t="s">
        <v>2910</v>
      </c>
      <c r="D457" s="9" t="s">
        <v>3083</v>
      </c>
      <c r="E457" s="9" t="s">
        <v>18</v>
      </c>
      <c r="F457" s="9" t="s">
        <v>15</v>
      </c>
      <c r="G457" s="11">
        <v>0.30149999999999999</v>
      </c>
      <c r="H457" s="11">
        <v>-2.7179999999999999E-2</v>
      </c>
      <c r="I457" s="11">
        <v>4.6670000000000003E-2</v>
      </c>
      <c r="J457" s="10">
        <v>0.5605</v>
      </c>
    </row>
    <row r="458" spans="1:10">
      <c r="A458" s="9" t="s">
        <v>204</v>
      </c>
      <c r="B458" s="9" t="s">
        <v>2915</v>
      </c>
      <c r="C458" s="77" t="s">
        <v>2910</v>
      </c>
      <c r="D458" s="9" t="s">
        <v>3083</v>
      </c>
      <c r="E458" s="9" t="s">
        <v>18</v>
      </c>
      <c r="F458" s="9" t="s">
        <v>15</v>
      </c>
      <c r="G458" s="11">
        <v>0.29759999999999998</v>
      </c>
      <c r="H458" s="11">
        <v>-5.2670000000000002E-2</v>
      </c>
      <c r="I458" s="11">
        <v>2.9960000000000001E-2</v>
      </c>
      <c r="J458" s="10">
        <v>7.8899999999999998E-2</v>
      </c>
    </row>
    <row r="459" spans="1:10">
      <c r="A459" s="9" t="s">
        <v>204</v>
      </c>
      <c r="B459" s="9" t="s">
        <v>2916</v>
      </c>
      <c r="C459" s="77" t="s">
        <v>2910</v>
      </c>
      <c r="D459" s="9" t="s">
        <v>3083</v>
      </c>
      <c r="E459" s="9" t="s">
        <v>18</v>
      </c>
      <c r="F459" s="9" t="s">
        <v>15</v>
      </c>
      <c r="G459" s="11">
        <v>0.29970000000000002</v>
      </c>
      <c r="H459" s="11">
        <v>-7.3419999999999999E-2</v>
      </c>
      <c r="I459" s="11">
        <v>3.6920000000000001E-2</v>
      </c>
      <c r="J459" s="10">
        <v>4.6879999999999998E-2</v>
      </c>
    </row>
    <row r="460" spans="1:10">
      <c r="A460" s="157" t="s">
        <v>204</v>
      </c>
      <c r="B460" s="157" t="s">
        <v>2931</v>
      </c>
      <c r="C460" s="157" t="s">
        <v>2910</v>
      </c>
      <c r="D460" s="157" t="s">
        <v>3083</v>
      </c>
      <c r="E460" s="157" t="s">
        <v>18</v>
      </c>
      <c r="F460" s="157" t="s">
        <v>15</v>
      </c>
      <c r="G460" s="156">
        <v>0.31390000000000001</v>
      </c>
      <c r="H460" s="156">
        <v>1.0869999999999999E-2</v>
      </c>
      <c r="I460" s="156">
        <v>3.8899999999999997E-2</v>
      </c>
      <c r="J460" s="155">
        <v>0.78</v>
      </c>
    </row>
    <row r="461" spans="1:10">
      <c r="A461" s="9" t="s">
        <v>204</v>
      </c>
      <c r="B461" s="9" t="s">
        <v>2918</v>
      </c>
      <c r="C461" s="77" t="s">
        <v>2910</v>
      </c>
      <c r="D461" s="9" t="s">
        <v>3083</v>
      </c>
      <c r="E461" s="9" t="s">
        <v>18</v>
      </c>
      <c r="F461" s="9" t="s">
        <v>15</v>
      </c>
      <c r="G461" s="11">
        <v>0.2944</v>
      </c>
      <c r="H461" s="11">
        <v>1.353E-2</v>
      </c>
      <c r="I461" s="11">
        <v>5.6730000000000003E-2</v>
      </c>
      <c r="J461" s="10">
        <v>0.81159999999999999</v>
      </c>
    </row>
    <row r="462" spans="1:10">
      <c r="A462" s="9" t="s">
        <v>204</v>
      </c>
      <c r="B462" s="9" t="s">
        <v>2919</v>
      </c>
      <c r="C462" s="77" t="s">
        <v>2910</v>
      </c>
      <c r="D462" s="9" t="s">
        <v>3083</v>
      </c>
      <c r="E462" s="9" t="s">
        <v>18</v>
      </c>
      <c r="F462" s="9" t="s">
        <v>15</v>
      </c>
      <c r="G462" s="11">
        <v>0.30109999999999998</v>
      </c>
      <c r="H462" s="11">
        <v>-2.3960000000000001E-3</v>
      </c>
      <c r="I462" s="11">
        <v>3.2590000000000001E-2</v>
      </c>
      <c r="J462" s="10">
        <v>0.94140000000000001</v>
      </c>
    </row>
    <row r="463" spans="1:10">
      <c r="A463" s="9" t="s">
        <v>204</v>
      </c>
      <c r="B463" s="9" t="s">
        <v>2920</v>
      </c>
      <c r="C463" s="77" t="s">
        <v>2910</v>
      </c>
      <c r="D463" s="9" t="s">
        <v>3083</v>
      </c>
      <c r="E463" s="9" t="s">
        <v>18</v>
      </c>
      <c r="F463" s="9" t="s">
        <v>15</v>
      </c>
      <c r="G463" s="11">
        <v>0.32279999999999998</v>
      </c>
      <c r="H463" s="11">
        <v>4.5159999999999999E-2</v>
      </c>
      <c r="I463" s="11">
        <v>4.4720000000000003E-2</v>
      </c>
      <c r="J463" s="10">
        <v>0.31280000000000002</v>
      </c>
    </row>
    <row r="464" spans="1:10">
      <c r="A464" s="9" t="s">
        <v>204</v>
      </c>
      <c r="B464" s="9" t="s">
        <v>2921</v>
      </c>
      <c r="C464" s="77" t="s">
        <v>2910</v>
      </c>
      <c r="D464" s="9" t="s">
        <v>3083</v>
      </c>
      <c r="E464" s="9" t="s">
        <v>18</v>
      </c>
      <c r="F464" s="9" t="s">
        <v>15</v>
      </c>
      <c r="G464" s="11">
        <v>0.29139999999999999</v>
      </c>
      <c r="H464" s="11">
        <v>4.3049999999999998E-2</v>
      </c>
      <c r="I464" s="11">
        <v>4.7489999999999997E-2</v>
      </c>
      <c r="J464" s="10">
        <v>0.3649</v>
      </c>
    </row>
    <row r="465" spans="1:10">
      <c r="A465" s="9" t="s">
        <v>204</v>
      </c>
      <c r="B465" s="9" t="s">
        <v>1236</v>
      </c>
      <c r="C465" s="77" t="s">
        <v>2911</v>
      </c>
      <c r="D465" s="9" t="s">
        <v>2924</v>
      </c>
      <c r="E465" s="9" t="s">
        <v>15</v>
      </c>
      <c r="F465" s="9" t="s">
        <v>14</v>
      </c>
      <c r="G465" s="11">
        <v>5.4343500000000003E-2</v>
      </c>
      <c r="H465" s="11">
        <v>-1.9495249999999999E-2</v>
      </c>
      <c r="I465" s="11">
        <v>7.5169125000000003E-2</v>
      </c>
      <c r="J465" s="10">
        <v>0.80052299999999998</v>
      </c>
    </row>
    <row r="466" spans="1:10">
      <c r="A466" s="9" t="s">
        <v>204</v>
      </c>
      <c r="B466" s="9" t="s">
        <v>1228</v>
      </c>
      <c r="C466" s="77" t="s">
        <v>2911</v>
      </c>
      <c r="D466" s="9" t="s">
        <v>2924</v>
      </c>
      <c r="E466" s="9" t="s">
        <v>15</v>
      </c>
      <c r="F466" s="9" t="s">
        <v>14</v>
      </c>
      <c r="G466" s="11">
        <v>4.2999999999999997E-2</v>
      </c>
      <c r="H466" s="11">
        <v>-9.5112110000000003E-3</v>
      </c>
      <c r="I466" s="11">
        <v>4.6107677999999999E-2</v>
      </c>
      <c r="J466" s="10">
        <v>0.83657690299999998</v>
      </c>
    </row>
    <row r="467" spans="1:10">
      <c r="A467" s="9" t="s">
        <v>204</v>
      </c>
      <c r="B467" s="9" t="s">
        <v>1692</v>
      </c>
      <c r="C467" s="77" t="s">
        <v>2911</v>
      </c>
      <c r="D467" s="9" t="s">
        <v>2924</v>
      </c>
      <c r="E467" s="9" t="s">
        <v>15</v>
      </c>
      <c r="F467" s="9" t="s">
        <v>14</v>
      </c>
      <c r="G467" s="11">
        <v>4.3799999999999999E-2</v>
      </c>
      <c r="H467" s="11">
        <v>6.6699999999999995E-2</v>
      </c>
      <c r="I467" s="11">
        <v>5.7099999999999998E-2</v>
      </c>
      <c r="J467" s="10">
        <v>0.24299999999999999</v>
      </c>
    </row>
    <row r="468" spans="1:10">
      <c r="A468" s="9" t="s">
        <v>204</v>
      </c>
      <c r="B468" s="9" t="s">
        <v>2928</v>
      </c>
      <c r="C468" s="77" t="s">
        <v>2911</v>
      </c>
      <c r="D468" s="9" t="s">
        <v>2924</v>
      </c>
      <c r="E468" s="9" t="s">
        <v>15</v>
      </c>
      <c r="F468" s="9" t="s">
        <v>14</v>
      </c>
      <c r="G468" s="11">
        <v>5.0546000000000001E-2</v>
      </c>
      <c r="H468" s="11">
        <v>6.5010999999999999E-2</v>
      </c>
      <c r="I468" s="11">
        <v>4.3164000000000001E-2</v>
      </c>
      <c r="J468" s="10">
        <v>0.13203000000000001</v>
      </c>
    </row>
    <row r="469" spans="1:10">
      <c r="A469" s="9" t="s">
        <v>204</v>
      </c>
      <c r="B469" s="9" t="s">
        <v>1257</v>
      </c>
      <c r="C469" s="77" t="s">
        <v>2911</v>
      </c>
      <c r="D469" s="9" t="s">
        <v>2924</v>
      </c>
      <c r="E469" s="9" t="s">
        <v>15</v>
      </c>
      <c r="F469" s="9" t="s">
        <v>14</v>
      </c>
      <c r="G469" s="11">
        <v>5.0999999999999997E-2</v>
      </c>
      <c r="H469" s="11">
        <v>-4.8599999999999997E-3</v>
      </c>
      <c r="I469" s="11">
        <v>6.08E-2</v>
      </c>
      <c r="J469" s="10">
        <v>0.93700000000000006</v>
      </c>
    </row>
    <row r="470" spans="1:10">
      <c r="A470" s="9" t="s">
        <v>204</v>
      </c>
      <c r="B470" s="9" t="s">
        <v>2929</v>
      </c>
      <c r="C470" s="77" t="s">
        <v>2911</v>
      </c>
      <c r="D470" s="9" t="s">
        <v>2924</v>
      </c>
      <c r="E470" s="9" t="s">
        <v>15</v>
      </c>
      <c r="F470" s="9" t="s">
        <v>14</v>
      </c>
      <c r="G470" s="11">
        <v>4.1099999999999998E-2</v>
      </c>
      <c r="H470" s="11">
        <v>2.7E-2</v>
      </c>
      <c r="I470" s="11">
        <v>6.8099999999999994E-2</v>
      </c>
      <c r="J470" s="10">
        <v>0.69099999999999995</v>
      </c>
    </row>
    <row r="471" spans="1:10">
      <c r="A471" s="9" t="s">
        <v>204</v>
      </c>
      <c r="B471" s="9" t="s">
        <v>2930</v>
      </c>
      <c r="C471" s="77" t="s">
        <v>2911</v>
      </c>
      <c r="D471" s="9" t="s">
        <v>2924</v>
      </c>
      <c r="E471" s="9" t="s">
        <v>15</v>
      </c>
      <c r="F471" s="9" t="s">
        <v>14</v>
      </c>
      <c r="G471" s="11">
        <v>3.8699999999999998E-2</v>
      </c>
      <c r="H471" s="11">
        <v>-8.8499999999999995E-2</v>
      </c>
      <c r="I471" s="11">
        <v>8.9099999999999999E-2</v>
      </c>
      <c r="J471" s="10">
        <v>0.32100000000000001</v>
      </c>
    </row>
    <row r="472" spans="1:10">
      <c r="A472" s="9" t="s">
        <v>204</v>
      </c>
      <c r="B472" s="9" t="s">
        <v>2912</v>
      </c>
      <c r="C472" s="77" t="s">
        <v>2910</v>
      </c>
      <c r="D472" s="9" t="s">
        <v>2924</v>
      </c>
      <c r="E472" s="9" t="s">
        <v>15</v>
      </c>
      <c r="F472" s="9" t="s">
        <v>14</v>
      </c>
      <c r="G472" s="11">
        <v>3.0450000000000001E-2</v>
      </c>
      <c r="H472" s="11">
        <v>-0.1113</v>
      </c>
      <c r="I472" s="11">
        <v>0.1133</v>
      </c>
      <c r="J472" s="10">
        <v>0.32619999999999999</v>
      </c>
    </row>
    <row r="473" spans="1:10">
      <c r="A473" s="9" t="s">
        <v>204</v>
      </c>
      <c r="B473" s="9" t="s">
        <v>2925</v>
      </c>
      <c r="C473" s="77" t="s">
        <v>2910</v>
      </c>
      <c r="D473" s="9" t="s">
        <v>2924</v>
      </c>
      <c r="E473" s="9" t="s">
        <v>15</v>
      </c>
      <c r="F473" s="9" t="s">
        <v>14</v>
      </c>
      <c r="G473" s="11">
        <v>2.7609999999999999E-2</v>
      </c>
      <c r="H473" s="11">
        <v>-5.7119999999999997E-2</v>
      </c>
      <c r="I473" s="11">
        <v>0.1053</v>
      </c>
      <c r="J473" s="10">
        <v>0.58750000000000002</v>
      </c>
    </row>
    <row r="474" spans="1:10">
      <c r="A474" s="9" t="s">
        <v>204</v>
      </c>
      <c r="B474" s="9" t="s">
        <v>2926</v>
      </c>
      <c r="C474" s="77" t="s">
        <v>2910</v>
      </c>
      <c r="D474" s="9" t="s">
        <v>2924</v>
      </c>
      <c r="E474" s="9" t="s">
        <v>15</v>
      </c>
      <c r="F474" s="9" t="s">
        <v>14</v>
      </c>
      <c r="G474" s="11">
        <v>2.7609999999999999E-2</v>
      </c>
      <c r="H474" s="11">
        <v>0.17599999999999999</v>
      </c>
      <c r="I474" s="11">
        <v>0.1308</v>
      </c>
      <c r="J474" s="10">
        <v>0.17849999999999999</v>
      </c>
    </row>
    <row r="475" spans="1:10">
      <c r="A475" s="9" t="s">
        <v>204</v>
      </c>
      <c r="B475" s="9" t="s">
        <v>2914</v>
      </c>
      <c r="C475" s="77" t="s">
        <v>2910</v>
      </c>
      <c r="D475" s="9" t="s">
        <v>2924</v>
      </c>
      <c r="E475" s="9" t="s">
        <v>15</v>
      </c>
      <c r="F475" s="9" t="s">
        <v>14</v>
      </c>
      <c r="G475" s="11">
        <v>3.295E-2</v>
      </c>
      <c r="H475" s="11">
        <v>6.3299999999999995E-2</v>
      </c>
      <c r="I475" s="11">
        <v>0.1201</v>
      </c>
      <c r="J475" s="10">
        <v>0.59819999999999995</v>
      </c>
    </row>
    <row r="476" spans="1:10">
      <c r="A476" s="9" t="s">
        <v>204</v>
      </c>
      <c r="B476" s="9" t="s">
        <v>2915</v>
      </c>
      <c r="C476" s="77" t="s">
        <v>2910</v>
      </c>
      <c r="D476" s="9" t="s">
        <v>2924</v>
      </c>
      <c r="E476" s="9" t="s">
        <v>15</v>
      </c>
      <c r="F476" s="9" t="s">
        <v>14</v>
      </c>
      <c r="G476" s="11">
        <v>3.4590000000000003E-2</v>
      </c>
      <c r="H476" s="11">
        <v>0.14460000000000001</v>
      </c>
      <c r="I476" s="11">
        <v>7.6810000000000003E-2</v>
      </c>
      <c r="J476" s="10">
        <v>5.9979999999999999E-2</v>
      </c>
    </row>
    <row r="477" spans="1:10">
      <c r="A477" s="9" t="s">
        <v>204</v>
      </c>
      <c r="B477" s="9" t="s">
        <v>2916</v>
      </c>
      <c r="C477" s="77" t="s">
        <v>2910</v>
      </c>
      <c r="D477" s="9" t="s">
        <v>2924</v>
      </c>
      <c r="E477" s="9" t="s">
        <v>15</v>
      </c>
      <c r="F477" s="9" t="s">
        <v>14</v>
      </c>
      <c r="G477" s="11">
        <v>6.0699999999999997E-2</v>
      </c>
      <c r="H477" s="11">
        <v>6.2210000000000001E-2</v>
      </c>
      <c r="I477" s="11">
        <v>7.0569999999999994E-2</v>
      </c>
      <c r="J477" s="10">
        <v>0.37809999999999999</v>
      </c>
    </row>
    <row r="478" spans="1:10">
      <c r="A478" s="157" t="s">
        <v>204</v>
      </c>
      <c r="B478" s="157" t="s">
        <v>2931</v>
      </c>
      <c r="C478" s="157" t="s">
        <v>2910</v>
      </c>
      <c r="D478" s="157" t="s">
        <v>2924</v>
      </c>
      <c r="E478" s="157" t="s">
        <v>15</v>
      </c>
      <c r="F478" s="157" t="s">
        <v>14</v>
      </c>
      <c r="G478" s="156">
        <v>2.511E-2</v>
      </c>
      <c r="H478" s="156">
        <v>6.241E-2</v>
      </c>
      <c r="I478" s="156">
        <v>0.1164</v>
      </c>
      <c r="J478" s="155">
        <v>0.59189999999999998</v>
      </c>
    </row>
    <row r="479" spans="1:10">
      <c r="A479" s="9" t="s">
        <v>204</v>
      </c>
      <c r="B479" s="9" t="s">
        <v>2918</v>
      </c>
      <c r="C479" s="77" t="s">
        <v>2910</v>
      </c>
      <c r="D479" s="9" t="s">
        <v>2924</v>
      </c>
      <c r="E479" s="9" t="s">
        <v>15</v>
      </c>
      <c r="F479" s="9" t="s">
        <v>14</v>
      </c>
      <c r="G479" s="11">
        <v>5.9330000000000001E-2</v>
      </c>
      <c r="H479" s="11">
        <v>0.1077</v>
      </c>
      <c r="I479" s="11">
        <v>0.1084</v>
      </c>
      <c r="J479" s="10">
        <v>0.3211</v>
      </c>
    </row>
    <row r="480" spans="1:10">
      <c r="A480" s="9" t="s">
        <v>204</v>
      </c>
      <c r="B480" s="9" t="s">
        <v>2919</v>
      </c>
      <c r="C480" s="77" t="s">
        <v>2910</v>
      </c>
      <c r="D480" s="9" t="s">
        <v>2924</v>
      </c>
      <c r="E480" s="9" t="s">
        <v>15</v>
      </c>
      <c r="F480" s="9" t="s">
        <v>14</v>
      </c>
      <c r="G480" s="11">
        <v>2.887E-2</v>
      </c>
      <c r="H480" s="11">
        <v>8.6879999999999999E-2</v>
      </c>
      <c r="I480" s="11">
        <v>8.3949999999999997E-2</v>
      </c>
      <c r="J480" s="10">
        <v>0.30080000000000001</v>
      </c>
    </row>
    <row r="481" spans="1:10">
      <c r="A481" s="9" t="s">
        <v>204</v>
      </c>
      <c r="B481" s="9" t="s">
        <v>2920</v>
      </c>
      <c r="C481" s="77" t="s">
        <v>2910</v>
      </c>
      <c r="D481" s="9" t="s">
        <v>2924</v>
      </c>
      <c r="E481" s="9" t="s">
        <v>15</v>
      </c>
      <c r="F481" s="9" t="s">
        <v>14</v>
      </c>
      <c r="G481" s="11">
        <v>2.4809999999999999E-2</v>
      </c>
      <c r="H481" s="11">
        <v>2.598E-2</v>
      </c>
      <c r="I481" s="11">
        <v>0.13320000000000001</v>
      </c>
      <c r="J481" s="10">
        <v>0.84540000000000004</v>
      </c>
    </row>
    <row r="482" spans="1:10">
      <c r="A482" s="9" t="s">
        <v>204</v>
      </c>
      <c r="B482" s="9" t="s">
        <v>2921</v>
      </c>
      <c r="C482" s="77" t="s">
        <v>2910</v>
      </c>
      <c r="D482" s="9" t="s">
        <v>2924</v>
      </c>
      <c r="E482" s="9" t="s">
        <v>15</v>
      </c>
      <c r="F482" s="9" t="s">
        <v>14</v>
      </c>
      <c r="G482" s="11">
        <v>7.0000000000000007E-2</v>
      </c>
      <c r="H482" s="11">
        <v>5.4960000000000002E-2</v>
      </c>
      <c r="I482" s="11">
        <v>8.5190000000000002E-2</v>
      </c>
      <c r="J482" s="10">
        <v>0.51900000000000002</v>
      </c>
    </row>
    <row r="483" spans="1:10">
      <c r="A483" s="9" t="s">
        <v>204</v>
      </c>
      <c r="B483" s="9" t="s">
        <v>1236</v>
      </c>
      <c r="C483" s="77" t="s">
        <v>2911</v>
      </c>
      <c r="D483" s="9" t="s">
        <v>3494</v>
      </c>
      <c r="E483" s="9" t="s">
        <v>18</v>
      </c>
      <c r="F483" s="9" t="s">
        <v>20</v>
      </c>
      <c r="G483" s="11">
        <v>0.132267</v>
      </c>
      <c r="H483" s="11">
        <v>-6.3091470000000002E-3</v>
      </c>
      <c r="I483" s="11">
        <v>5.3922343999999997E-2</v>
      </c>
      <c r="J483" s="10">
        <v>0.90526300000000004</v>
      </c>
    </row>
    <row r="484" spans="1:10">
      <c r="A484" s="9" t="s">
        <v>204</v>
      </c>
      <c r="B484" s="9" t="s">
        <v>1228</v>
      </c>
      <c r="C484" s="77" t="s">
        <v>2911</v>
      </c>
      <c r="D484" s="9" t="s">
        <v>3494</v>
      </c>
      <c r="E484" s="9" t="s">
        <v>18</v>
      </c>
      <c r="F484" s="9" t="s">
        <v>20</v>
      </c>
      <c r="G484" s="11">
        <v>0.14099999999999999</v>
      </c>
      <c r="H484" s="11">
        <v>-1.519363E-2</v>
      </c>
      <c r="I484" s="11">
        <v>2.710837E-2</v>
      </c>
      <c r="J484" s="10">
        <v>0.57517392300000003</v>
      </c>
    </row>
    <row r="485" spans="1:10">
      <c r="A485" s="9" t="s">
        <v>204</v>
      </c>
      <c r="B485" s="9" t="s">
        <v>1692</v>
      </c>
      <c r="C485" s="77" t="s">
        <v>2911</v>
      </c>
      <c r="D485" s="9" t="s">
        <v>3494</v>
      </c>
      <c r="E485" s="9" t="s">
        <v>18</v>
      </c>
      <c r="F485" s="9" t="s">
        <v>20</v>
      </c>
      <c r="G485" s="11">
        <v>0.13600000000000001</v>
      </c>
      <c r="H485" s="11">
        <v>-6.9300000000000004E-4</v>
      </c>
      <c r="I485" s="11">
        <v>3.1E-2</v>
      </c>
      <c r="J485" s="10">
        <v>0.98199999999999998</v>
      </c>
    </row>
    <row r="486" spans="1:10">
      <c r="A486" s="9" t="s">
        <v>204</v>
      </c>
      <c r="B486" s="9" t="s">
        <v>2928</v>
      </c>
      <c r="C486" s="77" t="s">
        <v>2911</v>
      </c>
      <c r="D486" s="9" t="s">
        <v>3494</v>
      </c>
      <c r="E486" s="9" t="s">
        <v>18</v>
      </c>
      <c r="F486" s="9" t="s">
        <v>20</v>
      </c>
      <c r="G486" s="11">
        <v>0.12825</v>
      </c>
      <c r="H486" s="11">
        <v>4.7660000000000001E-2</v>
      </c>
      <c r="I486" s="11">
        <v>2.7746E-2</v>
      </c>
      <c r="J486" s="10">
        <v>8.5843000000000003E-2</v>
      </c>
    </row>
    <row r="487" spans="1:10">
      <c r="A487" s="9" t="s">
        <v>204</v>
      </c>
      <c r="B487" s="9" t="s">
        <v>1257</v>
      </c>
      <c r="C487" s="77" t="s">
        <v>2911</v>
      </c>
      <c r="D487" s="9" t="s">
        <v>3494</v>
      </c>
      <c r="E487" s="9" t="s">
        <v>18</v>
      </c>
      <c r="F487" s="9" t="s">
        <v>20</v>
      </c>
      <c r="G487" s="11">
        <v>0.14099999999999999</v>
      </c>
      <c r="H487" s="11">
        <v>2.6499999999999999E-2</v>
      </c>
      <c r="I487" s="11">
        <v>3.5400000000000001E-2</v>
      </c>
      <c r="J487" s="10">
        <v>0.45400000000000001</v>
      </c>
    </row>
    <row r="488" spans="1:10">
      <c r="A488" s="9" t="s">
        <v>204</v>
      </c>
      <c r="B488" s="9" t="s">
        <v>2929</v>
      </c>
      <c r="C488" s="77" t="s">
        <v>2911</v>
      </c>
      <c r="D488" s="9" t="s">
        <v>3494</v>
      </c>
      <c r="E488" s="9" t="s">
        <v>18</v>
      </c>
      <c r="F488" s="9" t="s">
        <v>20</v>
      </c>
      <c r="G488" s="11">
        <v>0.13400000000000001</v>
      </c>
      <c r="H488" s="11">
        <v>1.2800000000000001E-2</v>
      </c>
      <c r="I488" s="11">
        <v>3.78E-2</v>
      </c>
      <c r="J488" s="10">
        <v>0.73499999999999999</v>
      </c>
    </row>
    <row r="489" spans="1:10">
      <c r="A489" s="9" t="s">
        <v>204</v>
      </c>
      <c r="B489" s="9" t="s">
        <v>2930</v>
      </c>
      <c r="C489" s="77" t="s">
        <v>2911</v>
      </c>
      <c r="D489" s="9" t="s">
        <v>3494</v>
      </c>
      <c r="E489" s="9" t="s">
        <v>18</v>
      </c>
      <c r="F489" s="9" t="s">
        <v>20</v>
      </c>
      <c r="G489" s="11">
        <v>0.125</v>
      </c>
      <c r="H489" s="11">
        <v>-1.34E-2</v>
      </c>
      <c r="I489" s="11">
        <v>5.0799999999999998E-2</v>
      </c>
      <c r="J489" s="10">
        <v>0.79100000000000004</v>
      </c>
    </row>
    <row r="490" spans="1:10">
      <c r="A490" s="9" t="s">
        <v>204</v>
      </c>
      <c r="B490" s="9" t="s">
        <v>2912</v>
      </c>
      <c r="C490" s="77" t="s">
        <v>2910</v>
      </c>
      <c r="D490" s="9" t="s">
        <v>3494</v>
      </c>
      <c r="E490" s="9" t="s">
        <v>18</v>
      </c>
      <c r="F490" s="9" t="s">
        <v>20</v>
      </c>
      <c r="G490" s="11">
        <v>0.1908</v>
      </c>
      <c r="H490" s="11">
        <v>-8.0240000000000006E-2</v>
      </c>
      <c r="I490" s="11">
        <v>4.684E-2</v>
      </c>
      <c r="J490" s="10">
        <v>8.6959999999999996E-2</v>
      </c>
    </row>
    <row r="491" spans="1:10">
      <c r="A491" s="9" t="s">
        <v>204</v>
      </c>
      <c r="B491" s="9" t="s">
        <v>2925</v>
      </c>
      <c r="C491" s="77" t="s">
        <v>2910</v>
      </c>
      <c r="D491" s="9" t="s">
        <v>3494</v>
      </c>
      <c r="E491" s="9" t="s">
        <v>18</v>
      </c>
      <c r="F491" s="9" t="s">
        <v>20</v>
      </c>
      <c r="G491" s="11">
        <v>0.17810000000000001</v>
      </c>
      <c r="H491" s="11">
        <v>-0.1021</v>
      </c>
      <c r="I491" s="11">
        <v>5.0810000000000001E-2</v>
      </c>
      <c r="J491" s="10">
        <v>4.4609999999999997E-2</v>
      </c>
    </row>
    <row r="492" spans="1:10">
      <c r="A492" s="9" t="s">
        <v>204</v>
      </c>
      <c r="B492" s="9" t="s">
        <v>2926</v>
      </c>
      <c r="C492" s="77" t="s">
        <v>2910</v>
      </c>
      <c r="D492" s="9" t="s">
        <v>3494</v>
      </c>
      <c r="E492" s="9" t="s">
        <v>18</v>
      </c>
      <c r="F492" s="9" t="s">
        <v>20</v>
      </c>
      <c r="G492" s="11">
        <v>0.17810000000000001</v>
      </c>
      <c r="H492" s="11">
        <v>-9.3600000000000003E-2</v>
      </c>
      <c r="I492" s="11">
        <v>5.3760000000000002E-2</v>
      </c>
      <c r="J492" s="10">
        <v>8.1930000000000003E-2</v>
      </c>
    </row>
    <row r="493" spans="1:10">
      <c r="A493" s="9" t="s">
        <v>204</v>
      </c>
      <c r="B493" s="9" t="s">
        <v>2914</v>
      </c>
      <c r="C493" s="77" t="s">
        <v>2910</v>
      </c>
      <c r="D493" s="9" t="s">
        <v>3494</v>
      </c>
      <c r="E493" s="9" t="s">
        <v>18</v>
      </c>
      <c r="F493" s="9" t="s">
        <v>20</v>
      </c>
      <c r="G493" s="11">
        <v>0.13220000000000001</v>
      </c>
      <c r="H493" s="11">
        <v>-2.5020000000000001E-2</v>
      </c>
      <c r="I493" s="11">
        <v>6.361E-2</v>
      </c>
      <c r="J493" s="10">
        <v>0.69410000000000005</v>
      </c>
    </row>
    <row r="494" spans="1:10">
      <c r="A494" s="9" t="s">
        <v>204</v>
      </c>
      <c r="B494" s="9" t="s">
        <v>2915</v>
      </c>
      <c r="C494" s="77" t="s">
        <v>2910</v>
      </c>
      <c r="D494" s="9" t="s">
        <v>3494</v>
      </c>
      <c r="E494" s="9" t="s">
        <v>18</v>
      </c>
      <c r="F494" s="9" t="s">
        <v>20</v>
      </c>
      <c r="G494" s="11">
        <v>0.12509999999999999</v>
      </c>
      <c r="H494" s="11">
        <v>-4.9410000000000001E-3</v>
      </c>
      <c r="I494" s="11">
        <v>4.453E-2</v>
      </c>
      <c r="J494" s="10">
        <v>0.91159999999999997</v>
      </c>
    </row>
    <row r="495" spans="1:10">
      <c r="A495" s="9" t="s">
        <v>204</v>
      </c>
      <c r="B495" s="9" t="s">
        <v>2916</v>
      </c>
      <c r="C495" s="77" t="s">
        <v>2910</v>
      </c>
      <c r="D495" s="9" t="s">
        <v>3494</v>
      </c>
      <c r="E495" s="9" t="s">
        <v>18</v>
      </c>
      <c r="F495" s="9" t="s">
        <v>20</v>
      </c>
      <c r="G495" s="11">
        <v>0.1115</v>
      </c>
      <c r="H495" s="11">
        <v>-0.1062</v>
      </c>
      <c r="I495" s="11">
        <v>5.3490000000000003E-2</v>
      </c>
      <c r="J495" s="10">
        <v>4.7280000000000003E-2</v>
      </c>
    </row>
    <row r="496" spans="1:10">
      <c r="A496" s="157" t="s">
        <v>204</v>
      </c>
      <c r="B496" s="157" t="s">
        <v>2931</v>
      </c>
      <c r="C496" s="157" t="s">
        <v>2910</v>
      </c>
      <c r="D496" s="157" t="s">
        <v>3494</v>
      </c>
      <c r="E496" s="157" t="s">
        <v>18</v>
      </c>
      <c r="F496" s="157" t="s">
        <v>20</v>
      </c>
      <c r="G496" s="156">
        <v>0.12139999999999999</v>
      </c>
      <c r="H496" s="156">
        <v>-0.17829999999999999</v>
      </c>
      <c r="I496" s="156">
        <v>5.466E-2</v>
      </c>
      <c r="J496" s="155">
        <v>1.1349999999999999E-3</v>
      </c>
    </row>
    <row r="497" spans="1:10">
      <c r="A497" s="9" t="s">
        <v>204</v>
      </c>
      <c r="B497" s="9" t="s">
        <v>2918</v>
      </c>
      <c r="C497" s="77" t="s">
        <v>2910</v>
      </c>
      <c r="D497" s="9" t="s">
        <v>3494</v>
      </c>
      <c r="E497" s="9" t="s">
        <v>18</v>
      </c>
      <c r="F497" s="9" t="s">
        <v>20</v>
      </c>
      <c r="G497" s="11">
        <v>0.11749999999999999</v>
      </c>
      <c r="H497" s="11">
        <v>-3.2000000000000001E-2</v>
      </c>
      <c r="I497" s="11">
        <v>7.775E-2</v>
      </c>
      <c r="J497" s="10">
        <v>0.68079999999999996</v>
      </c>
    </row>
    <row r="498" spans="1:10">
      <c r="A498" s="9" t="s">
        <v>204</v>
      </c>
      <c r="B498" s="9" t="s">
        <v>2919</v>
      </c>
      <c r="C498" s="77" t="s">
        <v>2910</v>
      </c>
      <c r="D498" s="9" t="s">
        <v>3494</v>
      </c>
      <c r="E498" s="9" t="s">
        <v>18</v>
      </c>
      <c r="F498" s="9" t="s">
        <v>20</v>
      </c>
      <c r="G498" s="11">
        <v>0.16930000000000001</v>
      </c>
      <c r="H498" s="11">
        <v>1.8239999999999999E-2</v>
      </c>
      <c r="I498" s="11">
        <v>3.9350000000000003E-2</v>
      </c>
      <c r="J498" s="10">
        <v>0.6431</v>
      </c>
    </row>
    <row r="499" spans="1:10">
      <c r="A499" s="9" t="s">
        <v>204</v>
      </c>
      <c r="B499" s="9" t="s">
        <v>2920</v>
      </c>
      <c r="C499" s="77" t="s">
        <v>2910</v>
      </c>
      <c r="D499" s="9" t="s">
        <v>3494</v>
      </c>
      <c r="E499" s="9" t="s">
        <v>18</v>
      </c>
      <c r="F499" s="9" t="s">
        <v>20</v>
      </c>
      <c r="G499" s="11">
        <v>0.20699999999999999</v>
      </c>
      <c r="H499" s="11">
        <v>-4.8860000000000001E-2</v>
      </c>
      <c r="I499" s="11">
        <v>5.1150000000000001E-2</v>
      </c>
      <c r="J499" s="10">
        <v>0.3397</v>
      </c>
    </row>
    <row r="500" spans="1:10">
      <c r="A500" s="9" t="s">
        <v>204</v>
      </c>
      <c r="B500" s="9" t="s">
        <v>2921</v>
      </c>
      <c r="C500" s="77" t="s">
        <v>2910</v>
      </c>
      <c r="D500" s="9" t="s">
        <v>3494</v>
      </c>
      <c r="E500" s="9" t="s">
        <v>18</v>
      </c>
      <c r="F500" s="9" t="s">
        <v>20</v>
      </c>
      <c r="G500" s="11">
        <v>0.1114</v>
      </c>
      <c r="H500" s="11">
        <v>3.1620000000000002E-2</v>
      </c>
      <c r="I500" s="11">
        <v>6.9110000000000005E-2</v>
      </c>
      <c r="J500" s="10">
        <v>0.64739999999999998</v>
      </c>
    </row>
    <row r="501" spans="1:10">
      <c r="A501" s="9" t="s">
        <v>204</v>
      </c>
      <c r="B501" s="9" t="s">
        <v>1236</v>
      </c>
      <c r="C501" s="77" t="s">
        <v>2911</v>
      </c>
      <c r="D501" s="9" t="s">
        <v>2923</v>
      </c>
      <c r="E501" s="9" t="s">
        <v>15</v>
      </c>
      <c r="F501" s="9" t="s">
        <v>20</v>
      </c>
      <c r="G501" s="11">
        <v>6.5394800000000003E-2</v>
      </c>
      <c r="H501" s="11">
        <v>0.10455867200000001</v>
      </c>
      <c r="I501" s="11">
        <v>7.5625950999999997E-2</v>
      </c>
      <c r="J501" s="10">
        <v>0.16717000000000001</v>
      </c>
    </row>
    <row r="502" spans="1:10">
      <c r="A502" s="9" t="s">
        <v>204</v>
      </c>
      <c r="B502" s="9" t="s">
        <v>1228</v>
      </c>
      <c r="C502" s="77" t="s">
        <v>2911</v>
      </c>
      <c r="D502" s="9" t="s">
        <v>2923</v>
      </c>
      <c r="E502" s="9" t="s">
        <v>15</v>
      </c>
      <c r="F502" s="9" t="s">
        <v>20</v>
      </c>
      <c r="G502" s="11">
        <v>5.5E-2</v>
      </c>
      <c r="H502" s="11">
        <v>5.2607477E-2</v>
      </c>
      <c r="I502" s="11">
        <v>3.6984468999999999E-2</v>
      </c>
      <c r="J502" s="10">
        <v>0.154954112</v>
      </c>
    </row>
    <row r="503" spans="1:10">
      <c r="A503" s="9" t="s">
        <v>204</v>
      </c>
      <c r="B503" s="9" t="s">
        <v>1692</v>
      </c>
      <c r="C503" s="77" t="s">
        <v>2911</v>
      </c>
      <c r="D503" s="9" t="s">
        <v>2923</v>
      </c>
      <c r="E503" s="9" t="s">
        <v>15</v>
      </c>
      <c r="F503" s="9" t="s">
        <v>20</v>
      </c>
      <c r="G503" s="11">
        <v>5.7500000000000002E-2</v>
      </c>
      <c r="H503" s="11">
        <v>0.128</v>
      </c>
      <c r="I503" s="11">
        <v>4.5600000000000002E-2</v>
      </c>
      <c r="J503" s="10">
        <v>4.9800000000000001E-3</v>
      </c>
    </row>
    <row r="504" spans="1:10">
      <c r="A504" s="9" t="s">
        <v>204</v>
      </c>
      <c r="B504" s="9" t="s">
        <v>2928</v>
      </c>
      <c r="C504" s="77" t="s">
        <v>2911</v>
      </c>
      <c r="D504" s="9" t="s">
        <v>2923</v>
      </c>
      <c r="E504" s="9" t="s">
        <v>15</v>
      </c>
      <c r="F504" s="9" t="s">
        <v>20</v>
      </c>
      <c r="G504" s="11">
        <v>7.3885000000000006E-2</v>
      </c>
      <c r="H504" s="11">
        <v>5.4195E-2</v>
      </c>
      <c r="I504" s="11">
        <v>3.3859E-2</v>
      </c>
      <c r="J504" s="10">
        <v>0.10947</v>
      </c>
    </row>
    <row r="505" spans="1:10">
      <c r="A505" s="9" t="s">
        <v>204</v>
      </c>
      <c r="B505" s="9" t="s">
        <v>1257</v>
      </c>
      <c r="C505" s="77" t="s">
        <v>2911</v>
      </c>
      <c r="D505" s="9" t="s">
        <v>2923</v>
      </c>
      <c r="E505" s="9" t="s">
        <v>15</v>
      </c>
      <c r="F505" s="9" t="s">
        <v>20</v>
      </c>
      <c r="G505" s="11">
        <v>6.1699999999999998E-2</v>
      </c>
      <c r="H505" s="11">
        <v>0.10100000000000001</v>
      </c>
      <c r="I505" s="11">
        <v>5.0799999999999998E-2</v>
      </c>
      <c r="J505" s="10">
        <v>4.7199999999999999E-2</v>
      </c>
    </row>
    <row r="506" spans="1:10">
      <c r="A506" s="9" t="s">
        <v>204</v>
      </c>
      <c r="B506" s="9" t="s">
        <v>2929</v>
      </c>
      <c r="C506" s="77" t="s">
        <v>2911</v>
      </c>
      <c r="D506" s="9" t="s">
        <v>2923</v>
      </c>
      <c r="E506" s="9" t="s">
        <v>15</v>
      </c>
      <c r="F506" s="9" t="s">
        <v>20</v>
      </c>
      <c r="G506" s="11">
        <v>5.8799999999999998E-2</v>
      </c>
      <c r="H506" s="11">
        <v>7.8600000000000003E-2</v>
      </c>
      <c r="I506" s="11">
        <v>5.4300000000000001E-2</v>
      </c>
      <c r="J506" s="10">
        <v>0.14799999999999999</v>
      </c>
    </row>
    <row r="507" spans="1:10">
      <c r="A507" s="9" t="s">
        <v>204</v>
      </c>
      <c r="B507" s="9" t="s">
        <v>2930</v>
      </c>
      <c r="C507" s="77" t="s">
        <v>2911</v>
      </c>
      <c r="D507" s="9" t="s">
        <v>2923</v>
      </c>
      <c r="E507" s="9" t="s">
        <v>15</v>
      </c>
      <c r="F507" s="9" t="s">
        <v>20</v>
      </c>
      <c r="G507" s="11">
        <v>6.13E-2</v>
      </c>
      <c r="H507" s="11">
        <v>0.154</v>
      </c>
      <c r="I507" s="11">
        <v>7.0499999999999993E-2</v>
      </c>
      <c r="J507" s="10">
        <v>2.92E-2</v>
      </c>
    </row>
    <row r="508" spans="1:10">
      <c r="A508" s="9" t="s">
        <v>204</v>
      </c>
      <c r="B508" s="9" t="s">
        <v>2912</v>
      </c>
      <c r="C508" s="77" t="s">
        <v>2910</v>
      </c>
      <c r="D508" s="9" t="s">
        <v>2923</v>
      </c>
      <c r="E508" s="9" t="s">
        <v>15</v>
      </c>
      <c r="F508" s="9" t="s">
        <v>20</v>
      </c>
      <c r="G508" s="11">
        <v>5.1279999999999999E-2</v>
      </c>
      <c r="H508" s="11">
        <v>6.2120000000000002E-2</v>
      </c>
      <c r="I508" s="11">
        <v>8.4739999999999996E-2</v>
      </c>
      <c r="J508" s="10">
        <v>0.46360000000000001</v>
      </c>
    </row>
    <row r="509" spans="1:10">
      <c r="A509" s="9" t="s">
        <v>204</v>
      </c>
      <c r="B509" s="9" t="s">
        <v>2925</v>
      </c>
      <c r="C509" s="77" t="s">
        <v>2910</v>
      </c>
      <c r="D509" s="9" t="s">
        <v>2923</v>
      </c>
      <c r="E509" s="9" t="s">
        <v>15</v>
      </c>
      <c r="F509" s="9" t="s">
        <v>20</v>
      </c>
      <c r="G509" s="11">
        <v>5.2979999999999999E-2</v>
      </c>
      <c r="H509" s="11">
        <v>0.1996</v>
      </c>
      <c r="I509" s="11">
        <v>7.8310000000000005E-2</v>
      </c>
      <c r="J509" s="10">
        <v>1.09E-2</v>
      </c>
    </row>
    <row r="510" spans="1:10">
      <c r="A510" s="9" t="s">
        <v>204</v>
      </c>
      <c r="B510" s="9" t="s">
        <v>2926</v>
      </c>
      <c r="C510" s="77" t="s">
        <v>2910</v>
      </c>
      <c r="D510" s="9" t="s">
        <v>2923</v>
      </c>
      <c r="E510" s="9" t="s">
        <v>15</v>
      </c>
      <c r="F510" s="9" t="s">
        <v>20</v>
      </c>
      <c r="G510" s="11">
        <v>5.2979999999999999E-2</v>
      </c>
      <c r="H510" s="11">
        <v>0.19020000000000001</v>
      </c>
      <c r="I510" s="11">
        <v>8.702E-2</v>
      </c>
      <c r="J510" s="10">
        <v>2.9000000000000001E-2</v>
      </c>
    </row>
    <row r="511" spans="1:10">
      <c r="A511" s="9" t="s">
        <v>204</v>
      </c>
      <c r="B511" s="9" t="s">
        <v>2914</v>
      </c>
      <c r="C511" s="77" t="s">
        <v>2910</v>
      </c>
      <c r="D511" s="9" t="s">
        <v>2923</v>
      </c>
      <c r="E511" s="9" t="s">
        <v>15</v>
      </c>
      <c r="F511" s="9" t="s">
        <v>20</v>
      </c>
      <c r="G511" s="11">
        <v>0.06</v>
      </c>
      <c r="H511" s="11">
        <v>7.5649999999999995E-2</v>
      </c>
      <c r="I511" s="11">
        <v>8.8669999999999999E-2</v>
      </c>
      <c r="J511" s="10">
        <v>0.39369999999999999</v>
      </c>
    </row>
    <row r="512" spans="1:10">
      <c r="A512" s="9" t="s">
        <v>204</v>
      </c>
      <c r="B512" s="9" t="s">
        <v>2915</v>
      </c>
      <c r="C512" s="77" t="s">
        <v>2910</v>
      </c>
      <c r="D512" s="9" t="s">
        <v>2923</v>
      </c>
      <c r="E512" s="9" t="s">
        <v>15</v>
      </c>
      <c r="F512" s="9" t="s">
        <v>20</v>
      </c>
      <c r="G512" s="11">
        <v>5.8459999999999998E-2</v>
      </c>
      <c r="H512" s="11">
        <v>2.9690000000000001E-2</v>
      </c>
      <c r="I512" s="11">
        <v>5.9209999999999999E-2</v>
      </c>
      <c r="J512" s="10">
        <v>0.61609999999999998</v>
      </c>
    </row>
    <row r="513" spans="1:10">
      <c r="A513" s="9" t="s">
        <v>204</v>
      </c>
      <c r="B513" s="9" t="s">
        <v>2916</v>
      </c>
      <c r="C513" s="77" t="s">
        <v>2910</v>
      </c>
      <c r="D513" s="9" t="s">
        <v>2923</v>
      </c>
      <c r="E513" s="9" t="s">
        <v>15</v>
      </c>
      <c r="F513" s="9" t="s">
        <v>20</v>
      </c>
      <c r="G513" s="11">
        <v>7.0720000000000005E-2</v>
      </c>
      <c r="H513" s="11">
        <v>-1.7930000000000001E-2</v>
      </c>
      <c r="I513" s="11">
        <v>6.6290000000000002E-2</v>
      </c>
      <c r="J513" s="10">
        <v>0.78690000000000004</v>
      </c>
    </row>
    <row r="514" spans="1:10">
      <c r="A514" s="157" t="s">
        <v>204</v>
      </c>
      <c r="B514" s="157" t="s">
        <v>2931</v>
      </c>
      <c r="C514" s="157" t="s">
        <v>2910</v>
      </c>
      <c r="D514" s="157" t="s">
        <v>2923</v>
      </c>
      <c r="E514" s="157" t="s">
        <v>15</v>
      </c>
      <c r="F514" s="157" t="s">
        <v>20</v>
      </c>
      <c r="G514" s="156">
        <v>5.4730000000000001E-2</v>
      </c>
      <c r="H514" s="156">
        <v>0.1812</v>
      </c>
      <c r="I514" s="156">
        <v>7.8890000000000002E-2</v>
      </c>
      <c r="J514" s="155">
        <v>2.1749999999999999E-2</v>
      </c>
    </row>
    <row r="515" spans="1:10">
      <c r="A515" s="9" t="s">
        <v>204</v>
      </c>
      <c r="B515" s="9" t="s">
        <v>2918</v>
      </c>
      <c r="C515" s="77" t="s">
        <v>2910</v>
      </c>
      <c r="D515" s="9" t="s">
        <v>2923</v>
      </c>
      <c r="E515" s="9" t="s">
        <v>15</v>
      </c>
      <c r="F515" s="9" t="s">
        <v>20</v>
      </c>
      <c r="G515" s="11">
        <v>5.8400000000000001E-2</v>
      </c>
      <c r="H515" s="11">
        <v>0.15140000000000001</v>
      </c>
      <c r="I515" s="11">
        <v>0.11310000000000001</v>
      </c>
      <c r="J515" s="10">
        <v>0.18129999999999999</v>
      </c>
    </row>
    <row r="516" spans="1:10">
      <c r="A516" s="9" t="s">
        <v>204</v>
      </c>
      <c r="B516" s="9" t="s">
        <v>2919</v>
      </c>
      <c r="C516" s="77" t="s">
        <v>2910</v>
      </c>
      <c r="D516" s="9" t="s">
        <v>2923</v>
      </c>
      <c r="E516" s="9" t="s">
        <v>15</v>
      </c>
      <c r="F516" s="9" t="s">
        <v>20</v>
      </c>
      <c r="G516" s="11">
        <v>3.6979999999999999E-2</v>
      </c>
      <c r="H516" s="11">
        <v>0.14030000000000001</v>
      </c>
      <c r="I516" s="11">
        <v>7.6079999999999995E-2</v>
      </c>
      <c r="J516" s="10">
        <v>6.5259999999999999E-2</v>
      </c>
    </row>
    <row r="517" spans="1:10">
      <c r="A517" s="9" t="s">
        <v>204</v>
      </c>
      <c r="B517" s="9" t="s">
        <v>2920</v>
      </c>
      <c r="C517" s="77" t="s">
        <v>2910</v>
      </c>
      <c r="D517" s="9" t="s">
        <v>2923</v>
      </c>
      <c r="E517" s="9" t="s">
        <v>15</v>
      </c>
      <c r="F517" s="9" t="s">
        <v>20</v>
      </c>
      <c r="G517" s="11">
        <v>2.7640000000000001E-2</v>
      </c>
      <c r="H517" s="11">
        <v>-1.2869999999999999E-2</v>
      </c>
      <c r="I517" s="11">
        <v>0.1278</v>
      </c>
      <c r="J517" s="10">
        <v>0.91979999999999995</v>
      </c>
    </row>
    <row r="518" spans="1:10">
      <c r="A518" s="9" t="s">
        <v>204</v>
      </c>
      <c r="B518" s="9" t="s">
        <v>2921</v>
      </c>
      <c r="C518" s="77" t="s">
        <v>2910</v>
      </c>
      <c r="D518" s="9" t="s">
        <v>2923</v>
      </c>
      <c r="E518" s="9" t="s">
        <v>15</v>
      </c>
      <c r="F518" s="9" t="s">
        <v>20</v>
      </c>
      <c r="G518" s="11">
        <v>6.1620000000000001E-2</v>
      </c>
      <c r="H518" s="11">
        <v>8.2600000000000007E-2</v>
      </c>
      <c r="I518" s="11">
        <v>8.7690000000000004E-2</v>
      </c>
      <c r="J518" s="10">
        <v>0.34649999999999997</v>
      </c>
    </row>
    <row r="519" spans="1:10">
      <c r="A519" s="9" t="s">
        <v>204</v>
      </c>
      <c r="B519" s="9" t="s">
        <v>1236</v>
      </c>
      <c r="C519" s="77" t="s">
        <v>2911</v>
      </c>
      <c r="D519" s="9" t="s">
        <v>3113</v>
      </c>
      <c r="E519" s="9" t="s">
        <v>14</v>
      </c>
      <c r="F519" s="9" t="s">
        <v>15</v>
      </c>
      <c r="G519" s="11">
        <v>1.3649400000000001E-2</v>
      </c>
      <c r="H519" s="11">
        <v>0.31075803200000002</v>
      </c>
      <c r="I519" s="11">
        <v>9.8620841000000001E-2</v>
      </c>
      <c r="J519" s="10">
        <v>5.7609200000000001E-3</v>
      </c>
    </row>
    <row r="520" spans="1:10">
      <c r="A520" s="9" t="s">
        <v>204</v>
      </c>
      <c r="B520" s="9" t="s">
        <v>1692</v>
      </c>
      <c r="C520" s="77" t="s">
        <v>2911</v>
      </c>
      <c r="D520" s="9" t="s">
        <v>3113</v>
      </c>
      <c r="E520" s="9" t="s">
        <v>14</v>
      </c>
      <c r="F520" s="9" t="s">
        <v>15</v>
      </c>
      <c r="G520" s="11">
        <v>2.3E-2</v>
      </c>
      <c r="H520" s="11">
        <v>0.23799999999999999</v>
      </c>
      <c r="I520" s="11">
        <v>8.5800000000000001E-2</v>
      </c>
      <c r="J520" s="10">
        <v>5.62E-3</v>
      </c>
    </row>
    <row r="521" spans="1:10">
      <c r="A521" s="9" t="s">
        <v>204</v>
      </c>
      <c r="B521" s="9" t="s">
        <v>1257</v>
      </c>
      <c r="C521" s="77" t="s">
        <v>2911</v>
      </c>
      <c r="D521" s="9" t="s">
        <v>3113</v>
      </c>
      <c r="E521" s="9" t="s">
        <v>14</v>
      </c>
      <c r="F521" s="9" t="s">
        <v>15</v>
      </c>
      <c r="G521" s="11">
        <v>2.0899999999999998E-2</v>
      </c>
      <c r="H521" s="11">
        <v>0.36</v>
      </c>
      <c r="I521" s="11">
        <v>0.10100000000000001</v>
      </c>
      <c r="J521" s="10">
        <v>4.1100000000000002E-4</v>
      </c>
    </row>
    <row r="522" spans="1:10">
      <c r="A522" s="9" t="s">
        <v>204</v>
      </c>
      <c r="B522" s="9" t="s">
        <v>2930</v>
      </c>
      <c r="C522" s="77" t="s">
        <v>2911</v>
      </c>
      <c r="D522" s="9" t="s">
        <v>3113</v>
      </c>
      <c r="E522" s="9" t="s">
        <v>14</v>
      </c>
      <c r="F522" s="9" t="s">
        <v>15</v>
      </c>
      <c r="G522" s="11">
        <v>2.3400000000000001E-2</v>
      </c>
      <c r="H522" s="11">
        <v>0.17799999999999999</v>
      </c>
      <c r="I522" s="11">
        <v>0.11600000000000001</v>
      </c>
      <c r="J522" s="10">
        <v>0.125</v>
      </c>
    </row>
    <row r="523" spans="1:10">
      <c r="A523" s="9" t="s">
        <v>204</v>
      </c>
      <c r="B523" s="9" t="s">
        <v>2912</v>
      </c>
      <c r="C523" s="77" t="s">
        <v>2910</v>
      </c>
      <c r="D523" s="9" t="s">
        <v>3113</v>
      </c>
      <c r="E523" s="9" t="s">
        <v>14</v>
      </c>
      <c r="F523" s="9" t="s">
        <v>15</v>
      </c>
      <c r="G523" s="11">
        <v>9.6889999999999997E-3</v>
      </c>
      <c r="H523" s="11">
        <v>-0.17019999999999999</v>
      </c>
      <c r="I523" s="11">
        <v>0.20100000000000001</v>
      </c>
      <c r="J523" s="10">
        <v>0.3972</v>
      </c>
    </row>
    <row r="524" spans="1:10">
      <c r="A524" s="9" t="s">
        <v>204</v>
      </c>
      <c r="B524" s="9" t="s">
        <v>2925</v>
      </c>
      <c r="C524" s="77" t="s">
        <v>2910</v>
      </c>
      <c r="D524" s="9" t="s">
        <v>3113</v>
      </c>
      <c r="E524" s="9" t="s">
        <v>14</v>
      </c>
      <c r="F524" s="9" t="s">
        <v>15</v>
      </c>
      <c r="G524" s="11">
        <v>9.9380000000000007E-3</v>
      </c>
      <c r="H524" s="11">
        <v>0.28770000000000001</v>
      </c>
      <c r="I524" s="11">
        <v>0.20319999999999999</v>
      </c>
      <c r="J524" s="10">
        <v>0.15690000000000001</v>
      </c>
    </row>
    <row r="525" spans="1:10">
      <c r="A525" s="9" t="s">
        <v>204</v>
      </c>
      <c r="B525" s="9" t="s">
        <v>2926</v>
      </c>
      <c r="C525" s="77" t="s">
        <v>2910</v>
      </c>
      <c r="D525" s="9" t="s">
        <v>3113</v>
      </c>
      <c r="E525" s="9" t="s">
        <v>14</v>
      </c>
      <c r="F525" s="9" t="s">
        <v>15</v>
      </c>
      <c r="G525" s="11">
        <v>9.9380000000000007E-3</v>
      </c>
      <c r="H525" s="11">
        <v>3.2250000000000001E-2</v>
      </c>
      <c r="I525" s="11">
        <v>0.18970000000000001</v>
      </c>
      <c r="J525" s="10">
        <v>0.86499999999999999</v>
      </c>
    </row>
    <row r="526" spans="1:10">
      <c r="A526" s="9" t="s">
        <v>204</v>
      </c>
      <c r="B526" s="9" t="s">
        <v>2914</v>
      </c>
      <c r="C526" s="77" t="s">
        <v>2910</v>
      </c>
      <c r="D526" s="9" t="s">
        <v>3113</v>
      </c>
      <c r="E526" s="9" t="s">
        <v>14</v>
      </c>
      <c r="F526" s="9" t="s">
        <v>15</v>
      </c>
      <c r="G526" s="11">
        <v>2.0820000000000002E-2</v>
      </c>
      <c r="H526" s="11">
        <v>-0.16619999999999999</v>
      </c>
      <c r="I526" s="11">
        <v>0.15310000000000001</v>
      </c>
      <c r="J526" s="10">
        <v>0.27789999999999998</v>
      </c>
    </row>
    <row r="527" spans="1:10">
      <c r="A527" s="9" t="s">
        <v>204</v>
      </c>
      <c r="B527" s="9" t="s">
        <v>2915</v>
      </c>
      <c r="C527" s="77" t="s">
        <v>2910</v>
      </c>
      <c r="D527" s="9" t="s">
        <v>3113</v>
      </c>
      <c r="E527" s="9" t="s">
        <v>14</v>
      </c>
      <c r="F527" s="9" t="s">
        <v>15</v>
      </c>
      <c r="G527" s="11">
        <v>1.6449999999999999E-2</v>
      </c>
      <c r="H527" s="11">
        <v>8.949E-2</v>
      </c>
      <c r="I527" s="11">
        <v>0.1101</v>
      </c>
      <c r="J527" s="10">
        <v>0.41649999999999998</v>
      </c>
    </row>
    <row r="528" spans="1:10">
      <c r="A528" s="9" t="s">
        <v>204</v>
      </c>
      <c r="B528" s="9" t="s">
        <v>2916</v>
      </c>
      <c r="C528" s="77" t="s">
        <v>2910</v>
      </c>
      <c r="D528" s="9" t="s">
        <v>3113</v>
      </c>
      <c r="E528" s="9" t="s">
        <v>14</v>
      </c>
      <c r="F528" s="9" t="s">
        <v>15</v>
      </c>
      <c r="G528" s="11">
        <v>1.7149999999999999E-2</v>
      </c>
      <c r="H528" s="11">
        <v>-7.4060000000000001E-2</v>
      </c>
      <c r="I528" s="11">
        <v>0.13070000000000001</v>
      </c>
      <c r="J528" s="10">
        <v>0.57110000000000005</v>
      </c>
    </row>
    <row r="529" spans="1:10">
      <c r="A529" s="157" t="s">
        <v>204</v>
      </c>
      <c r="B529" s="157" t="s">
        <v>2931</v>
      </c>
      <c r="C529" s="157" t="s">
        <v>2910</v>
      </c>
      <c r="D529" s="157" t="s">
        <v>3113</v>
      </c>
      <c r="E529" s="157" t="s">
        <v>14</v>
      </c>
      <c r="F529" s="157" t="s">
        <v>15</v>
      </c>
      <c r="G529" s="156">
        <v>1.9460000000000002E-2</v>
      </c>
      <c r="H529" s="156">
        <v>-0.13869999999999999</v>
      </c>
      <c r="I529" s="156">
        <v>0.1285</v>
      </c>
      <c r="J529" s="155">
        <v>0.28079999999999999</v>
      </c>
    </row>
    <row r="530" spans="1:10">
      <c r="A530" s="9" t="s">
        <v>204</v>
      </c>
      <c r="B530" s="9" t="s">
        <v>2918</v>
      </c>
      <c r="C530" s="77" t="s">
        <v>2910</v>
      </c>
      <c r="D530" s="9" t="s">
        <v>3113</v>
      </c>
      <c r="E530" s="9" t="s">
        <v>14</v>
      </c>
      <c r="F530" s="9" t="s">
        <v>15</v>
      </c>
      <c r="G530" s="11">
        <v>1.7860000000000001E-2</v>
      </c>
      <c r="H530" s="11">
        <v>0.14949999999999999</v>
      </c>
      <c r="I530" s="11">
        <v>0.20979999999999999</v>
      </c>
      <c r="J530" s="10">
        <v>0.4763</v>
      </c>
    </row>
    <row r="531" spans="1:10">
      <c r="A531" s="9" t="s">
        <v>204</v>
      </c>
      <c r="B531" s="9" t="s">
        <v>2919</v>
      </c>
      <c r="C531" s="77" t="s">
        <v>2910</v>
      </c>
      <c r="D531" s="9" t="s">
        <v>3113</v>
      </c>
      <c r="E531" s="9" t="s">
        <v>14</v>
      </c>
      <c r="F531" s="9" t="s">
        <v>15</v>
      </c>
      <c r="G531" s="11">
        <v>1.349E-2</v>
      </c>
      <c r="H531" s="11">
        <v>-0.1242</v>
      </c>
      <c r="I531" s="11">
        <v>0.12520000000000001</v>
      </c>
      <c r="J531" s="10">
        <v>0.32129999999999997</v>
      </c>
    </row>
    <row r="532" spans="1:10">
      <c r="A532" s="9" t="s">
        <v>204</v>
      </c>
      <c r="B532" s="9" t="s">
        <v>2920</v>
      </c>
      <c r="C532" s="77" t="s">
        <v>2910</v>
      </c>
      <c r="D532" s="9" t="s">
        <v>3113</v>
      </c>
      <c r="E532" s="9" t="s">
        <v>14</v>
      </c>
      <c r="F532" s="9" t="s">
        <v>15</v>
      </c>
      <c r="G532" s="11">
        <v>2.9009999999999999E-3</v>
      </c>
      <c r="H532" s="11">
        <v>4.4729999999999999E-2</v>
      </c>
      <c r="I532" s="11">
        <v>0.3871</v>
      </c>
      <c r="J532" s="10">
        <v>0.90800000000000003</v>
      </c>
    </row>
    <row r="533" spans="1:10">
      <c r="A533" s="9" t="s">
        <v>204</v>
      </c>
      <c r="B533" s="9" t="s">
        <v>2921</v>
      </c>
      <c r="C533" s="77" t="s">
        <v>2910</v>
      </c>
      <c r="D533" s="9" t="s">
        <v>3113</v>
      </c>
      <c r="E533" s="9" t="s">
        <v>14</v>
      </c>
      <c r="F533" s="9" t="s">
        <v>15</v>
      </c>
      <c r="G533" s="11">
        <v>3.1899999999999998E-2</v>
      </c>
      <c r="H533" s="11">
        <v>-0.1168</v>
      </c>
      <c r="I533" s="11">
        <v>0.125</v>
      </c>
      <c r="J533" s="10">
        <v>0.35049999999999998</v>
      </c>
    </row>
    <row r="534" spans="1:10">
      <c r="A534" s="9" t="s">
        <v>204</v>
      </c>
      <c r="B534" s="9" t="s">
        <v>1236</v>
      </c>
      <c r="C534" s="77" t="s">
        <v>2911</v>
      </c>
      <c r="D534" s="9" t="s">
        <v>3121</v>
      </c>
      <c r="E534" s="9" t="s">
        <v>15</v>
      </c>
      <c r="F534" s="9" t="s">
        <v>20</v>
      </c>
      <c r="G534" s="11">
        <v>9.9315099999999993E-3</v>
      </c>
      <c r="H534" s="11">
        <v>-0.116181269</v>
      </c>
      <c r="I534" s="11">
        <v>0.194918549</v>
      </c>
      <c r="J534" s="10">
        <v>0.55606900000000004</v>
      </c>
    </row>
    <row r="535" spans="1:10">
      <c r="A535" s="9" t="s">
        <v>204</v>
      </c>
      <c r="B535" s="9" t="s">
        <v>1228</v>
      </c>
      <c r="C535" s="77" t="s">
        <v>2911</v>
      </c>
      <c r="D535" s="9" t="s">
        <v>3121</v>
      </c>
      <c r="E535" s="9" t="s">
        <v>15</v>
      </c>
      <c r="F535" s="9" t="s">
        <v>20</v>
      </c>
      <c r="G535" s="11">
        <v>1.0999999999999999E-2</v>
      </c>
      <c r="H535" s="11">
        <v>0.19558415600000001</v>
      </c>
      <c r="I535" s="11">
        <v>8.7704444000000006E-2</v>
      </c>
      <c r="J535" s="10">
        <v>2.5780407000000002E-2</v>
      </c>
    </row>
    <row r="536" spans="1:10">
      <c r="A536" s="9" t="s">
        <v>204</v>
      </c>
      <c r="B536" s="9" t="s">
        <v>1692</v>
      </c>
      <c r="C536" s="77" t="s">
        <v>2911</v>
      </c>
      <c r="D536" s="9" t="s">
        <v>3121</v>
      </c>
      <c r="E536" s="9" t="s">
        <v>15</v>
      </c>
      <c r="F536" s="9" t="s">
        <v>20</v>
      </c>
      <c r="G536" s="11">
        <v>1.24E-2</v>
      </c>
      <c r="H536" s="11">
        <v>8.9300000000000004E-2</v>
      </c>
      <c r="I536" s="11">
        <v>9.5000000000000001E-2</v>
      </c>
      <c r="J536" s="10">
        <v>0.34699999999999998</v>
      </c>
    </row>
    <row r="537" spans="1:10" s="39" customFormat="1">
      <c r="A537" s="9" t="s">
        <v>204</v>
      </c>
      <c r="B537" s="9" t="s">
        <v>2928</v>
      </c>
      <c r="C537" s="77" t="s">
        <v>2911</v>
      </c>
      <c r="D537" s="9" t="s">
        <v>3121</v>
      </c>
      <c r="E537" s="9" t="s">
        <v>15</v>
      </c>
      <c r="F537" s="9" t="s">
        <v>20</v>
      </c>
      <c r="G537" s="11">
        <v>6.6201999999999997E-3</v>
      </c>
      <c r="H537" s="11">
        <v>0.20053000000000001</v>
      </c>
      <c r="I537" s="11">
        <v>0.11156000000000001</v>
      </c>
      <c r="J537" s="10">
        <v>7.2265999999999997E-2</v>
      </c>
    </row>
    <row r="538" spans="1:10" s="39" customFormat="1">
      <c r="A538" s="9" t="s">
        <v>204</v>
      </c>
      <c r="B538" s="9" t="s">
        <v>1257</v>
      </c>
      <c r="C538" s="77" t="s">
        <v>2911</v>
      </c>
      <c r="D538" s="9" t="s">
        <v>3121</v>
      </c>
      <c r="E538" s="9" t="s">
        <v>15</v>
      </c>
      <c r="F538" s="9" t="s">
        <v>20</v>
      </c>
      <c r="G538" s="11">
        <v>1.24E-2</v>
      </c>
      <c r="H538" s="11">
        <v>2.1000000000000001E-2</v>
      </c>
      <c r="I538" s="11">
        <v>0.112</v>
      </c>
      <c r="J538" s="10">
        <v>0.85</v>
      </c>
    </row>
    <row r="539" spans="1:10" s="39" customFormat="1">
      <c r="A539" s="9" t="s">
        <v>204</v>
      </c>
      <c r="B539" s="9" t="s">
        <v>2929</v>
      </c>
      <c r="C539" s="77" t="s">
        <v>2911</v>
      </c>
      <c r="D539" s="9" t="s">
        <v>3121</v>
      </c>
      <c r="E539" s="9" t="s">
        <v>15</v>
      </c>
      <c r="F539" s="9" t="s">
        <v>20</v>
      </c>
      <c r="G539" s="11">
        <v>7.3699999999999998E-3</v>
      </c>
      <c r="H539" s="11">
        <v>-6.8699999999999997E-2</v>
      </c>
      <c r="I539" s="11">
        <v>0.151</v>
      </c>
      <c r="J539" s="10">
        <v>0.65</v>
      </c>
    </row>
    <row r="540" spans="1:10" s="39" customFormat="1">
      <c r="A540" s="9" t="s">
        <v>204</v>
      </c>
      <c r="B540" s="9" t="s">
        <v>2930</v>
      </c>
      <c r="C540" s="77" t="s">
        <v>2911</v>
      </c>
      <c r="D540" s="9" t="s">
        <v>3121</v>
      </c>
      <c r="E540" s="9" t="s">
        <v>15</v>
      </c>
      <c r="F540" s="9" t="s">
        <v>20</v>
      </c>
      <c r="G540" s="11">
        <v>8.0099999999999998E-3</v>
      </c>
      <c r="H540" s="11">
        <v>0.215</v>
      </c>
      <c r="I540" s="11">
        <v>0.19700000000000001</v>
      </c>
      <c r="J540" s="10">
        <v>0.27900000000000003</v>
      </c>
    </row>
    <row r="541" spans="1:10" s="39" customFormat="1">
      <c r="A541" s="9" t="s">
        <v>204</v>
      </c>
      <c r="B541" s="9" t="s">
        <v>2912</v>
      </c>
      <c r="C541" s="77" t="s">
        <v>2910</v>
      </c>
      <c r="D541" s="9" t="s">
        <v>3121</v>
      </c>
      <c r="E541" s="9" t="s">
        <v>15</v>
      </c>
      <c r="F541" s="9" t="s">
        <v>20</v>
      </c>
      <c r="G541" s="11">
        <v>6.8820000000000001E-3</v>
      </c>
      <c r="H541" s="11">
        <v>-0.11990000000000001</v>
      </c>
      <c r="I541" s="11">
        <v>0.23830000000000001</v>
      </c>
      <c r="J541" s="10">
        <v>0.6149</v>
      </c>
    </row>
    <row r="542" spans="1:10" s="39" customFormat="1">
      <c r="A542" s="9" t="s">
        <v>204</v>
      </c>
      <c r="B542" s="9" t="s">
        <v>2925</v>
      </c>
      <c r="C542" s="77" t="s">
        <v>2910</v>
      </c>
      <c r="D542" s="9" t="s">
        <v>3121</v>
      </c>
      <c r="E542" s="9" t="s">
        <v>15</v>
      </c>
      <c r="F542" s="9" t="s">
        <v>20</v>
      </c>
      <c r="G542" s="11">
        <v>8.3070000000000001E-3</v>
      </c>
      <c r="H542" s="11">
        <v>0.21820000000000001</v>
      </c>
      <c r="I542" s="11">
        <v>0.20019999999999999</v>
      </c>
      <c r="J542" s="10">
        <v>0.27600000000000002</v>
      </c>
    </row>
    <row r="543" spans="1:10" s="39" customFormat="1">
      <c r="A543" s="9" t="s">
        <v>204</v>
      </c>
      <c r="B543" s="9" t="s">
        <v>2926</v>
      </c>
      <c r="C543" s="77" t="s">
        <v>2910</v>
      </c>
      <c r="D543" s="9" t="s">
        <v>3121</v>
      </c>
      <c r="E543" s="9" t="s">
        <v>15</v>
      </c>
      <c r="F543" s="9" t="s">
        <v>20</v>
      </c>
      <c r="G543" s="11">
        <v>8.3070000000000001E-3</v>
      </c>
      <c r="H543" s="11">
        <v>-0.53879999999999995</v>
      </c>
      <c r="I543" s="11">
        <v>0.23730000000000001</v>
      </c>
      <c r="J543" s="10">
        <v>2.334E-2</v>
      </c>
    </row>
    <row r="544" spans="1:10" s="39" customFormat="1">
      <c r="A544" s="9" t="s">
        <v>204</v>
      </c>
      <c r="B544" s="9" t="s">
        <v>2914</v>
      </c>
      <c r="C544" s="77" t="s">
        <v>2910</v>
      </c>
      <c r="D544" s="9" t="s">
        <v>3121</v>
      </c>
      <c r="E544" s="9" t="s">
        <v>15</v>
      </c>
      <c r="F544" s="9" t="s">
        <v>20</v>
      </c>
      <c r="G544" s="11">
        <v>9.7520000000000003E-3</v>
      </c>
      <c r="H544" s="11">
        <v>0.34399999999999997</v>
      </c>
      <c r="I544" s="11">
        <v>0.2099</v>
      </c>
      <c r="J544" s="10">
        <v>0.1014</v>
      </c>
    </row>
    <row r="545" spans="1:10" s="39" customFormat="1">
      <c r="A545" s="9" t="s">
        <v>204</v>
      </c>
      <c r="B545" s="9" t="s">
        <v>2915</v>
      </c>
      <c r="C545" s="77" t="s">
        <v>2910</v>
      </c>
      <c r="D545" s="9" t="s">
        <v>3121</v>
      </c>
      <c r="E545" s="9" t="s">
        <v>15</v>
      </c>
      <c r="F545" s="9" t="s">
        <v>20</v>
      </c>
      <c r="G545" s="11">
        <v>1.167E-2</v>
      </c>
      <c r="H545" s="11">
        <v>0.13139999999999999</v>
      </c>
      <c r="I545" s="11">
        <v>0.13170000000000001</v>
      </c>
      <c r="J545" s="10">
        <v>0.31840000000000002</v>
      </c>
    </row>
    <row r="546" spans="1:10" s="39" customFormat="1">
      <c r="A546" s="9" t="s">
        <v>204</v>
      </c>
      <c r="B546" s="9" t="s">
        <v>2916</v>
      </c>
      <c r="C546" s="77" t="s">
        <v>2910</v>
      </c>
      <c r="D546" s="9" t="s">
        <v>3121</v>
      </c>
      <c r="E546" s="9" t="s">
        <v>15</v>
      </c>
      <c r="F546" s="9" t="s">
        <v>20</v>
      </c>
      <c r="G546" s="11">
        <v>7.6750000000000004E-3</v>
      </c>
      <c r="H546" s="11">
        <v>-4.6969999999999998E-2</v>
      </c>
      <c r="I546" s="11">
        <v>0.19020000000000001</v>
      </c>
      <c r="J546" s="10">
        <v>0.80500000000000005</v>
      </c>
    </row>
    <row r="547" spans="1:10" s="39" customFormat="1">
      <c r="A547" s="157" t="s">
        <v>204</v>
      </c>
      <c r="B547" s="157" t="s">
        <v>2931</v>
      </c>
      <c r="C547" s="157" t="s">
        <v>2910</v>
      </c>
      <c r="D547" s="157" t="s">
        <v>3121</v>
      </c>
      <c r="E547" s="157" t="s">
        <v>15</v>
      </c>
      <c r="F547" s="157" t="s">
        <v>20</v>
      </c>
      <c r="G547" s="156">
        <v>7.7270000000000004E-3</v>
      </c>
      <c r="H547" s="156">
        <v>0.23069999999999999</v>
      </c>
      <c r="I547" s="156">
        <v>0.2049</v>
      </c>
      <c r="J547" s="155">
        <v>0.26040000000000002</v>
      </c>
    </row>
    <row r="548" spans="1:10" s="39" customFormat="1">
      <c r="A548" s="9" t="s">
        <v>204</v>
      </c>
      <c r="B548" s="9" t="s">
        <v>2918</v>
      </c>
      <c r="C548" s="77" t="s">
        <v>2910</v>
      </c>
      <c r="D548" s="9" t="s">
        <v>3121</v>
      </c>
      <c r="E548" s="9" t="s">
        <v>15</v>
      </c>
      <c r="F548" s="9" t="s">
        <v>20</v>
      </c>
      <c r="G548" s="11">
        <v>2.8330000000000001E-2</v>
      </c>
      <c r="H548" s="11">
        <v>-5.1880000000000003E-2</v>
      </c>
      <c r="I548" s="11">
        <v>0.15379999999999999</v>
      </c>
      <c r="J548" s="10">
        <v>0.73599999999999999</v>
      </c>
    </row>
    <row r="549" spans="1:10" s="39" customFormat="1">
      <c r="A549" s="9" t="s">
        <v>204</v>
      </c>
      <c r="B549" s="9" t="s">
        <v>2919</v>
      </c>
      <c r="C549" s="77" t="s">
        <v>2910</v>
      </c>
      <c r="D549" s="9" t="s">
        <v>3121</v>
      </c>
      <c r="E549" s="9" t="s">
        <v>15</v>
      </c>
      <c r="F549" s="9" t="s">
        <v>20</v>
      </c>
      <c r="G549" s="11">
        <v>9.0010000000000003E-3</v>
      </c>
      <c r="H549" s="11">
        <v>0.1512</v>
      </c>
      <c r="I549" s="11">
        <v>0.15129999999999999</v>
      </c>
      <c r="J549" s="10">
        <v>0.31769999999999998</v>
      </c>
    </row>
    <row r="550" spans="1:10" s="39" customFormat="1">
      <c r="A550" s="9" t="s">
        <v>204</v>
      </c>
      <c r="B550" s="9" t="s">
        <v>2920</v>
      </c>
      <c r="C550" s="77" t="s">
        <v>2910</v>
      </c>
      <c r="D550" s="9" t="s">
        <v>3121</v>
      </c>
      <c r="E550" s="9">
        <v>0</v>
      </c>
      <c r="F550" s="9" t="s">
        <v>20</v>
      </c>
      <c r="G550" s="11">
        <v>0</v>
      </c>
      <c r="H550" s="11" t="s">
        <v>173</v>
      </c>
      <c r="I550" s="11" t="s">
        <v>173</v>
      </c>
      <c r="J550" s="10" t="s">
        <v>173</v>
      </c>
    </row>
    <row r="551" spans="1:10" s="39" customFormat="1">
      <c r="A551" s="9" t="s">
        <v>204</v>
      </c>
      <c r="B551" s="9" t="s">
        <v>2921</v>
      </c>
      <c r="C551" s="77" t="s">
        <v>2910</v>
      </c>
      <c r="D551" s="9" t="s">
        <v>3121</v>
      </c>
      <c r="E551" s="9" t="s">
        <v>15</v>
      </c>
      <c r="F551" s="9" t="s">
        <v>20</v>
      </c>
      <c r="G551" s="11">
        <v>9.5569999999999995E-3</v>
      </c>
      <c r="H551" s="11">
        <v>-0.1489</v>
      </c>
      <c r="I551" s="11">
        <v>0.2303</v>
      </c>
      <c r="J551" s="10">
        <v>0.51790000000000003</v>
      </c>
    </row>
    <row r="552" spans="1:10" s="39" customFormat="1">
      <c r="A552" s="9" t="s">
        <v>204</v>
      </c>
      <c r="B552" s="9" t="s">
        <v>1236</v>
      </c>
      <c r="C552" s="77" t="s">
        <v>2911</v>
      </c>
      <c r="D552" s="9" t="s">
        <v>3128</v>
      </c>
      <c r="E552" s="9" t="s">
        <v>20</v>
      </c>
      <c r="F552" s="9" t="s">
        <v>15</v>
      </c>
      <c r="G552" s="11">
        <v>0.49373099999999998</v>
      </c>
      <c r="H552" s="11">
        <v>2.6383825999999999E-2</v>
      </c>
      <c r="I552" s="11">
        <v>3.7929454000000001E-2</v>
      </c>
      <c r="J552" s="10">
        <v>0.47386299999999998</v>
      </c>
    </row>
    <row r="553" spans="1:10" s="39" customFormat="1">
      <c r="A553" s="9" t="s">
        <v>204</v>
      </c>
      <c r="B553" s="9" t="s">
        <v>1228</v>
      </c>
      <c r="C553" s="77" t="s">
        <v>2911</v>
      </c>
      <c r="D553" s="9" t="s">
        <v>3128</v>
      </c>
      <c r="E553" s="9" t="s">
        <v>20</v>
      </c>
      <c r="F553" s="9" t="s">
        <v>15</v>
      </c>
      <c r="G553" s="11">
        <v>0.48099999999999998</v>
      </c>
      <c r="H553" s="11">
        <v>-2.8202872E-2</v>
      </c>
      <c r="I553" s="11">
        <v>1.6842510000000002E-2</v>
      </c>
      <c r="J553" s="10">
        <v>9.4081424999999996E-2</v>
      </c>
    </row>
    <row r="554" spans="1:10" s="39" customFormat="1">
      <c r="A554" s="9" t="s">
        <v>204</v>
      </c>
      <c r="B554" s="9" t="s">
        <v>1692</v>
      </c>
      <c r="C554" s="77" t="s">
        <v>2911</v>
      </c>
      <c r="D554" s="9" t="s">
        <v>3128</v>
      </c>
      <c r="E554" s="9" t="s">
        <v>15</v>
      </c>
      <c r="F554" s="9" t="s">
        <v>20</v>
      </c>
      <c r="G554" s="11">
        <v>0.50800000000000001</v>
      </c>
      <c r="H554" s="11">
        <v>8.8800000000000004E-2</v>
      </c>
      <c r="I554" s="11">
        <v>2.12E-2</v>
      </c>
      <c r="J554" s="10">
        <v>2.9300000000000001E-5</v>
      </c>
    </row>
    <row r="555" spans="1:10" s="39" customFormat="1">
      <c r="A555" s="9" t="s">
        <v>204</v>
      </c>
      <c r="B555" s="9" t="s">
        <v>2928</v>
      </c>
      <c r="C555" s="77" t="s">
        <v>2911</v>
      </c>
      <c r="D555" s="9" t="s">
        <v>3128</v>
      </c>
      <c r="E555" s="9" t="s">
        <v>20</v>
      </c>
      <c r="F555" s="9" t="s">
        <v>15</v>
      </c>
      <c r="G555" s="11">
        <v>0.46411999999999998</v>
      </c>
      <c r="H555" s="11">
        <v>-5.5603E-2</v>
      </c>
      <c r="I555" s="11">
        <v>1.7989000000000002E-2</v>
      </c>
      <c r="J555" s="10">
        <v>1.9948000000000001E-3</v>
      </c>
    </row>
    <row r="556" spans="1:10" s="39" customFormat="1">
      <c r="A556" s="9" t="s">
        <v>204</v>
      </c>
      <c r="B556" s="9" t="s">
        <v>1257</v>
      </c>
      <c r="C556" s="77" t="s">
        <v>2911</v>
      </c>
      <c r="D556" s="9" t="s">
        <v>3128</v>
      </c>
      <c r="E556" s="9" t="s">
        <v>20</v>
      </c>
      <c r="F556" s="9" t="s">
        <v>15</v>
      </c>
      <c r="G556" s="11">
        <v>0.49199999999999999</v>
      </c>
      <c r="H556" s="11">
        <v>-3.5900000000000001E-2</v>
      </c>
      <c r="I556" s="11">
        <v>2.5000000000000001E-2</v>
      </c>
      <c r="J556" s="10">
        <v>0.152</v>
      </c>
    </row>
    <row r="557" spans="1:10" s="39" customFormat="1">
      <c r="A557" s="9" t="s">
        <v>204</v>
      </c>
      <c r="B557" s="9" t="s">
        <v>2929</v>
      </c>
      <c r="C557" s="77" t="s">
        <v>2911</v>
      </c>
      <c r="D557" s="9" t="s">
        <v>3128</v>
      </c>
      <c r="E557" s="9" t="s">
        <v>20</v>
      </c>
      <c r="F557" s="9" t="s">
        <v>15</v>
      </c>
      <c r="G557" s="11">
        <v>0.48799999999999999</v>
      </c>
      <c r="H557" s="11">
        <v>-1.0500000000000001E-2</v>
      </c>
      <c r="I557" s="11">
        <v>2.5700000000000001E-2</v>
      </c>
      <c r="J557" s="10">
        <v>0.68100000000000005</v>
      </c>
    </row>
    <row r="558" spans="1:10" s="39" customFormat="1">
      <c r="A558" s="9" t="s">
        <v>204</v>
      </c>
      <c r="B558" s="9" t="s">
        <v>2930</v>
      </c>
      <c r="C558" s="77" t="s">
        <v>2911</v>
      </c>
      <c r="D558" s="9" t="s">
        <v>3128</v>
      </c>
      <c r="E558" s="9" t="s">
        <v>20</v>
      </c>
      <c r="F558" s="9" t="s">
        <v>15</v>
      </c>
      <c r="G558" s="11">
        <v>0.48299999999999998</v>
      </c>
      <c r="H558" s="11">
        <v>-8.3599999999999994E-2</v>
      </c>
      <c r="I558" s="11">
        <v>3.5299999999999998E-2</v>
      </c>
      <c r="J558" s="10">
        <v>1.8200000000000001E-2</v>
      </c>
    </row>
    <row r="559" spans="1:10" s="39" customFormat="1">
      <c r="A559" s="9" t="s">
        <v>204</v>
      </c>
      <c r="B559" s="9" t="s">
        <v>2912</v>
      </c>
      <c r="C559" s="77" t="s">
        <v>2910</v>
      </c>
      <c r="D559" s="9" t="s">
        <v>3128</v>
      </c>
      <c r="E559" s="9" t="s">
        <v>20</v>
      </c>
      <c r="F559" s="9" t="s">
        <v>15</v>
      </c>
      <c r="G559" s="11">
        <v>0.4743</v>
      </c>
      <c r="H559" s="11">
        <v>1.9970000000000002E-2</v>
      </c>
      <c r="I559" s="11">
        <v>3.7130000000000003E-2</v>
      </c>
      <c r="J559" s="10">
        <v>0.5907</v>
      </c>
    </row>
    <row r="560" spans="1:10" s="39" customFormat="1">
      <c r="A560" s="9" t="s">
        <v>204</v>
      </c>
      <c r="B560" s="9" t="s">
        <v>2925</v>
      </c>
      <c r="C560" s="77" t="s">
        <v>2910</v>
      </c>
      <c r="D560" s="9" t="s">
        <v>3128</v>
      </c>
      <c r="E560" s="9" t="s">
        <v>20</v>
      </c>
      <c r="F560" s="9" t="s">
        <v>15</v>
      </c>
      <c r="G560" s="11">
        <v>0.46089999999999998</v>
      </c>
      <c r="H560" s="11">
        <v>-1.6910000000000001E-2</v>
      </c>
      <c r="I560" s="11">
        <v>3.7479999999999999E-2</v>
      </c>
      <c r="J560" s="10">
        <v>0.65190000000000003</v>
      </c>
    </row>
    <row r="561" spans="1:10" s="39" customFormat="1">
      <c r="A561" s="9" t="s">
        <v>204</v>
      </c>
      <c r="B561" s="9" t="s">
        <v>2926</v>
      </c>
      <c r="C561" s="77" t="s">
        <v>2910</v>
      </c>
      <c r="D561" s="9" t="s">
        <v>3128</v>
      </c>
      <c r="E561" s="9" t="s">
        <v>20</v>
      </c>
      <c r="F561" s="9" t="s">
        <v>15</v>
      </c>
      <c r="G561" s="11">
        <v>0.46089999999999998</v>
      </c>
      <c r="H561" s="11">
        <v>5.015E-2</v>
      </c>
      <c r="I561" s="11">
        <v>4.0349999999999997E-2</v>
      </c>
      <c r="J561" s="10">
        <v>0.21410000000000001</v>
      </c>
    </row>
    <row r="562" spans="1:10" s="39" customFormat="1">
      <c r="A562" s="9" t="s">
        <v>204</v>
      </c>
      <c r="B562" s="9" t="s">
        <v>2914</v>
      </c>
      <c r="C562" s="77" t="s">
        <v>2910</v>
      </c>
      <c r="D562" s="9" t="s">
        <v>3128</v>
      </c>
      <c r="E562" s="9" t="s">
        <v>20</v>
      </c>
      <c r="F562" s="9" t="s">
        <v>15</v>
      </c>
      <c r="G562" s="11">
        <v>0.48110000000000003</v>
      </c>
      <c r="H562" s="11">
        <v>-2.8830000000000001E-2</v>
      </c>
      <c r="I562" s="11">
        <v>4.1889999999999997E-2</v>
      </c>
      <c r="J562" s="10">
        <v>0.49149999999999999</v>
      </c>
    </row>
    <row r="563" spans="1:10" s="39" customFormat="1">
      <c r="A563" s="9" t="s">
        <v>204</v>
      </c>
      <c r="B563" s="9" t="s">
        <v>2915</v>
      </c>
      <c r="C563" s="77" t="s">
        <v>2910</v>
      </c>
      <c r="D563" s="9" t="s">
        <v>3128</v>
      </c>
      <c r="E563" s="9" t="s">
        <v>20</v>
      </c>
      <c r="F563" s="9" t="s">
        <v>15</v>
      </c>
      <c r="G563" s="11">
        <v>0.49540000000000001</v>
      </c>
      <c r="H563" s="11">
        <v>-3.1710000000000002E-2</v>
      </c>
      <c r="I563" s="11">
        <v>2.8299999999999999E-2</v>
      </c>
      <c r="J563" s="10">
        <v>0.2626</v>
      </c>
    </row>
    <row r="564" spans="1:10" s="39" customFormat="1">
      <c r="A564" s="9" t="s">
        <v>204</v>
      </c>
      <c r="B564" s="9" t="s">
        <v>2916</v>
      </c>
      <c r="C564" s="77" t="s">
        <v>2910</v>
      </c>
      <c r="D564" s="9" t="s">
        <v>3128</v>
      </c>
      <c r="E564" s="9" t="s">
        <v>20</v>
      </c>
      <c r="F564" s="9" t="s">
        <v>15</v>
      </c>
      <c r="G564" s="11">
        <v>0.49909999999999999</v>
      </c>
      <c r="H564" s="11">
        <v>5.3719999999999997E-2</v>
      </c>
      <c r="I564" s="11">
        <v>3.4180000000000002E-2</v>
      </c>
      <c r="J564" s="10">
        <v>0.1162</v>
      </c>
    </row>
    <row r="565" spans="1:10" s="39" customFormat="1">
      <c r="A565" s="157" t="s">
        <v>204</v>
      </c>
      <c r="B565" s="157" t="s">
        <v>2931</v>
      </c>
      <c r="C565" s="157" t="s">
        <v>2910</v>
      </c>
      <c r="D565" s="157" t="s">
        <v>3128</v>
      </c>
      <c r="E565" s="157" t="s">
        <v>20</v>
      </c>
      <c r="F565" s="157" t="s">
        <v>15</v>
      </c>
      <c r="G565" s="156">
        <v>0.495</v>
      </c>
      <c r="H565" s="156">
        <v>-1.814E-2</v>
      </c>
      <c r="I565" s="156">
        <v>3.6240000000000001E-2</v>
      </c>
      <c r="J565" s="155">
        <v>0.61680000000000001</v>
      </c>
    </row>
    <row r="566" spans="1:10" s="39" customFormat="1">
      <c r="A566" s="9" t="s">
        <v>204</v>
      </c>
      <c r="B566" s="9" t="s">
        <v>2918</v>
      </c>
      <c r="C566" s="77" t="s">
        <v>2910</v>
      </c>
      <c r="D566" s="9" t="s">
        <v>3128</v>
      </c>
      <c r="E566" s="9" t="s">
        <v>20</v>
      </c>
      <c r="F566" s="9" t="s">
        <v>15</v>
      </c>
      <c r="G566" s="11">
        <v>0.41880000000000001</v>
      </c>
      <c r="H566" s="11">
        <v>4.1360000000000001E-2</v>
      </c>
      <c r="I566" s="11">
        <v>5.3129999999999997E-2</v>
      </c>
      <c r="J566" s="10">
        <v>0.43659999999999999</v>
      </c>
    </row>
    <row r="567" spans="1:10" s="39" customFormat="1">
      <c r="A567" s="9" t="s">
        <v>204</v>
      </c>
      <c r="B567" s="9" t="s">
        <v>2919</v>
      </c>
      <c r="C567" s="77" t="s">
        <v>2910</v>
      </c>
      <c r="D567" s="9" t="s">
        <v>3128</v>
      </c>
      <c r="E567" s="9" t="s">
        <v>20</v>
      </c>
      <c r="F567" s="9" t="s">
        <v>15</v>
      </c>
      <c r="G567" s="11">
        <v>0.47470000000000001</v>
      </c>
      <c r="H567" s="11">
        <v>-4.352E-3</v>
      </c>
      <c r="I567" s="11">
        <v>2.9610000000000001E-2</v>
      </c>
      <c r="J567" s="10">
        <v>0.8831</v>
      </c>
    </row>
    <row r="568" spans="1:10" s="39" customFormat="1">
      <c r="A568" s="9" t="s">
        <v>204</v>
      </c>
      <c r="B568" s="9" t="s">
        <v>2920</v>
      </c>
      <c r="C568" s="77" t="s">
        <v>2910</v>
      </c>
      <c r="D568" s="9" t="s">
        <v>3128</v>
      </c>
      <c r="E568" s="9" t="s">
        <v>20</v>
      </c>
      <c r="F568" s="9" t="s">
        <v>15</v>
      </c>
      <c r="G568" s="11">
        <v>0.49559999999999998</v>
      </c>
      <c r="H568" s="11">
        <v>-3.3849999999999999E-4</v>
      </c>
      <c r="I568" s="11">
        <v>4.1329999999999999E-2</v>
      </c>
      <c r="J568" s="10">
        <v>0.99350000000000005</v>
      </c>
    </row>
    <row r="569" spans="1:10" s="39" customFormat="1">
      <c r="A569" s="77" t="s">
        <v>204</v>
      </c>
      <c r="B569" s="77" t="s">
        <v>2921</v>
      </c>
      <c r="C569" s="77" t="s">
        <v>2910</v>
      </c>
      <c r="D569" s="77" t="s">
        <v>3128</v>
      </c>
      <c r="E569" s="77" t="s">
        <v>20</v>
      </c>
      <c r="F569" s="77" t="s">
        <v>15</v>
      </c>
      <c r="G569" s="78">
        <v>0.49149999999999999</v>
      </c>
      <c r="H569" s="78">
        <v>-8.8419999999999999E-2</v>
      </c>
      <c r="I569" s="78">
        <v>4.3549999999999998E-2</v>
      </c>
      <c r="J569" s="79">
        <v>4.2569999999999997E-2</v>
      </c>
    </row>
    <row r="570" spans="1:10" ht="5.5" customHeight="1">
      <c r="A570" s="64"/>
      <c r="B570" s="64"/>
      <c r="C570" s="64"/>
      <c r="D570" s="64"/>
      <c r="E570" s="64"/>
      <c r="F570" s="64"/>
      <c r="G570" s="64"/>
      <c r="H570" s="64"/>
      <c r="I570" s="64"/>
      <c r="J570" s="64"/>
    </row>
  </sheetData>
  <sortState ref="A4:J569">
    <sortCondition ref="A4:A569"/>
    <sortCondition ref="D4:D569"/>
    <sortCondition ref="C4:C569"/>
    <sortCondition ref="B4:B569"/>
  </sortState>
  <pageMargins left="0.7" right="0.7" top="0.75" bottom="0.75" header="0.3" footer="0.3"/>
  <pageSetup orientation="portrait"/>
  <extLst>
    <ext xmlns:mx="http://schemas.microsoft.com/office/mac/excel/2008/main" uri="{64002731-A6B0-56B0-2670-7721B7C09600}">
      <mx:PLV Mode="0" OnePage="0" WScale="0"/>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5"/>
  <sheetViews>
    <sheetView zoomScale="85" zoomScaleNormal="85" zoomScalePageLayoutView="85" workbookViewId="0">
      <selection activeCell="D5" sqref="D5:D7"/>
    </sheetView>
  </sheetViews>
  <sheetFormatPr baseColWidth="10" defaultColWidth="11.5" defaultRowHeight="12" x14ac:dyDescent="0"/>
  <cols>
    <col min="1" max="1" width="14.5" style="3" customWidth="1"/>
    <col min="2" max="2" width="13.83203125" style="3" bestFit="1" customWidth="1"/>
    <col min="3" max="3" width="6.1640625" style="3" bestFit="1" customWidth="1"/>
    <col min="4" max="4" width="12.1640625" style="112" customWidth="1"/>
    <col min="5" max="5" width="18.83203125" style="3" bestFit="1" customWidth="1"/>
    <col min="6" max="6" width="1" style="3" customWidth="1"/>
    <col min="7" max="7" width="5.5" style="3" bestFit="1" customWidth="1"/>
    <col min="8" max="8" width="12.6640625" style="3" bestFit="1" customWidth="1"/>
    <col min="9" max="9" width="12.5" style="3" bestFit="1" customWidth="1"/>
    <col min="10" max="10" width="4.5" style="3" bestFit="1" customWidth="1"/>
    <col min="11" max="11" width="1.5" style="3" customWidth="1"/>
    <col min="12" max="12" width="5.5" style="3" bestFit="1" customWidth="1"/>
    <col min="13" max="13" width="12" style="3" bestFit="1" customWidth="1"/>
    <col min="14" max="14" width="8.5" style="3" bestFit="1" customWidth="1"/>
    <col min="15" max="15" width="4.5" style="3" bestFit="1" customWidth="1"/>
    <col min="16" max="16" width="1.5" style="3" customWidth="1"/>
    <col min="17" max="17" width="5.5" style="3" bestFit="1" customWidth="1"/>
    <col min="18" max="18" width="13.83203125" style="3" bestFit="1" customWidth="1"/>
    <col min="19" max="19" width="9.5" style="3" bestFit="1" customWidth="1"/>
    <col min="20" max="20" width="5.5" style="3" bestFit="1" customWidth="1"/>
    <col min="21" max="16384" width="11.5" style="3"/>
  </cols>
  <sheetData>
    <row r="1" spans="1:20">
      <c r="A1" s="42" t="s">
        <v>8517</v>
      </c>
    </row>
    <row r="2" spans="1:20">
      <c r="A2" s="118"/>
      <c r="B2" s="9"/>
      <c r="C2" s="9"/>
      <c r="D2" s="9"/>
      <c r="E2" s="9"/>
      <c r="F2" s="9"/>
      <c r="G2" s="9"/>
      <c r="H2" s="9"/>
      <c r="I2" s="9"/>
      <c r="J2" s="9"/>
      <c r="K2" s="9"/>
      <c r="L2" s="9"/>
      <c r="M2" s="9"/>
      <c r="N2" s="9"/>
      <c r="O2" s="9"/>
      <c r="P2" s="9"/>
      <c r="Q2" s="9"/>
      <c r="R2" s="9"/>
      <c r="S2" s="9"/>
      <c r="T2" s="9"/>
    </row>
    <row r="3" spans="1:20" s="5" customFormat="1" ht="27" customHeight="1">
      <c r="A3" s="43"/>
      <c r="B3" s="43"/>
      <c r="C3" s="43"/>
      <c r="D3" s="43"/>
      <c r="E3" s="43"/>
      <c r="F3" s="88"/>
      <c r="G3" s="539" t="s">
        <v>2938</v>
      </c>
      <c r="H3" s="539"/>
      <c r="I3" s="539"/>
      <c r="J3" s="539"/>
      <c r="K3" s="43"/>
      <c r="L3" s="539" t="s">
        <v>2939</v>
      </c>
      <c r="M3" s="539"/>
      <c r="N3" s="539"/>
      <c r="O3" s="539"/>
      <c r="P3" s="43"/>
      <c r="Q3" s="539" t="s">
        <v>2940</v>
      </c>
      <c r="R3" s="539"/>
      <c r="S3" s="539"/>
      <c r="T3" s="539"/>
    </row>
    <row r="4" spans="1:20" s="5" customFormat="1" ht="28.25" customHeight="1">
      <c r="A4" s="22" t="s">
        <v>2905</v>
      </c>
      <c r="B4" s="22"/>
      <c r="C4" s="22" t="s">
        <v>2448</v>
      </c>
      <c r="D4" s="89" t="s">
        <v>8313</v>
      </c>
      <c r="E4" s="22" t="s">
        <v>2934</v>
      </c>
      <c r="F4" s="22"/>
      <c r="G4" s="22" t="s">
        <v>2936</v>
      </c>
      <c r="H4" s="22" t="s">
        <v>3543</v>
      </c>
      <c r="I4" s="89" t="s">
        <v>2909</v>
      </c>
      <c r="J4" s="22" t="s">
        <v>10</v>
      </c>
      <c r="K4" s="22"/>
      <c r="L4" s="22" t="s">
        <v>2936</v>
      </c>
      <c r="M4" s="22" t="s">
        <v>3543</v>
      </c>
      <c r="N4" s="89" t="s">
        <v>2909</v>
      </c>
      <c r="O4" s="22" t="s">
        <v>10</v>
      </c>
      <c r="P4" s="22"/>
      <c r="Q4" s="22" t="s">
        <v>2936</v>
      </c>
      <c r="R4" s="22" t="s">
        <v>3543</v>
      </c>
      <c r="S4" s="89" t="s">
        <v>2909</v>
      </c>
      <c r="T4" s="22" t="s">
        <v>10</v>
      </c>
    </row>
    <row r="5" spans="1:20">
      <c r="A5" s="536" t="s">
        <v>2924</v>
      </c>
      <c r="B5" s="536" t="s">
        <v>3</v>
      </c>
      <c r="C5" s="541" t="s">
        <v>15</v>
      </c>
      <c r="D5" s="540">
        <v>6.8551099999999998E-4</v>
      </c>
      <c r="E5" s="9" t="s">
        <v>178</v>
      </c>
      <c r="F5" s="81"/>
      <c r="G5" s="85">
        <v>4.9049000000000002E-2</v>
      </c>
      <c r="H5" s="86" t="s">
        <v>2951</v>
      </c>
      <c r="I5" s="10">
        <v>0.314662</v>
      </c>
      <c r="J5" s="85">
        <v>0</v>
      </c>
      <c r="K5" s="9"/>
      <c r="L5" s="121" t="s">
        <v>1681</v>
      </c>
      <c r="M5" s="35" t="s">
        <v>1681</v>
      </c>
      <c r="N5" s="35" t="s">
        <v>1681</v>
      </c>
      <c r="O5" s="85" t="s">
        <v>1681</v>
      </c>
      <c r="P5" s="9"/>
      <c r="Q5" s="121" t="s">
        <v>1681</v>
      </c>
      <c r="R5" s="35" t="s">
        <v>1681</v>
      </c>
      <c r="S5" s="10" t="s">
        <v>1681</v>
      </c>
      <c r="T5" s="121" t="s">
        <v>1681</v>
      </c>
    </row>
    <row r="6" spans="1:20" s="5" customFormat="1">
      <c r="A6" s="536"/>
      <c r="B6" s="536"/>
      <c r="C6" s="541"/>
      <c r="D6" s="540"/>
      <c r="E6" s="43" t="s">
        <v>184</v>
      </c>
      <c r="F6" s="38"/>
      <c r="G6" s="84">
        <v>4.8000000000000001E-2</v>
      </c>
      <c r="H6" s="43" t="s">
        <v>3496</v>
      </c>
      <c r="I6" s="83">
        <v>2.5199999999999998E-7</v>
      </c>
      <c r="J6" s="84">
        <v>0.186166</v>
      </c>
      <c r="K6" s="43"/>
      <c r="L6" s="84">
        <v>3.7107000000000001E-2</v>
      </c>
      <c r="M6" s="43" t="s">
        <v>2941</v>
      </c>
      <c r="N6" s="83">
        <v>9.7500000000000005E-10</v>
      </c>
      <c r="O6" s="84">
        <v>2.9569999999999999E-2</v>
      </c>
      <c r="P6" s="43"/>
      <c r="Q6" s="84">
        <v>4.2155999999999999E-2</v>
      </c>
      <c r="R6" s="43" t="s">
        <v>2942</v>
      </c>
      <c r="S6" s="83">
        <v>7.1699999999999994E-15</v>
      </c>
      <c r="T6" s="84">
        <v>0.23338900000000001</v>
      </c>
    </row>
    <row r="7" spans="1:20">
      <c r="A7" s="536"/>
      <c r="B7" s="536"/>
      <c r="C7" s="541"/>
      <c r="D7" s="540"/>
      <c r="E7" s="9" t="s">
        <v>179</v>
      </c>
      <c r="F7" s="16"/>
      <c r="G7" s="85">
        <v>4.8572999999999998E-2</v>
      </c>
      <c r="H7" s="9" t="s">
        <v>2952</v>
      </c>
      <c r="I7" s="10">
        <v>0.38699099999999997</v>
      </c>
      <c r="J7" s="85">
        <v>0</v>
      </c>
      <c r="K7" s="9"/>
      <c r="L7" s="85">
        <v>3.6722999999999999E-2</v>
      </c>
      <c r="M7" s="9" t="s">
        <v>2961</v>
      </c>
      <c r="N7" s="10">
        <v>3.2208000000000001E-2</v>
      </c>
      <c r="O7" s="85">
        <v>0</v>
      </c>
      <c r="P7" s="9"/>
      <c r="Q7" s="85">
        <v>4.2419999999999999E-2</v>
      </c>
      <c r="R7" s="9" t="s">
        <v>2953</v>
      </c>
      <c r="S7" s="10">
        <v>4.6442999999999998E-2</v>
      </c>
      <c r="T7" s="85">
        <v>0</v>
      </c>
    </row>
    <row r="8" spans="1:20">
      <c r="A8" s="536" t="s">
        <v>180</v>
      </c>
      <c r="B8" s="536" t="s">
        <v>3</v>
      </c>
      <c r="C8" s="547" t="s">
        <v>14</v>
      </c>
      <c r="D8" s="549" t="s">
        <v>1681</v>
      </c>
      <c r="E8" s="9" t="s">
        <v>178</v>
      </c>
      <c r="F8" s="16"/>
      <c r="G8" s="85">
        <v>1.4161E-2</v>
      </c>
      <c r="H8" s="9" t="s">
        <v>2956</v>
      </c>
      <c r="I8" s="10">
        <v>1.7725999999999999E-2</v>
      </c>
      <c r="J8" s="85">
        <v>0.53059699999999999</v>
      </c>
      <c r="K8" s="9"/>
      <c r="L8" s="85" t="s">
        <v>1681</v>
      </c>
      <c r="M8" s="35" t="s">
        <v>1681</v>
      </c>
      <c r="N8" s="10" t="s">
        <v>1681</v>
      </c>
      <c r="O8" s="85" t="s">
        <v>1681</v>
      </c>
      <c r="P8" s="9"/>
      <c r="Q8" s="85" t="s">
        <v>1681</v>
      </c>
      <c r="R8" s="35" t="s">
        <v>1681</v>
      </c>
      <c r="S8" s="10" t="s">
        <v>1681</v>
      </c>
      <c r="T8" s="85" t="s">
        <v>1681</v>
      </c>
    </row>
    <row r="9" spans="1:20">
      <c r="A9" s="536"/>
      <c r="B9" s="536"/>
      <c r="C9" s="547"/>
      <c r="D9" s="540"/>
      <c r="E9" s="9" t="s">
        <v>184</v>
      </c>
      <c r="F9" s="16"/>
      <c r="G9" s="85">
        <v>1.7491E-2</v>
      </c>
      <c r="H9" s="9" t="s">
        <v>2954</v>
      </c>
      <c r="I9" s="10">
        <v>7.2300000000000001E-4</v>
      </c>
      <c r="J9" s="85">
        <v>0.34251399999999999</v>
      </c>
      <c r="K9" s="9"/>
      <c r="L9" s="85">
        <v>1.6992E-2</v>
      </c>
      <c r="M9" s="9" t="s">
        <v>2962</v>
      </c>
      <c r="N9" s="10">
        <v>1.245E-3</v>
      </c>
      <c r="O9" s="85">
        <v>0.34658299999999997</v>
      </c>
      <c r="P9" s="9"/>
      <c r="Q9" s="85">
        <v>1.5938999999999998E-2</v>
      </c>
      <c r="R9" s="9" t="s">
        <v>2965</v>
      </c>
      <c r="S9" s="10">
        <v>2.4200000000000001E-6</v>
      </c>
      <c r="T9" s="85">
        <v>0.31808799999999998</v>
      </c>
    </row>
    <row r="10" spans="1:20" s="5" customFormat="1">
      <c r="A10" s="536"/>
      <c r="B10" s="536"/>
      <c r="C10" s="547"/>
      <c r="D10" s="540"/>
      <c r="E10" s="43" t="s">
        <v>179</v>
      </c>
      <c r="F10" s="82"/>
      <c r="G10" s="84">
        <v>1.7000000000000001E-2</v>
      </c>
      <c r="H10" s="43" t="s">
        <v>3497</v>
      </c>
      <c r="I10" s="83">
        <v>4.1000000000000003E-9</v>
      </c>
      <c r="J10" s="84">
        <v>0.36694399999999999</v>
      </c>
      <c r="K10" s="43"/>
      <c r="L10" s="84">
        <v>1.7000000000000001E-2</v>
      </c>
      <c r="M10" s="43" t="s">
        <v>2944</v>
      </c>
      <c r="N10" s="83">
        <v>2.7599999999999998E-6</v>
      </c>
      <c r="O10" s="84">
        <v>0.459366</v>
      </c>
      <c r="P10" s="43"/>
      <c r="Q10" s="84">
        <v>1.5788E-2</v>
      </c>
      <c r="R10" s="43" t="s">
        <v>2945</v>
      </c>
      <c r="S10" s="83">
        <v>1.6499999999999999E-14</v>
      </c>
      <c r="T10" s="84">
        <v>0.40301599999999999</v>
      </c>
    </row>
    <row r="11" spans="1:20">
      <c r="A11" s="543" t="s">
        <v>2922</v>
      </c>
      <c r="B11" s="543" t="s">
        <v>3</v>
      </c>
      <c r="C11" s="547" t="s">
        <v>14</v>
      </c>
      <c r="D11" s="540">
        <v>0.47324899999999998</v>
      </c>
      <c r="E11" s="9" t="s">
        <v>178</v>
      </c>
      <c r="F11" s="81"/>
      <c r="G11" s="85">
        <v>1.6773E-2</v>
      </c>
      <c r="H11" s="9" t="s">
        <v>2957</v>
      </c>
      <c r="I11" s="10">
        <v>0.183143</v>
      </c>
      <c r="J11" s="85">
        <v>0.61682199999999998</v>
      </c>
      <c r="K11" s="9"/>
      <c r="L11" s="85" t="s">
        <v>1681</v>
      </c>
      <c r="M11" s="35" t="s">
        <v>1681</v>
      </c>
      <c r="N11" s="10" t="s">
        <v>1681</v>
      </c>
      <c r="O11" s="85" t="s">
        <v>1681</v>
      </c>
      <c r="P11" s="9"/>
      <c r="Q11" s="85" t="s">
        <v>1681</v>
      </c>
      <c r="R11" s="35" t="s">
        <v>1681</v>
      </c>
      <c r="S11" s="10" t="s">
        <v>1681</v>
      </c>
      <c r="T11" s="85" t="s">
        <v>1681</v>
      </c>
    </row>
    <row r="12" spans="1:20">
      <c r="A12" s="543"/>
      <c r="B12" s="543"/>
      <c r="C12" s="547"/>
      <c r="D12" s="540"/>
      <c r="E12" s="9" t="s">
        <v>184</v>
      </c>
      <c r="F12" s="81"/>
      <c r="G12" s="85">
        <v>1.9560999999999999E-2</v>
      </c>
      <c r="H12" s="9" t="s">
        <v>2958</v>
      </c>
      <c r="I12" s="10">
        <v>2.3119999999999998E-3</v>
      </c>
      <c r="J12" s="85">
        <v>0.129742</v>
      </c>
      <c r="K12" s="9"/>
      <c r="L12" s="85">
        <v>2.1527999999999999E-2</v>
      </c>
      <c r="M12" s="9" t="s">
        <v>2963</v>
      </c>
      <c r="N12" s="10">
        <v>0.223775</v>
      </c>
      <c r="O12" s="85">
        <v>8.3199999999999993E-3</v>
      </c>
      <c r="P12" s="9"/>
      <c r="Q12" s="85">
        <v>1.9311999999999999E-2</v>
      </c>
      <c r="R12" s="9" t="s">
        <v>2966</v>
      </c>
      <c r="S12" s="10">
        <v>1.3649999999999999E-3</v>
      </c>
      <c r="T12" s="85">
        <v>7.3283000000000001E-2</v>
      </c>
    </row>
    <row r="13" spans="1:20" s="5" customFormat="1">
      <c r="A13" s="543"/>
      <c r="B13" s="543"/>
      <c r="C13" s="547"/>
      <c r="D13" s="540"/>
      <c r="E13" s="43" t="s">
        <v>179</v>
      </c>
      <c r="F13" s="38"/>
      <c r="G13" s="84">
        <v>0.02</v>
      </c>
      <c r="H13" s="43" t="s">
        <v>3498</v>
      </c>
      <c r="I13" s="83">
        <v>1.7600000000000001E-6</v>
      </c>
      <c r="J13" s="84">
        <v>0.35539599999999999</v>
      </c>
      <c r="K13" s="43"/>
      <c r="L13" s="84">
        <v>2.1999999999999999E-2</v>
      </c>
      <c r="M13" s="43" t="s">
        <v>2946</v>
      </c>
      <c r="N13" s="83">
        <v>3.3300000000000002E-4</v>
      </c>
      <c r="O13" s="84">
        <v>0.128635</v>
      </c>
      <c r="P13" s="43"/>
      <c r="Q13" s="84">
        <v>1.9209E-2</v>
      </c>
      <c r="R13" s="43" t="s">
        <v>2967</v>
      </c>
      <c r="S13" s="83">
        <v>1.3000000000000001E-9</v>
      </c>
      <c r="T13" s="84">
        <v>0.21412900000000001</v>
      </c>
    </row>
    <row r="14" spans="1:20">
      <c r="A14" s="544" t="s">
        <v>2923</v>
      </c>
      <c r="B14" s="544" t="s">
        <v>3</v>
      </c>
      <c r="C14" s="545" t="s">
        <v>15</v>
      </c>
      <c r="D14" s="540">
        <v>2.4630899999999998E-3</v>
      </c>
      <c r="E14" s="77" t="s">
        <v>178</v>
      </c>
      <c r="F14" s="141"/>
      <c r="G14" s="144">
        <v>6.1102999999999998E-2</v>
      </c>
      <c r="H14" s="77" t="s">
        <v>2959</v>
      </c>
      <c r="I14" s="79">
        <v>0.12526200000000001</v>
      </c>
      <c r="J14" s="144">
        <v>0</v>
      </c>
      <c r="K14" s="77"/>
      <c r="L14" s="144" t="s">
        <v>1681</v>
      </c>
      <c r="M14" s="145" t="s">
        <v>1681</v>
      </c>
      <c r="N14" s="79" t="s">
        <v>1681</v>
      </c>
      <c r="O14" s="144" t="s">
        <v>1681</v>
      </c>
      <c r="P14" s="77"/>
      <c r="Q14" s="144" t="s">
        <v>1681</v>
      </c>
      <c r="R14" s="145" t="s">
        <v>1681</v>
      </c>
      <c r="S14" s="79" t="s">
        <v>1681</v>
      </c>
      <c r="T14" s="144" t="s">
        <v>1681</v>
      </c>
    </row>
    <row r="15" spans="1:20">
      <c r="A15" s="544"/>
      <c r="B15" s="544"/>
      <c r="C15" s="545"/>
      <c r="D15" s="540"/>
      <c r="E15" s="77" t="s">
        <v>184</v>
      </c>
      <c r="F15" s="141"/>
      <c r="G15" s="144">
        <v>6.6348000000000004E-2</v>
      </c>
      <c r="H15" s="149" t="s">
        <v>2960</v>
      </c>
      <c r="I15" s="79">
        <v>0.75745099999999999</v>
      </c>
      <c r="J15" s="144">
        <v>0.32559199999999999</v>
      </c>
      <c r="K15" s="77"/>
      <c r="L15" s="144">
        <v>5.3075999999999998E-2</v>
      </c>
      <c r="M15" s="77" t="s">
        <v>2964</v>
      </c>
      <c r="N15" s="79">
        <v>2.0459999999999999E-2</v>
      </c>
      <c r="O15" s="144">
        <v>6.0228999999999998E-2</v>
      </c>
      <c r="P15" s="77"/>
      <c r="Q15" s="144">
        <v>5.8226E-2</v>
      </c>
      <c r="R15" s="77" t="s">
        <v>2968</v>
      </c>
      <c r="S15" s="79">
        <v>0.35740899999999998</v>
      </c>
      <c r="T15" s="144">
        <v>0.30084699999999998</v>
      </c>
    </row>
    <row r="16" spans="1:20" s="5" customFormat="1">
      <c r="A16" s="544"/>
      <c r="B16" s="544"/>
      <c r="C16" s="545"/>
      <c r="D16" s="540"/>
      <c r="E16" s="150" t="s">
        <v>179</v>
      </c>
      <c r="F16" s="38"/>
      <c r="G16" s="146">
        <v>6.7000000000000004E-2</v>
      </c>
      <c r="H16" s="17" t="s">
        <v>2966</v>
      </c>
      <c r="I16" s="147">
        <v>6.5300000000000002E-6</v>
      </c>
      <c r="J16" s="146">
        <v>0</v>
      </c>
      <c r="K16" s="17"/>
      <c r="L16" s="146">
        <v>5.2999999999999999E-2</v>
      </c>
      <c r="M16" s="17" t="s">
        <v>2947</v>
      </c>
      <c r="N16" s="147">
        <v>1.4799999999999999E-4</v>
      </c>
      <c r="O16" s="146">
        <v>0</v>
      </c>
      <c r="P16" s="17"/>
      <c r="Q16" s="146">
        <v>5.833E-2</v>
      </c>
      <c r="R16" s="17" t="s">
        <v>2948</v>
      </c>
      <c r="S16" s="147">
        <v>2.1499999999999998E-9</v>
      </c>
      <c r="T16" s="146">
        <v>0</v>
      </c>
    </row>
    <row r="17" spans="1:20">
      <c r="A17" s="536" t="s">
        <v>34</v>
      </c>
      <c r="B17" s="536" t="s">
        <v>2935</v>
      </c>
      <c r="C17" s="537" t="s">
        <v>14</v>
      </c>
      <c r="D17" s="538" t="s">
        <v>1681</v>
      </c>
      <c r="E17" s="43" t="s">
        <v>178</v>
      </c>
      <c r="F17" s="82"/>
      <c r="G17" s="84">
        <v>8.9999999999999993E-3</v>
      </c>
      <c r="H17" s="43" t="s">
        <v>3495</v>
      </c>
      <c r="I17" s="83">
        <v>9.3100000000000003E-9</v>
      </c>
      <c r="J17" s="84">
        <v>0.15213399999999999</v>
      </c>
      <c r="K17" s="43"/>
      <c r="L17" s="124">
        <v>1.418E-2</v>
      </c>
      <c r="M17" s="122" t="s">
        <v>8310</v>
      </c>
      <c r="N17" s="123">
        <v>5.5469999999999998E-4</v>
      </c>
      <c r="O17" s="84" t="s">
        <v>1681</v>
      </c>
      <c r="P17" s="43"/>
      <c r="Q17" s="124">
        <v>1.1802999999999999E-2</v>
      </c>
      <c r="R17" s="122" t="s">
        <v>8311</v>
      </c>
      <c r="S17" s="123">
        <v>1.1100000000000001E-11</v>
      </c>
      <c r="T17" s="124">
        <v>0</v>
      </c>
    </row>
    <row r="18" spans="1:20">
      <c r="A18" s="536"/>
      <c r="B18" s="536"/>
      <c r="C18" s="537"/>
      <c r="D18" s="538"/>
      <c r="E18" s="9" t="s">
        <v>184</v>
      </c>
      <c r="F18" s="81"/>
      <c r="G18" s="85">
        <v>1.2581E-2</v>
      </c>
      <c r="H18" s="9" t="s">
        <v>2949</v>
      </c>
      <c r="I18" s="10">
        <v>0.79767600000000005</v>
      </c>
      <c r="J18" s="85">
        <v>0.29873699999999997</v>
      </c>
      <c r="K18" s="9"/>
      <c r="L18" s="121" t="s">
        <v>1681</v>
      </c>
      <c r="M18" s="35" t="s">
        <v>1681</v>
      </c>
      <c r="N18" s="35" t="s">
        <v>1681</v>
      </c>
      <c r="O18" s="121" t="s">
        <v>1681</v>
      </c>
      <c r="P18" s="9"/>
      <c r="Q18" s="121" t="s">
        <v>1681</v>
      </c>
      <c r="R18" s="35" t="s">
        <v>1681</v>
      </c>
      <c r="S18" s="10" t="s">
        <v>1681</v>
      </c>
      <c r="T18" s="121" t="s">
        <v>1681</v>
      </c>
    </row>
    <row r="19" spans="1:20">
      <c r="A19" s="536"/>
      <c r="B19" s="536"/>
      <c r="C19" s="537"/>
      <c r="D19" s="538"/>
      <c r="E19" s="9" t="s">
        <v>179</v>
      </c>
      <c r="F19" s="81"/>
      <c r="G19" s="85">
        <v>1.2485E-2</v>
      </c>
      <c r="H19" s="9" t="s">
        <v>2950</v>
      </c>
      <c r="I19" s="10">
        <v>6.0899999999999999E-3</v>
      </c>
      <c r="J19" s="85">
        <v>0</v>
      </c>
      <c r="K19" s="9"/>
      <c r="L19" s="121" t="s">
        <v>1681</v>
      </c>
      <c r="M19" s="35" t="s">
        <v>1681</v>
      </c>
      <c r="N19" s="35" t="s">
        <v>1681</v>
      </c>
      <c r="O19" s="121" t="s">
        <v>1681</v>
      </c>
      <c r="P19" s="9"/>
      <c r="Q19" s="121" t="s">
        <v>1681</v>
      </c>
      <c r="R19" s="35" t="s">
        <v>1681</v>
      </c>
      <c r="S19" s="10" t="s">
        <v>1681</v>
      </c>
      <c r="T19" s="121" t="s">
        <v>1681</v>
      </c>
    </row>
    <row r="20" spans="1:20">
      <c r="A20" s="536" t="s">
        <v>2927</v>
      </c>
      <c r="B20" s="536" t="s">
        <v>2970</v>
      </c>
      <c r="C20" s="545" t="s">
        <v>20</v>
      </c>
      <c r="D20" s="538" t="s">
        <v>1681</v>
      </c>
      <c r="E20" s="77" t="s">
        <v>178</v>
      </c>
      <c r="F20" s="141"/>
      <c r="G20" s="144">
        <v>0.20551700000000001</v>
      </c>
      <c r="H20" s="77" t="s">
        <v>2953</v>
      </c>
      <c r="I20" s="79">
        <v>0.101676</v>
      </c>
      <c r="J20" s="144">
        <v>0</v>
      </c>
      <c r="K20" s="77"/>
      <c r="L20" s="144" t="s">
        <v>1681</v>
      </c>
      <c r="M20" s="145" t="s">
        <v>1681</v>
      </c>
      <c r="N20" s="79" t="s">
        <v>1681</v>
      </c>
      <c r="O20" s="144" t="s">
        <v>1681</v>
      </c>
      <c r="P20" s="77"/>
      <c r="Q20" s="144" t="s">
        <v>1681</v>
      </c>
      <c r="R20" s="145" t="s">
        <v>1681</v>
      </c>
      <c r="S20" s="79" t="s">
        <v>1681</v>
      </c>
      <c r="T20" s="144" t="s">
        <v>1681</v>
      </c>
    </row>
    <row r="21" spans="1:20" s="5" customFormat="1">
      <c r="A21" s="536"/>
      <c r="B21" s="536"/>
      <c r="C21" s="545"/>
      <c r="D21" s="537"/>
      <c r="E21" s="17" t="s">
        <v>184</v>
      </c>
      <c r="F21" s="38"/>
      <c r="G21" s="146">
        <v>0.19275400000000001</v>
      </c>
      <c r="H21" s="17" t="s">
        <v>2955</v>
      </c>
      <c r="I21" s="147">
        <v>2.18E-8</v>
      </c>
      <c r="J21" s="146">
        <v>0</v>
      </c>
      <c r="K21" s="17"/>
      <c r="L21" s="146">
        <v>0.19023300000000001</v>
      </c>
      <c r="M21" s="17" t="s">
        <v>2971</v>
      </c>
      <c r="N21" s="147">
        <v>2.5953E-2</v>
      </c>
      <c r="O21" s="146">
        <v>0.29592600000000002</v>
      </c>
      <c r="P21" s="17"/>
      <c r="Q21" s="146">
        <v>0.19759299999999999</v>
      </c>
      <c r="R21" s="17" t="s">
        <v>2943</v>
      </c>
      <c r="S21" s="147">
        <v>1.32E-9</v>
      </c>
      <c r="T21" s="146">
        <v>3.5480999999999999E-2</v>
      </c>
    </row>
    <row r="22" spans="1:20">
      <c r="A22" s="542"/>
      <c r="B22" s="542"/>
      <c r="C22" s="546"/>
      <c r="D22" s="548"/>
      <c r="E22" s="92" t="s">
        <v>179</v>
      </c>
      <c r="F22" s="143"/>
      <c r="G22" s="148">
        <v>0.19257299999999999</v>
      </c>
      <c r="H22" s="92" t="s">
        <v>2954</v>
      </c>
      <c r="I22" s="80">
        <v>1.44E-8</v>
      </c>
      <c r="J22" s="148">
        <v>0</v>
      </c>
      <c r="K22" s="92"/>
      <c r="L22" s="148">
        <v>0.19129399999999999</v>
      </c>
      <c r="M22" s="92" t="s">
        <v>2972</v>
      </c>
      <c r="N22" s="80">
        <v>0.126777</v>
      </c>
      <c r="O22" s="148">
        <v>0</v>
      </c>
      <c r="P22" s="92"/>
      <c r="Q22" s="148">
        <v>0.194636</v>
      </c>
      <c r="R22" s="92" t="s">
        <v>2969</v>
      </c>
      <c r="S22" s="80">
        <v>1.89E-8</v>
      </c>
      <c r="T22" s="148">
        <v>0</v>
      </c>
    </row>
    <row r="23" spans="1:20">
      <c r="A23" s="87"/>
      <c r="B23" s="87"/>
      <c r="F23" s="9"/>
      <c r="G23" s="9"/>
      <c r="H23" s="9"/>
      <c r="I23" s="9"/>
      <c r="J23" s="9"/>
      <c r="K23" s="9"/>
      <c r="L23" s="9"/>
      <c r="M23" s="9"/>
      <c r="N23" s="9"/>
      <c r="O23" s="9"/>
      <c r="P23" s="9"/>
      <c r="Q23" s="9"/>
      <c r="R23" s="9"/>
      <c r="S23" s="9"/>
      <c r="T23" s="9"/>
    </row>
    <row r="24" spans="1:20">
      <c r="A24" s="141"/>
      <c r="B24" s="142"/>
    </row>
    <row r="25" spans="1:20">
      <c r="A25" s="141"/>
      <c r="B25" s="142"/>
    </row>
  </sheetData>
  <mergeCells count="27">
    <mergeCell ref="A20:A22"/>
    <mergeCell ref="A8:A10"/>
    <mergeCell ref="A11:A13"/>
    <mergeCell ref="A14:A16"/>
    <mergeCell ref="G3:J3"/>
    <mergeCell ref="C20:C22"/>
    <mergeCell ref="C8:C10"/>
    <mergeCell ref="C11:C13"/>
    <mergeCell ref="C14:C16"/>
    <mergeCell ref="B5:B7"/>
    <mergeCell ref="B20:B22"/>
    <mergeCell ref="B8:B10"/>
    <mergeCell ref="B11:B13"/>
    <mergeCell ref="B14:B16"/>
    <mergeCell ref="D20:D22"/>
    <mergeCell ref="D8:D10"/>
    <mergeCell ref="Q3:T3"/>
    <mergeCell ref="A5:A7"/>
    <mergeCell ref="C5:C7"/>
    <mergeCell ref="D5:D7"/>
    <mergeCell ref="D11:D13"/>
    <mergeCell ref="A17:A19"/>
    <mergeCell ref="B17:B19"/>
    <mergeCell ref="C17:C19"/>
    <mergeCell ref="D17:D19"/>
    <mergeCell ref="L3:O3"/>
    <mergeCell ref="D14:D16"/>
  </mergeCells>
  <pageMargins left="0.75" right="0.75" top="1" bottom="1" header="0.5" footer="0.5"/>
  <pageSetup orientation="portrait"/>
  <extLst>
    <ext xmlns:mx="http://schemas.microsoft.com/office/mac/excel/2008/main" uri="{64002731-A6B0-56B0-2670-7721B7C09600}">
      <mx:PLV Mode="0" OnePage="0" WScale="0"/>
    </ext>
  </extLs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6"/>
  <sheetViews>
    <sheetView showGridLines="0" zoomScale="85" zoomScaleNormal="85" zoomScalePageLayoutView="85" workbookViewId="0">
      <selection activeCell="A2" sqref="A2"/>
    </sheetView>
  </sheetViews>
  <sheetFormatPr baseColWidth="10" defaultColWidth="17.1640625" defaultRowHeight="14" x14ac:dyDescent="0"/>
  <cols>
    <col min="2" max="2" width="1.5" style="39" customWidth="1"/>
    <col min="3" max="3" width="6.6640625" bestFit="1" customWidth="1"/>
    <col min="4" max="4" width="8.5" bestFit="1" customWidth="1"/>
    <col min="5" max="5" width="2.1640625" style="39" customWidth="1"/>
    <col min="6" max="6" width="6.6640625" bestFit="1" customWidth="1"/>
    <col min="7" max="7" width="8.5" bestFit="1" customWidth="1"/>
    <col min="8" max="8" width="1.33203125" style="39" customWidth="1"/>
    <col min="9" max="9" width="7.6640625" bestFit="1" customWidth="1"/>
  </cols>
  <sheetData>
    <row r="1" spans="1:12">
      <c r="A1" s="5" t="s">
        <v>8518</v>
      </c>
      <c r="B1" s="5"/>
      <c r="C1" s="3"/>
      <c r="D1" s="3"/>
      <c r="E1" s="3"/>
      <c r="F1" s="3"/>
      <c r="G1" s="3"/>
      <c r="H1" s="3"/>
      <c r="I1" s="3"/>
    </row>
    <row r="2" spans="1:12">
      <c r="A2" s="3"/>
      <c r="B2" s="3"/>
      <c r="C2" s="3"/>
      <c r="D2" s="3"/>
      <c r="E2" s="3"/>
      <c r="F2" s="3"/>
      <c r="G2" s="3"/>
      <c r="H2" s="3"/>
      <c r="I2" s="3"/>
    </row>
    <row r="3" spans="1:12">
      <c r="C3" s="539" t="s">
        <v>1680</v>
      </c>
      <c r="D3" s="539"/>
      <c r="E3" s="43"/>
      <c r="F3" s="539" t="s">
        <v>1315</v>
      </c>
      <c r="G3" s="539"/>
      <c r="H3" s="17"/>
      <c r="I3" s="9"/>
    </row>
    <row r="4" spans="1:12">
      <c r="A4" s="51" t="s">
        <v>1213</v>
      </c>
      <c r="B4" s="45"/>
      <c r="C4" s="52" t="s">
        <v>2869</v>
      </c>
      <c r="D4" s="52" t="s">
        <v>2870</v>
      </c>
      <c r="E4" s="43"/>
      <c r="F4" s="52" t="s">
        <v>2869</v>
      </c>
      <c r="G4" s="52" t="s">
        <v>2870</v>
      </c>
      <c r="H4" s="17"/>
      <c r="I4" s="40" t="s">
        <v>1672</v>
      </c>
    </row>
    <row r="5" spans="1:12">
      <c r="A5" s="46" t="s">
        <v>1236</v>
      </c>
      <c r="B5" s="46"/>
      <c r="C5" s="47" t="s">
        <v>1276</v>
      </c>
      <c r="D5" s="47" t="s">
        <v>1276</v>
      </c>
      <c r="E5" s="47"/>
      <c r="F5" s="48">
        <v>574</v>
      </c>
      <c r="G5" s="47">
        <v>1352</v>
      </c>
      <c r="H5" s="47"/>
      <c r="I5" s="47">
        <v>1926</v>
      </c>
    </row>
    <row r="6" spans="1:12">
      <c r="A6" s="46" t="s">
        <v>1228</v>
      </c>
      <c r="B6" s="46"/>
      <c r="C6" s="47">
        <v>1036</v>
      </c>
      <c r="D6" s="47">
        <v>2811</v>
      </c>
      <c r="E6" s="47"/>
      <c r="F6" s="47">
        <v>1338</v>
      </c>
      <c r="G6" s="47">
        <v>3216</v>
      </c>
      <c r="H6" s="47"/>
      <c r="I6" s="47">
        <v>8401</v>
      </c>
    </row>
    <row r="7" spans="1:12">
      <c r="A7" s="46" t="s">
        <v>1679</v>
      </c>
      <c r="B7" s="46"/>
      <c r="C7" s="47">
        <v>949</v>
      </c>
      <c r="D7" s="47">
        <v>3633</v>
      </c>
      <c r="E7" s="47"/>
      <c r="F7" s="47" t="s">
        <v>1276</v>
      </c>
      <c r="G7" s="47" t="s">
        <v>1276</v>
      </c>
      <c r="H7" s="47"/>
      <c r="I7" s="47">
        <v>4582</v>
      </c>
    </row>
    <row r="8" spans="1:12">
      <c r="A8" s="46" t="s">
        <v>1221</v>
      </c>
      <c r="B8" s="46"/>
      <c r="C8" s="47">
        <v>294</v>
      </c>
      <c r="D8" s="47">
        <v>2078</v>
      </c>
      <c r="E8" s="47"/>
      <c r="F8" s="47">
        <v>977</v>
      </c>
      <c r="G8" s="47">
        <v>2396</v>
      </c>
      <c r="H8" s="47"/>
      <c r="I8" s="47">
        <v>5745</v>
      </c>
      <c r="J8" s="187"/>
      <c r="K8" s="187"/>
      <c r="L8" s="187"/>
    </row>
    <row r="9" spans="1:12">
      <c r="A9" s="46" t="s">
        <v>1678</v>
      </c>
      <c r="B9" s="46"/>
      <c r="C9" s="47">
        <v>41</v>
      </c>
      <c r="D9" s="47">
        <v>941</v>
      </c>
      <c r="E9" s="47"/>
      <c r="F9" s="47">
        <v>88</v>
      </c>
      <c r="G9" s="47">
        <v>1080</v>
      </c>
      <c r="H9" s="47"/>
      <c r="I9" s="47">
        <v>2150</v>
      </c>
      <c r="J9" s="187"/>
      <c r="K9" s="187"/>
      <c r="L9" s="187"/>
    </row>
    <row r="10" spans="1:12">
      <c r="A10" s="46" t="s">
        <v>1677</v>
      </c>
      <c r="B10" s="46"/>
      <c r="C10" s="47">
        <v>125</v>
      </c>
      <c r="D10" s="47">
        <v>893</v>
      </c>
      <c r="E10" s="47"/>
      <c r="F10" s="47">
        <v>380</v>
      </c>
      <c r="G10" s="47">
        <v>1528</v>
      </c>
      <c r="H10" s="47"/>
      <c r="I10" s="47">
        <v>2926</v>
      </c>
      <c r="J10" s="187"/>
      <c r="K10" s="187"/>
      <c r="L10" s="187"/>
    </row>
    <row r="11" spans="1:12">
      <c r="A11" s="46" t="s">
        <v>1257</v>
      </c>
      <c r="B11" s="46"/>
      <c r="C11" s="47" t="s">
        <v>1276</v>
      </c>
      <c r="D11" s="47" t="s">
        <v>1276</v>
      </c>
      <c r="E11" s="47"/>
      <c r="F11" s="47">
        <v>1770</v>
      </c>
      <c r="G11" s="47">
        <v>1739</v>
      </c>
      <c r="H11" s="47"/>
      <c r="I11" s="47">
        <v>3509</v>
      </c>
    </row>
    <row r="12" spans="1:12">
      <c r="A12" s="46" t="s">
        <v>1676</v>
      </c>
      <c r="B12" s="46"/>
      <c r="C12" s="47" t="s">
        <v>1276</v>
      </c>
      <c r="D12" s="47" t="s">
        <v>1276</v>
      </c>
      <c r="E12" s="47"/>
      <c r="F12" s="47">
        <v>250</v>
      </c>
      <c r="G12" s="47">
        <v>1137</v>
      </c>
      <c r="H12" s="47"/>
      <c r="I12" s="47">
        <v>1387</v>
      </c>
    </row>
    <row r="13" spans="1:12">
      <c r="A13" s="46" t="s">
        <v>1675</v>
      </c>
      <c r="B13" s="46"/>
      <c r="C13" s="47">
        <v>52</v>
      </c>
      <c r="D13" s="47">
        <v>404</v>
      </c>
      <c r="E13" s="47"/>
      <c r="F13" s="47">
        <v>511</v>
      </c>
      <c r="G13" s="47">
        <v>2456</v>
      </c>
      <c r="H13" s="47"/>
      <c r="I13" s="47">
        <v>3423</v>
      </c>
    </row>
    <row r="14" spans="1:12">
      <c r="A14" s="46" t="s">
        <v>1674</v>
      </c>
      <c r="B14" s="46"/>
      <c r="C14" s="47">
        <v>320</v>
      </c>
      <c r="D14" s="47">
        <v>487</v>
      </c>
      <c r="E14" s="47"/>
      <c r="F14" s="47">
        <v>694</v>
      </c>
      <c r="G14" s="47">
        <v>375</v>
      </c>
      <c r="H14" s="47"/>
      <c r="I14" s="47">
        <v>1876</v>
      </c>
    </row>
    <row r="15" spans="1:12">
      <c r="A15" s="53" t="s">
        <v>1673</v>
      </c>
      <c r="B15" s="46"/>
      <c r="C15" s="54">
        <v>151</v>
      </c>
      <c r="D15" s="54">
        <v>155</v>
      </c>
      <c r="E15" s="47"/>
      <c r="F15" s="54">
        <v>909</v>
      </c>
      <c r="G15" s="54">
        <v>900</v>
      </c>
      <c r="H15" s="47"/>
      <c r="I15" s="54">
        <v>2115</v>
      </c>
    </row>
    <row r="16" spans="1:12">
      <c r="A16" s="49" t="s">
        <v>1672</v>
      </c>
      <c r="B16" s="49"/>
      <c r="C16" s="50">
        <v>2968</v>
      </c>
      <c r="D16" s="50">
        <v>11402</v>
      </c>
      <c r="E16" s="50"/>
      <c r="F16" s="50">
        <v>7491</v>
      </c>
      <c r="G16" s="50">
        <v>16179</v>
      </c>
      <c r="H16" s="50"/>
      <c r="I16" s="50">
        <v>38040</v>
      </c>
    </row>
  </sheetData>
  <mergeCells count="2">
    <mergeCell ref="C3:D3"/>
    <mergeCell ref="F3:G3"/>
  </mergeCells>
  <pageMargins left="0.75" right="0.75" top="1" bottom="1" header="0.5" footer="0.5"/>
  <extLst>
    <ext xmlns:mx="http://schemas.microsoft.com/office/mac/excel/2008/main" uri="{64002731-A6B0-56B0-2670-7721B7C09600}">
      <mx:PLV Mode="0" OnePage="0" WScale="0"/>
    </ext>
  </extLs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021"/>
  <sheetViews>
    <sheetView workbookViewId="0">
      <selection activeCell="A2" sqref="A2"/>
    </sheetView>
  </sheetViews>
  <sheetFormatPr baseColWidth="10" defaultColWidth="8.83203125" defaultRowHeight="12" x14ac:dyDescent="0"/>
  <cols>
    <col min="1" max="1" width="13.5" style="3" customWidth="1"/>
    <col min="2" max="2" width="8" style="3" customWidth="1"/>
    <col min="3" max="3" width="10.33203125" style="3" customWidth="1"/>
    <col min="4" max="4" width="7.83203125" style="3" bestFit="1" customWidth="1"/>
    <col min="5" max="5" width="9.6640625" style="3" customWidth="1"/>
    <col min="6" max="6" width="10.1640625" style="3" bestFit="1" customWidth="1"/>
    <col min="7" max="7" width="15" style="3" bestFit="1" customWidth="1"/>
    <col min="8" max="8" width="5.1640625" style="3" bestFit="1" customWidth="1"/>
    <col min="9" max="9" width="12.5" style="3" bestFit="1" customWidth="1"/>
    <col min="10" max="10" width="12.33203125" style="3" bestFit="1" customWidth="1"/>
    <col min="11" max="16384" width="8.83203125" style="3"/>
  </cols>
  <sheetData>
    <row r="1" spans="1:9">
      <c r="A1" s="59" t="s">
        <v>8519</v>
      </c>
      <c r="B1" s="59"/>
      <c r="C1" s="59"/>
      <c r="D1" s="60"/>
      <c r="E1" s="60"/>
      <c r="F1" s="60"/>
      <c r="G1" s="60"/>
      <c r="H1" s="60"/>
      <c r="I1" s="60"/>
    </row>
    <row r="2" spans="1:9">
      <c r="A2" s="60"/>
      <c r="B2" s="60"/>
      <c r="C2" s="60"/>
      <c r="D2" s="60"/>
      <c r="E2" s="60"/>
      <c r="F2" s="60"/>
      <c r="G2" s="60"/>
      <c r="H2" s="60"/>
      <c r="I2" s="60"/>
    </row>
    <row r="3" spans="1:9" ht="24">
      <c r="A3" s="94" t="s">
        <v>3608</v>
      </c>
      <c r="B3" s="94" t="s">
        <v>2448</v>
      </c>
      <c r="C3" s="94" t="s">
        <v>2449</v>
      </c>
      <c r="D3" s="94" t="s">
        <v>2450</v>
      </c>
      <c r="E3" s="94" t="s">
        <v>8</v>
      </c>
      <c r="F3" s="94" t="s">
        <v>2</v>
      </c>
      <c r="G3" s="94" t="s">
        <v>2451</v>
      </c>
      <c r="H3" s="94" t="s">
        <v>1687</v>
      </c>
      <c r="I3" s="94" t="s">
        <v>2452</v>
      </c>
    </row>
    <row r="4" spans="1:9">
      <c r="A4" s="95" t="s">
        <v>3609</v>
      </c>
      <c r="B4" s="93" t="s">
        <v>2456</v>
      </c>
      <c r="C4" s="93" t="s">
        <v>2457</v>
      </c>
      <c r="D4" s="93">
        <v>-0.1118</v>
      </c>
      <c r="E4" s="93">
        <v>3.1199999999999999E-2</v>
      </c>
      <c r="F4" s="93">
        <v>3.3569999999999997E-4</v>
      </c>
      <c r="G4" s="93" t="s">
        <v>3610</v>
      </c>
      <c r="H4" s="93">
        <v>0</v>
      </c>
      <c r="I4" s="93">
        <v>37120</v>
      </c>
    </row>
    <row r="5" spans="1:9">
      <c r="A5" s="96" t="s">
        <v>174</v>
      </c>
      <c r="B5" s="97" t="s">
        <v>2453</v>
      </c>
      <c r="C5" s="97" t="s">
        <v>2454</v>
      </c>
      <c r="D5" s="97">
        <v>-0.15060000000000001</v>
      </c>
      <c r="E5" s="97">
        <v>4.4299999999999999E-2</v>
      </c>
      <c r="F5" s="97">
        <v>6.7330000000000005E-4</v>
      </c>
      <c r="G5" s="97" t="s">
        <v>2455</v>
      </c>
      <c r="H5" s="97">
        <v>75.8</v>
      </c>
      <c r="I5" s="97">
        <v>12082</v>
      </c>
    </row>
    <row r="6" spans="1:9">
      <c r="A6" s="95" t="s">
        <v>3611</v>
      </c>
      <c r="B6" s="93" t="s">
        <v>2456</v>
      </c>
      <c r="C6" s="93" t="s">
        <v>2457</v>
      </c>
      <c r="D6" s="93">
        <v>-0.45910000000000001</v>
      </c>
      <c r="E6" s="93">
        <v>0.13650000000000001</v>
      </c>
      <c r="F6" s="93">
        <v>7.6690000000000005E-4</v>
      </c>
      <c r="G6" s="93" t="s">
        <v>3612</v>
      </c>
      <c r="H6" s="93">
        <v>44.2</v>
      </c>
      <c r="I6" s="93">
        <v>30311</v>
      </c>
    </row>
    <row r="7" spans="1:9">
      <c r="A7" s="96" t="s">
        <v>3613</v>
      </c>
      <c r="B7" s="97" t="s">
        <v>2456</v>
      </c>
      <c r="C7" s="97" t="s">
        <v>2454</v>
      </c>
      <c r="D7" s="97">
        <v>-7.46E-2</v>
      </c>
      <c r="E7" s="97">
        <v>2.2700000000000001E-2</v>
      </c>
      <c r="F7" s="97">
        <v>1.0120000000000001E-3</v>
      </c>
      <c r="G7" s="97" t="s">
        <v>3614</v>
      </c>
      <c r="H7" s="97">
        <v>0</v>
      </c>
      <c r="I7" s="97">
        <v>37120</v>
      </c>
    </row>
    <row r="8" spans="1:9">
      <c r="A8" s="96" t="s">
        <v>3615</v>
      </c>
      <c r="B8" s="97" t="s">
        <v>2456</v>
      </c>
      <c r="C8" s="97" t="s">
        <v>2457</v>
      </c>
      <c r="D8" s="97">
        <v>7.1900000000000006E-2</v>
      </c>
      <c r="E8" s="97">
        <v>2.2700000000000001E-2</v>
      </c>
      <c r="F8" s="97">
        <v>1.5039999999999999E-3</v>
      </c>
      <c r="G8" s="97" t="s">
        <v>3616</v>
      </c>
      <c r="H8" s="97">
        <v>4.9000000000000004</v>
      </c>
      <c r="I8" s="97">
        <v>37120</v>
      </c>
    </row>
    <row r="9" spans="1:9">
      <c r="A9" s="95" t="s">
        <v>3617</v>
      </c>
      <c r="B9" s="93" t="s">
        <v>2456</v>
      </c>
      <c r="C9" s="93" t="s">
        <v>2457</v>
      </c>
      <c r="D9" s="93">
        <v>6.4699999999999994E-2</v>
      </c>
      <c r="E9" s="93">
        <v>2.06E-2</v>
      </c>
      <c r="F9" s="93">
        <v>1.6900000000000001E-3</v>
      </c>
      <c r="G9" s="93" t="s">
        <v>3618</v>
      </c>
      <c r="H9" s="93">
        <v>18.5</v>
      </c>
      <c r="I9" s="93">
        <v>35194</v>
      </c>
    </row>
    <row r="10" spans="1:9">
      <c r="A10" s="96" t="s">
        <v>3619</v>
      </c>
      <c r="B10" s="97" t="s">
        <v>2454</v>
      </c>
      <c r="C10" s="97" t="s">
        <v>2457</v>
      </c>
      <c r="D10" s="97">
        <v>6.8099999999999994E-2</v>
      </c>
      <c r="E10" s="97">
        <v>2.1700000000000001E-2</v>
      </c>
      <c r="F10" s="97">
        <v>1.717E-3</v>
      </c>
      <c r="G10" s="97" t="s">
        <v>3616</v>
      </c>
      <c r="H10" s="97">
        <v>0</v>
      </c>
      <c r="I10" s="97">
        <v>37120</v>
      </c>
    </row>
    <row r="11" spans="1:9">
      <c r="A11" s="96" t="s">
        <v>3620</v>
      </c>
      <c r="B11" s="97" t="s">
        <v>2453</v>
      </c>
      <c r="C11" s="97" t="s">
        <v>2454</v>
      </c>
      <c r="D11" s="97">
        <v>-6.8199999999999997E-2</v>
      </c>
      <c r="E11" s="97">
        <v>2.18E-2</v>
      </c>
      <c r="F11" s="97">
        <v>1.748E-3</v>
      </c>
      <c r="G11" s="97" t="s">
        <v>3614</v>
      </c>
      <c r="H11" s="97">
        <v>0</v>
      </c>
      <c r="I11" s="97">
        <v>37120</v>
      </c>
    </row>
    <row r="12" spans="1:9">
      <c r="A12" s="96" t="s">
        <v>3621</v>
      </c>
      <c r="B12" s="97" t="s">
        <v>2453</v>
      </c>
      <c r="C12" s="97" t="s">
        <v>2454</v>
      </c>
      <c r="D12" s="97">
        <v>6.7900000000000002E-2</v>
      </c>
      <c r="E12" s="97">
        <v>2.1700000000000001E-2</v>
      </c>
      <c r="F12" s="97">
        <v>1.7570000000000001E-3</v>
      </c>
      <c r="G12" s="97" t="s">
        <v>3616</v>
      </c>
      <c r="H12" s="97">
        <v>0</v>
      </c>
      <c r="I12" s="97">
        <v>37120</v>
      </c>
    </row>
    <row r="13" spans="1:9">
      <c r="A13" s="96" t="s">
        <v>3622</v>
      </c>
      <c r="B13" s="97" t="s">
        <v>2456</v>
      </c>
      <c r="C13" s="97" t="s">
        <v>2457</v>
      </c>
      <c r="D13" s="97">
        <v>-6.7799999999999999E-2</v>
      </c>
      <c r="E13" s="97">
        <v>2.1700000000000001E-2</v>
      </c>
      <c r="F13" s="97">
        <v>1.7719999999999999E-3</v>
      </c>
      <c r="G13" s="97" t="s">
        <v>3614</v>
      </c>
      <c r="H13" s="97">
        <v>2</v>
      </c>
      <c r="I13" s="97">
        <v>37120</v>
      </c>
    </row>
    <row r="14" spans="1:9">
      <c r="A14" s="96" t="s">
        <v>3623</v>
      </c>
      <c r="B14" s="97" t="s">
        <v>2453</v>
      </c>
      <c r="C14" s="97" t="s">
        <v>2457</v>
      </c>
      <c r="D14" s="97">
        <v>6.7699999999999996E-2</v>
      </c>
      <c r="E14" s="97">
        <v>2.1700000000000001E-2</v>
      </c>
      <c r="F14" s="97">
        <v>1.8079999999999999E-3</v>
      </c>
      <c r="G14" s="97" t="s">
        <v>3616</v>
      </c>
      <c r="H14" s="97">
        <v>0</v>
      </c>
      <c r="I14" s="97">
        <v>37120</v>
      </c>
    </row>
    <row r="15" spans="1:9">
      <c r="A15" s="96" t="s">
        <v>3624</v>
      </c>
      <c r="B15" s="97" t="s">
        <v>2453</v>
      </c>
      <c r="C15" s="97" t="s">
        <v>2454</v>
      </c>
      <c r="D15" s="97">
        <v>7.2300000000000003E-2</v>
      </c>
      <c r="E15" s="97">
        <v>2.3199999999999998E-2</v>
      </c>
      <c r="F15" s="97">
        <v>1.8259999999999999E-3</v>
      </c>
      <c r="G15" s="97" t="s">
        <v>2458</v>
      </c>
      <c r="H15" s="97">
        <v>47.2</v>
      </c>
      <c r="I15" s="97">
        <v>37120</v>
      </c>
    </row>
    <row r="16" spans="1:9">
      <c r="A16" s="96" t="s">
        <v>3625</v>
      </c>
      <c r="B16" s="97" t="s">
        <v>2456</v>
      </c>
      <c r="C16" s="97" t="s">
        <v>2457</v>
      </c>
      <c r="D16" s="97">
        <v>-6.7500000000000004E-2</v>
      </c>
      <c r="E16" s="97">
        <v>2.1700000000000001E-2</v>
      </c>
      <c r="F16" s="97">
        <v>1.8710000000000001E-3</v>
      </c>
      <c r="G16" s="97" t="s">
        <v>3614</v>
      </c>
      <c r="H16" s="97">
        <v>0</v>
      </c>
      <c r="I16" s="97">
        <v>37120</v>
      </c>
    </row>
    <row r="17" spans="1:9">
      <c r="A17" s="96" t="s">
        <v>3626</v>
      </c>
      <c r="B17" s="97" t="s">
        <v>2456</v>
      </c>
      <c r="C17" s="97" t="s">
        <v>2457</v>
      </c>
      <c r="D17" s="97">
        <v>-6.7400000000000002E-2</v>
      </c>
      <c r="E17" s="97">
        <v>2.1700000000000001E-2</v>
      </c>
      <c r="F17" s="97">
        <v>1.8979999999999999E-3</v>
      </c>
      <c r="G17" s="97" t="s">
        <v>3614</v>
      </c>
      <c r="H17" s="97">
        <v>2.8</v>
      </c>
      <c r="I17" s="97">
        <v>37120</v>
      </c>
    </row>
    <row r="18" spans="1:9">
      <c r="A18" s="96" t="s">
        <v>3627</v>
      </c>
      <c r="B18" s="97" t="s">
        <v>2453</v>
      </c>
      <c r="C18" s="97" t="s">
        <v>2454</v>
      </c>
      <c r="D18" s="97">
        <v>-6.7400000000000002E-2</v>
      </c>
      <c r="E18" s="97">
        <v>2.1700000000000001E-2</v>
      </c>
      <c r="F18" s="97">
        <v>1.8979999999999999E-3</v>
      </c>
      <c r="G18" s="97" t="s">
        <v>3614</v>
      </c>
      <c r="H18" s="97">
        <v>0</v>
      </c>
      <c r="I18" s="97">
        <v>37120</v>
      </c>
    </row>
    <row r="19" spans="1:9">
      <c r="A19" s="96" t="s">
        <v>3628</v>
      </c>
      <c r="B19" s="97" t="s">
        <v>2454</v>
      </c>
      <c r="C19" s="97" t="s">
        <v>2457</v>
      </c>
      <c r="D19" s="97">
        <v>0.12559999999999999</v>
      </c>
      <c r="E19" s="97">
        <v>4.0500000000000001E-2</v>
      </c>
      <c r="F19" s="97">
        <v>1.9250000000000001E-3</v>
      </c>
      <c r="G19" s="97" t="s">
        <v>2459</v>
      </c>
      <c r="H19" s="97">
        <v>0</v>
      </c>
      <c r="I19" s="97">
        <v>37120</v>
      </c>
    </row>
    <row r="20" spans="1:9">
      <c r="A20" s="96" t="s">
        <v>3629</v>
      </c>
      <c r="B20" s="97" t="s">
        <v>2456</v>
      </c>
      <c r="C20" s="97" t="s">
        <v>2457</v>
      </c>
      <c r="D20" s="97">
        <v>6.7299999999999999E-2</v>
      </c>
      <c r="E20" s="97">
        <v>2.1700000000000001E-2</v>
      </c>
      <c r="F20" s="97">
        <v>1.9380000000000001E-3</v>
      </c>
      <c r="G20" s="97" t="s">
        <v>3616</v>
      </c>
      <c r="H20" s="97">
        <v>0</v>
      </c>
      <c r="I20" s="97">
        <v>37120</v>
      </c>
    </row>
    <row r="21" spans="1:9">
      <c r="A21" s="96" t="s">
        <v>3630</v>
      </c>
      <c r="B21" s="97" t="s">
        <v>2453</v>
      </c>
      <c r="C21" s="97" t="s">
        <v>2454</v>
      </c>
      <c r="D21" s="97">
        <v>-6.6900000000000001E-2</v>
      </c>
      <c r="E21" s="97">
        <v>2.1700000000000001E-2</v>
      </c>
      <c r="F21" s="97">
        <v>1.9970000000000001E-3</v>
      </c>
      <c r="G21" s="97" t="s">
        <v>3614</v>
      </c>
      <c r="H21" s="97">
        <v>0</v>
      </c>
      <c r="I21" s="97">
        <v>37120</v>
      </c>
    </row>
    <row r="22" spans="1:9">
      <c r="A22" s="96" t="s">
        <v>3631</v>
      </c>
      <c r="B22" s="97" t="s">
        <v>2453</v>
      </c>
      <c r="C22" s="97" t="s">
        <v>2457</v>
      </c>
      <c r="D22" s="97">
        <v>6.6799999999999998E-2</v>
      </c>
      <c r="E22" s="97">
        <v>2.1700000000000001E-2</v>
      </c>
      <c r="F22" s="97">
        <v>2.0460000000000001E-3</v>
      </c>
      <c r="G22" s="97" t="s">
        <v>3616</v>
      </c>
      <c r="H22" s="97">
        <v>0</v>
      </c>
      <c r="I22" s="97">
        <v>37120</v>
      </c>
    </row>
    <row r="23" spans="1:9">
      <c r="A23" s="96" t="s">
        <v>3632</v>
      </c>
      <c r="B23" s="97" t="s">
        <v>2453</v>
      </c>
      <c r="C23" s="97" t="s">
        <v>2457</v>
      </c>
      <c r="D23" s="97">
        <v>6.6699999999999995E-2</v>
      </c>
      <c r="E23" s="97">
        <v>2.1700000000000001E-2</v>
      </c>
      <c r="F23" s="97">
        <v>2.0709999999999999E-3</v>
      </c>
      <c r="G23" s="97" t="s">
        <v>3616</v>
      </c>
      <c r="H23" s="97">
        <v>0</v>
      </c>
      <c r="I23" s="97">
        <v>37120</v>
      </c>
    </row>
    <row r="24" spans="1:9">
      <c r="A24" s="96" t="s">
        <v>3633</v>
      </c>
      <c r="B24" s="97" t="s">
        <v>2454</v>
      </c>
      <c r="C24" s="97" t="s">
        <v>2457</v>
      </c>
      <c r="D24" s="97">
        <v>-6.6699999999999995E-2</v>
      </c>
      <c r="E24" s="97">
        <v>2.1700000000000001E-2</v>
      </c>
      <c r="F24" s="97">
        <v>2.0960000000000002E-3</v>
      </c>
      <c r="G24" s="97" t="s">
        <v>3614</v>
      </c>
      <c r="H24" s="97">
        <v>0</v>
      </c>
      <c r="I24" s="97">
        <v>37120</v>
      </c>
    </row>
    <row r="25" spans="1:9">
      <c r="A25" s="96" t="s">
        <v>3634</v>
      </c>
      <c r="B25" s="97" t="s">
        <v>2453</v>
      </c>
      <c r="C25" s="97" t="s">
        <v>2454</v>
      </c>
      <c r="D25" s="97">
        <v>-6.6600000000000006E-2</v>
      </c>
      <c r="E25" s="97">
        <v>2.1700000000000001E-2</v>
      </c>
      <c r="F25" s="97">
        <v>2.1129999999999999E-3</v>
      </c>
      <c r="G25" s="97" t="s">
        <v>3614</v>
      </c>
      <c r="H25" s="97">
        <v>0</v>
      </c>
      <c r="I25" s="97">
        <v>37120</v>
      </c>
    </row>
    <row r="26" spans="1:9">
      <c r="A26" s="96" t="s">
        <v>3635</v>
      </c>
      <c r="B26" s="97" t="s">
        <v>2453</v>
      </c>
      <c r="C26" s="97" t="s">
        <v>2454</v>
      </c>
      <c r="D26" s="97">
        <v>6.6600000000000006E-2</v>
      </c>
      <c r="E26" s="97">
        <v>2.1700000000000001E-2</v>
      </c>
      <c r="F26" s="97">
        <v>2.114E-3</v>
      </c>
      <c r="G26" s="97" t="s">
        <v>3616</v>
      </c>
      <c r="H26" s="97">
        <v>0</v>
      </c>
      <c r="I26" s="97">
        <v>37120</v>
      </c>
    </row>
    <row r="27" spans="1:9">
      <c r="A27" s="96" t="s">
        <v>3636</v>
      </c>
      <c r="B27" s="97" t="s">
        <v>2453</v>
      </c>
      <c r="C27" s="97" t="s">
        <v>2454</v>
      </c>
      <c r="D27" s="97">
        <v>6.6699999999999995E-2</v>
      </c>
      <c r="E27" s="97">
        <v>2.1700000000000001E-2</v>
      </c>
      <c r="F27" s="97">
        <v>2.117E-3</v>
      </c>
      <c r="G27" s="97" t="s">
        <v>3616</v>
      </c>
      <c r="H27" s="97">
        <v>0</v>
      </c>
      <c r="I27" s="97">
        <v>37120</v>
      </c>
    </row>
    <row r="28" spans="1:9">
      <c r="A28" s="96" t="s">
        <v>684</v>
      </c>
      <c r="B28" s="97" t="s">
        <v>2456</v>
      </c>
      <c r="C28" s="97" t="s">
        <v>2457</v>
      </c>
      <c r="D28" s="97">
        <v>7.0599999999999996E-2</v>
      </c>
      <c r="E28" s="97">
        <v>2.3E-2</v>
      </c>
      <c r="F28" s="97">
        <v>2.1329999999999999E-3</v>
      </c>
      <c r="G28" s="97" t="s">
        <v>2460</v>
      </c>
      <c r="H28" s="97">
        <v>26.8</v>
      </c>
      <c r="I28" s="97">
        <v>37120</v>
      </c>
    </row>
    <row r="29" spans="1:9">
      <c r="A29" s="96" t="s">
        <v>3637</v>
      </c>
      <c r="B29" s="97" t="s">
        <v>2453</v>
      </c>
      <c r="C29" s="97" t="s">
        <v>2454</v>
      </c>
      <c r="D29" s="97">
        <v>-6.6500000000000004E-2</v>
      </c>
      <c r="E29" s="97">
        <v>2.1700000000000001E-2</v>
      </c>
      <c r="F29" s="97">
        <v>2.137E-3</v>
      </c>
      <c r="G29" s="97" t="s">
        <v>3614</v>
      </c>
      <c r="H29" s="97">
        <v>0</v>
      </c>
      <c r="I29" s="97">
        <v>37120</v>
      </c>
    </row>
    <row r="30" spans="1:9">
      <c r="A30" s="96" t="s">
        <v>3638</v>
      </c>
      <c r="B30" s="97" t="s">
        <v>2454</v>
      </c>
      <c r="C30" s="97" t="s">
        <v>2457</v>
      </c>
      <c r="D30" s="97">
        <v>6.6500000000000004E-2</v>
      </c>
      <c r="E30" s="97">
        <v>2.1700000000000001E-2</v>
      </c>
      <c r="F30" s="97">
        <v>2.16E-3</v>
      </c>
      <c r="G30" s="97" t="s">
        <v>3616</v>
      </c>
      <c r="H30" s="97">
        <v>0</v>
      </c>
      <c r="I30" s="97">
        <v>37120</v>
      </c>
    </row>
    <row r="31" spans="1:9">
      <c r="A31" s="96" t="s">
        <v>3639</v>
      </c>
      <c r="B31" s="97" t="s">
        <v>2456</v>
      </c>
      <c r="C31" s="97" t="s">
        <v>2457</v>
      </c>
      <c r="D31" s="97">
        <v>6.6299999999999998E-2</v>
      </c>
      <c r="E31" s="97">
        <v>2.1700000000000001E-2</v>
      </c>
      <c r="F31" s="97">
        <v>2.1970000000000002E-3</v>
      </c>
      <c r="G31" s="97" t="s">
        <v>3616</v>
      </c>
      <c r="H31" s="97">
        <v>0</v>
      </c>
      <c r="I31" s="97">
        <v>37120</v>
      </c>
    </row>
    <row r="32" spans="1:9">
      <c r="A32" s="96" t="s">
        <v>3640</v>
      </c>
      <c r="B32" s="97" t="s">
        <v>2453</v>
      </c>
      <c r="C32" s="97" t="s">
        <v>2454</v>
      </c>
      <c r="D32" s="97">
        <v>6.6600000000000006E-2</v>
      </c>
      <c r="E32" s="97">
        <v>2.18E-2</v>
      </c>
      <c r="F32" s="97">
        <v>2.199E-3</v>
      </c>
      <c r="G32" s="97" t="s">
        <v>3616</v>
      </c>
      <c r="H32" s="97">
        <v>1.3</v>
      </c>
      <c r="I32" s="97">
        <v>37120</v>
      </c>
    </row>
    <row r="33" spans="1:9">
      <c r="A33" s="96" t="s">
        <v>3641</v>
      </c>
      <c r="B33" s="97" t="s">
        <v>2456</v>
      </c>
      <c r="C33" s="97" t="s">
        <v>2454</v>
      </c>
      <c r="D33" s="97">
        <v>6.6299999999999998E-2</v>
      </c>
      <c r="E33" s="97">
        <v>2.1700000000000001E-2</v>
      </c>
      <c r="F33" s="97">
        <v>2.2000000000000001E-3</v>
      </c>
      <c r="G33" s="97" t="s">
        <v>3616</v>
      </c>
      <c r="H33" s="97">
        <v>0.1</v>
      </c>
      <c r="I33" s="97">
        <v>37120</v>
      </c>
    </row>
    <row r="34" spans="1:9">
      <c r="A34" s="96" t="s">
        <v>3642</v>
      </c>
      <c r="B34" s="97" t="s">
        <v>2456</v>
      </c>
      <c r="C34" s="97" t="s">
        <v>2457</v>
      </c>
      <c r="D34" s="97">
        <v>6.6500000000000004E-2</v>
      </c>
      <c r="E34" s="97">
        <v>2.1700000000000001E-2</v>
      </c>
      <c r="F34" s="97">
        <v>2.2190000000000001E-3</v>
      </c>
      <c r="G34" s="97" t="s">
        <v>3616</v>
      </c>
      <c r="H34" s="97">
        <v>3.4</v>
      </c>
      <c r="I34" s="97">
        <v>37120</v>
      </c>
    </row>
    <row r="35" spans="1:9">
      <c r="A35" s="96" t="s">
        <v>3643</v>
      </c>
      <c r="B35" s="97" t="s">
        <v>2454</v>
      </c>
      <c r="C35" s="97" t="s">
        <v>2457</v>
      </c>
      <c r="D35" s="97">
        <v>6.6199999999999995E-2</v>
      </c>
      <c r="E35" s="97">
        <v>2.1700000000000001E-2</v>
      </c>
      <c r="F35" s="97">
        <v>2.225E-3</v>
      </c>
      <c r="G35" s="97" t="s">
        <v>3616</v>
      </c>
      <c r="H35" s="97">
        <v>0</v>
      </c>
      <c r="I35" s="97">
        <v>37120</v>
      </c>
    </row>
    <row r="36" spans="1:9">
      <c r="A36" s="96" t="s">
        <v>3644</v>
      </c>
      <c r="B36" s="97" t="s">
        <v>2456</v>
      </c>
      <c r="C36" s="97" t="s">
        <v>2457</v>
      </c>
      <c r="D36" s="97">
        <v>-6.6500000000000004E-2</v>
      </c>
      <c r="E36" s="97">
        <v>2.18E-2</v>
      </c>
      <c r="F36" s="97">
        <v>2.2260000000000001E-3</v>
      </c>
      <c r="G36" s="97" t="s">
        <v>3614</v>
      </c>
      <c r="H36" s="97">
        <v>0</v>
      </c>
      <c r="I36" s="97">
        <v>37120</v>
      </c>
    </row>
    <row r="37" spans="1:9">
      <c r="A37" s="96" t="s">
        <v>3645</v>
      </c>
      <c r="B37" s="97" t="s">
        <v>2456</v>
      </c>
      <c r="C37" s="97" t="s">
        <v>2453</v>
      </c>
      <c r="D37" s="97">
        <v>-6.6500000000000004E-2</v>
      </c>
      <c r="E37" s="97">
        <v>2.18E-2</v>
      </c>
      <c r="F37" s="97">
        <v>2.2260000000000001E-3</v>
      </c>
      <c r="G37" s="97" t="s">
        <v>3614</v>
      </c>
      <c r="H37" s="97">
        <v>0</v>
      </c>
      <c r="I37" s="97">
        <v>37120</v>
      </c>
    </row>
    <row r="38" spans="1:9">
      <c r="A38" s="96" t="s">
        <v>3646</v>
      </c>
      <c r="B38" s="97" t="s">
        <v>2456</v>
      </c>
      <c r="C38" s="97" t="s">
        <v>2454</v>
      </c>
      <c r="D38" s="97">
        <v>6.6199999999999995E-2</v>
      </c>
      <c r="E38" s="97">
        <v>2.1700000000000001E-2</v>
      </c>
      <c r="F38" s="97">
        <v>2.2330000000000002E-3</v>
      </c>
      <c r="G38" s="97" t="s">
        <v>3616</v>
      </c>
      <c r="H38" s="97">
        <v>0</v>
      </c>
      <c r="I38" s="97">
        <v>37120</v>
      </c>
    </row>
    <row r="39" spans="1:9">
      <c r="A39" s="96" t="s">
        <v>3647</v>
      </c>
      <c r="B39" s="97" t="s">
        <v>2456</v>
      </c>
      <c r="C39" s="97" t="s">
        <v>2457</v>
      </c>
      <c r="D39" s="97">
        <v>-6.6299999999999998E-2</v>
      </c>
      <c r="E39" s="97">
        <v>2.1700000000000001E-2</v>
      </c>
      <c r="F39" s="97">
        <v>2.2360000000000001E-3</v>
      </c>
      <c r="G39" s="97" t="s">
        <v>3614</v>
      </c>
      <c r="H39" s="97">
        <v>0</v>
      </c>
      <c r="I39" s="97">
        <v>37120</v>
      </c>
    </row>
    <row r="40" spans="1:9">
      <c r="A40" s="96" t="s">
        <v>3648</v>
      </c>
      <c r="B40" s="97" t="s">
        <v>2453</v>
      </c>
      <c r="C40" s="97" t="s">
        <v>2457</v>
      </c>
      <c r="D40" s="97">
        <v>-6.6199999999999995E-2</v>
      </c>
      <c r="E40" s="97">
        <v>2.1700000000000001E-2</v>
      </c>
      <c r="F40" s="97">
        <v>2.2360000000000001E-3</v>
      </c>
      <c r="G40" s="97" t="s">
        <v>3614</v>
      </c>
      <c r="H40" s="97">
        <v>0</v>
      </c>
      <c r="I40" s="97">
        <v>37120</v>
      </c>
    </row>
    <row r="41" spans="1:9">
      <c r="A41" s="96" t="s">
        <v>3649</v>
      </c>
      <c r="B41" s="97" t="s">
        <v>2456</v>
      </c>
      <c r="C41" s="97" t="s">
        <v>2454</v>
      </c>
      <c r="D41" s="97">
        <v>-6.6199999999999995E-2</v>
      </c>
      <c r="E41" s="97">
        <v>2.1700000000000001E-2</v>
      </c>
      <c r="F41" s="97">
        <v>2.2490000000000001E-3</v>
      </c>
      <c r="G41" s="97" t="s">
        <v>3614</v>
      </c>
      <c r="H41" s="97">
        <v>0.5</v>
      </c>
      <c r="I41" s="97">
        <v>37120</v>
      </c>
    </row>
    <row r="42" spans="1:9">
      <c r="A42" s="96" t="s">
        <v>3650</v>
      </c>
      <c r="B42" s="97" t="s">
        <v>2456</v>
      </c>
      <c r="C42" s="97" t="s">
        <v>2457</v>
      </c>
      <c r="D42" s="97">
        <v>6.6199999999999995E-2</v>
      </c>
      <c r="E42" s="97">
        <v>2.1700000000000001E-2</v>
      </c>
      <c r="F42" s="97">
        <v>2.2699999999999999E-3</v>
      </c>
      <c r="G42" s="97" t="s">
        <v>3616</v>
      </c>
      <c r="H42" s="97">
        <v>0</v>
      </c>
      <c r="I42" s="97">
        <v>37120</v>
      </c>
    </row>
    <row r="43" spans="1:9">
      <c r="A43" s="96" t="s">
        <v>3651</v>
      </c>
      <c r="B43" s="97" t="s">
        <v>2454</v>
      </c>
      <c r="C43" s="97" t="s">
        <v>2457</v>
      </c>
      <c r="D43" s="97">
        <v>-6.6100000000000006E-2</v>
      </c>
      <c r="E43" s="97">
        <v>2.1700000000000001E-2</v>
      </c>
      <c r="F43" s="97">
        <v>2.2729999999999998E-3</v>
      </c>
      <c r="G43" s="97" t="s">
        <v>3614</v>
      </c>
      <c r="H43" s="97">
        <v>0</v>
      </c>
      <c r="I43" s="97">
        <v>37120</v>
      </c>
    </row>
    <row r="44" spans="1:9">
      <c r="A44" s="96" t="s">
        <v>3652</v>
      </c>
      <c r="B44" s="97" t="s">
        <v>2453</v>
      </c>
      <c r="C44" s="97" t="s">
        <v>2454</v>
      </c>
      <c r="D44" s="97">
        <v>6.6100000000000006E-2</v>
      </c>
      <c r="E44" s="97">
        <v>2.1700000000000001E-2</v>
      </c>
      <c r="F44" s="97">
        <v>2.2759999999999998E-3</v>
      </c>
      <c r="G44" s="97" t="s">
        <v>3616</v>
      </c>
      <c r="H44" s="97">
        <v>0</v>
      </c>
      <c r="I44" s="97">
        <v>37120</v>
      </c>
    </row>
    <row r="45" spans="1:9">
      <c r="A45" s="96" t="s">
        <v>3653</v>
      </c>
      <c r="B45" s="97" t="s">
        <v>2456</v>
      </c>
      <c r="C45" s="97" t="s">
        <v>2457</v>
      </c>
      <c r="D45" s="97">
        <v>6.6100000000000006E-2</v>
      </c>
      <c r="E45" s="97">
        <v>2.1700000000000001E-2</v>
      </c>
      <c r="F45" s="97">
        <v>2.2859999999999998E-3</v>
      </c>
      <c r="G45" s="97" t="s">
        <v>3616</v>
      </c>
      <c r="H45" s="97">
        <v>0</v>
      </c>
      <c r="I45" s="97">
        <v>37120</v>
      </c>
    </row>
    <row r="46" spans="1:9">
      <c r="A46" s="96" t="s">
        <v>3654</v>
      </c>
      <c r="B46" s="97" t="s">
        <v>2453</v>
      </c>
      <c r="C46" s="97" t="s">
        <v>2454</v>
      </c>
      <c r="D46" s="97">
        <v>-6.6000000000000003E-2</v>
      </c>
      <c r="E46" s="97">
        <v>2.1700000000000001E-2</v>
      </c>
      <c r="F46" s="97">
        <v>2.2950000000000002E-3</v>
      </c>
      <c r="G46" s="97" t="s">
        <v>3614</v>
      </c>
      <c r="H46" s="97">
        <v>0.5</v>
      </c>
      <c r="I46" s="97">
        <v>37120</v>
      </c>
    </row>
    <row r="47" spans="1:9">
      <c r="A47" s="96" t="s">
        <v>3655</v>
      </c>
      <c r="B47" s="97" t="s">
        <v>2456</v>
      </c>
      <c r="C47" s="97" t="s">
        <v>2453</v>
      </c>
      <c r="D47" s="97">
        <v>-6.6100000000000006E-2</v>
      </c>
      <c r="E47" s="97">
        <v>2.1700000000000001E-2</v>
      </c>
      <c r="F47" s="97">
        <v>2.2950000000000002E-3</v>
      </c>
      <c r="G47" s="97" t="s">
        <v>3614</v>
      </c>
      <c r="H47" s="97">
        <v>0</v>
      </c>
      <c r="I47" s="97">
        <v>37120</v>
      </c>
    </row>
    <row r="48" spans="1:9">
      <c r="A48" s="96" t="s">
        <v>683</v>
      </c>
      <c r="B48" s="97" t="s">
        <v>2454</v>
      </c>
      <c r="C48" s="97" t="s">
        <v>2457</v>
      </c>
      <c r="D48" s="97">
        <v>7.0000000000000007E-2</v>
      </c>
      <c r="E48" s="97">
        <v>2.3E-2</v>
      </c>
      <c r="F48" s="97">
        <v>2.3019999999999998E-3</v>
      </c>
      <c r="G48" s="97" t="s">
        <v>2460</v>
      </c>
      <c r="H48" s="97">
        <v>20.3</v>
      </c>
      <c r="I48" s="97">
        <v>37120</v>
      </c>
    </row>
    <row r="49" spans="1:9">
      <c r="A49" s="96" t="s">
        <v>3656</v>
      </c>
      <c r="B49" s="97" t="s">
        <v>2453</v>
      </c>
      <c r="C49" s="97" t="s">
        <v>2457</v>
      </c>
      <c r="D49" s="97">
        <v>6.6000000000000003E-2</v>
      </c>
      <c r="E49" s="97">
        <v>2.1700000000000001E-2</v>
      </c>
      <c r="F49" s="97">
        <v>2.3110000000000001E-3</v>
      </c>
      <c r="G49" s="97" t="s">
        <v>3616</v>
      </c>
      <c r="H49" s="97">
        <v>0</v>
      </c>
      <c r="I49" s="97">
        <v>37120</v>
      </c>
    </row>
    <row r="50" spans="1:9">
      <c r="A50" s="96" t="s">
        <v>3657</v>
      </c>
      <c r="B50" s="97" t="s">
        <v>2453</v>
      </c>
      <c r="C50" s="97" t="s">
        <v>2457</v>
      </c>
      <c r="D50" s="97">
        <v>6.6000000000000003E-2</v>
      </c>
      <c r="E50" s="97">
        <v>2.1700000000000001E-2</v>
      </c>
      <c r="F50" s="97">
        <v>2.3570000000000002E-3</v>
      </c>
      <c r="G50" s="97" t="s">
        <v>3616</v>
      </c>
      <c r="H50" s="97">
        <v>0</v>
      </c>
      <c r="I50" s="97">
        <v>37120</v>
      </c>
    </row>
    <row r="51" spans="1:9">
      <c r="A51" s="96" t="s">
        <v>3658</v>
      </c>
      <c r="B51" s="97" t="s">
        <v>2456</v>
      </c>
      <c r="C51" s="97" t="s">
        <v>2454</v>
      </c>
      <c r="D51" s="97">
        <v>6.59E-2</v>
      </c>
      <c r="E51" s="97">
        <v>2.1700000000000001E-2</v>
      </c>
      <c r="F51" s="97">
        <v>2.3630000000000001E-3</v>
      </c>
      <c r="G51" s="97" t="s">
        <v>3616</v>
      </c>
      <c r="H51" s="97">
        <v>0</v>
      </c>
      <c r="I51" s="97">
        <v>37120</v>
      </c>
    </row>
    <row r="52" spans="1:9">
      <c r="A52" s="96" t="s">
        <v>3659</v>
      </c>
      <c r="B52" s="97" t="s">
        <v>2453</v>
      </c>
      <c r="C52" s="97" t="s">
        <v>2454</v>
      </c>
      <c r="D52" s="97">
        <v>-6.5799999999999997E-2</v>
      </c>
      <c r="E52" s="97">
        <v>2.1700000000000001E-2</v>
      </c>
      <c r="F52" s="97">
        <v>2.3709999999999998E-3</v>
      </c>
      <c r="G52" s="97" t="s">
        <v>3614</v>
      </c>
      <c r="H52" s="97">
        <v>0</v>
      </c>
      <c r="I52" s="97">
        <v>37120</v>
      </c>
    </row>
    <row r="53" spans="1:9">
      <c r="A53" s="96" t="s">
        <v>3660</v>
      </c>
      <c r="B53" s="97" t="s">
        <v>2456</v>
      </c>
      <c r="C53" s="97" t="s">
        <v>2457</v>
      </c>
      <c r="D53" s="97">
        <v>-6.59E-2</v>
      </c>
      <c r="E53" s="97">
        <v>2.1700000000000001E-2</v>
      </c>
      <c r="F53" s="97">
        <v>2.3739999999999998E-3</v>
      </c>
      <c r="G53" s="97" t="s">
        <v>3614</v>
      </c>
      <c r="H53" s="97">
        <v>0</v>
      </c>
      <c r="I53" s="97">
        <v>37120</v>
      </c>
    </row>
    <row r="54" spans="1:9">
      <c r="A54" s="96" t="s">
        <v>3661</v>
      </c>
      <c r="B54" s="97" t="s">
        <v>2453</v>
      </c>
      <c r="C54" s="97" t="s">
        <v>2454</v>
      </c>
      <c r="D54" s="97">
        <v>-6.5699999999999995E-2</v>
      </c>
      <c r="E54" s="97">
        <v>2.1700000000000001E-2</v>
      </c>
      <c r="F54" s="97">
        <v>2.4250000000000001E-3</v>
      </c>
      <c r="G54" s="97" t="s">
        <v>3614</v>
      </c>
      <c r="H54" s="97">
        <v>0</v>
      </c>
      <c r="I54" s="97">
        <v>37120</v>
      </c>
    </row>
    <row r="55" spans="1:9">
      <c r="A55" s="96" t="s">
        <v>3662</v>
      </c>
      <c r="B55" s="97" t="s">
        <v>2453</v>
      </c>
      <c r="C55" s="97" t="s">
        <v>2454</v>
      </c>
      <c r="D55" s="97">
        <v>-6.5699999999999995E-2</v>
      </c>
      <c r="E55" s="97">
        <v>2.1700000000000001E-2</v>
      </c>
      <c r="F55" s="97">
        <v>2.4290000000000002E-3</v>
      </c>
      <c r="G55" s="97" t="s">
        <v>3614</v>
      </c>
      <c r="H55" s="97">
        <v>0</v>
      </c>
      <c r="I55" s="97">
        <v>37120</v>
      </c>
    </row>
    <row r="56" spans="1:9">
      <c r="A56" s="96" t="s">
        <v>3663</v>
      </c>
      <c r="B56" s="97" t="s">
        <v>2456</v>
      </c>
      <c r="C56" s="97" t="s">
        <v>2457</v>
      </c>
      <c r="D56" s="97">
        <v>-6.5799999999999997E-2</v>
      </c>
      <c r="E56" s="97">
        <v>2.1700000000000001E-2</v>
      </c>
      <c r="F56" s="97">
        <v>2.4290000000000002E-3</v>
      </c>
      <c r="G56" s="97" t="s">
        <v>3614</v>
      </c>
      <c r="H56" s="97">
        <v>0</v>
      </c>
      <c r="I56" s="97">
        <v>37120</v>
      </c>
    </row>
    <row r="57" spans="1:9">
      <c r="A57" s="96" t="s">
        <v>3664</v>
      </c>
      <c r="B57" s="97" t="s">
        <v>2456</v>
      </c>
      <c r="C57" s="97" t="s">
        <v>2453</v>
      </c>
      <c r="D57" s="97">
        <v>6.5699999999999995E-2</v>
      </c>
      <c r="E57" s="97">
        <v>2.1700000000000001E-2</v>
      </c>
      <c r="F57" s="97">
        <v>2.434E-3</v>
      </c>
      <c r="G57" s="97" t="s">
        <v>3616</v>
      </c>
      <c r="H57" s="97">
        <v>0</v>
      </c>
      <c r="I57" s="97">
        <v>37120</v>
      </c>
    </row>
    <row r="58" spans="1:9">
      <c r="A58" s="96" t="s">
        <v>3665</v>
      </c>
      <c r="B58" s="97" t="s">
        <v>2453</v>
      </c>
      <c r="C58" s="97" t="s">
        <v>2454</v>
      </c>
      <c r="D58" s="97">
        <v>-6.5699999999999995E-2</v>
      </c>
      <c r="E58" s="97">
        <v>2.1700000000000001E-2</v>
      </c>
      <c r="F58" s="97">
        <v>2.4350000000000001E-3</v>
      </c>
      <c r="G58" s="97" t="s">
        <v>3614</v>
      </c>
      <c r="H58" s="97">
        <v>0</v>
      </c>
      <c r="I58" s="97">
        <v>37120</v>
      </c>
    </row>
    <row r="59" spans="1:9">
      <c r="A59" s="96" t="s">
        <v>3666</v>
      </c>
      <c r="B59" s="97" t="s">
        <v>2456</v>
      </c>
      <c r="C59" s="97" t="s">
        <v>2454</v>
      </c>
      <c r="D59" s="97">
        <v>6.5699999999999995E-2</v>
      </c>
      <c r="E59" s="97">
        <v>2.1700000000000001E-2</v>
      </c>
      <c r="F59" s="97">
        <v>2.4399999999999999E-3</v>
      </c>
      <c r="G59" s="97" t="s">
        <v>3616</v>
      </c>
      <c r="H59" s="97">
        <v>0</v>
      </c>
      <c r="I59" s="97">
        <v>37120</v>
      </c>
    </row>
    <row r="60" spans="1:9">
      <c r="A60" s="96" t="s">
        <v>3667</v>
      </c>
      <c r="B60" s="97" t="s">
        <v>2453</v>
      </c>
      <c r="C60" s="97" t="s">
        <v>2454</v>
      </c>
      <c r="D60" s="97">
        <v>6.5699999999999995E-2</v>
      </c>
      <c r="E60" s="97">
        <v>2.1700000000000001E-2</v>
      </c>
      <c r="F60" s="97">
        <v>2.444E-3</v>
      </c>
      <c r="G60" s="97" t="s">
        <v>3616</v>
      </c>
      <c r="H60" s="97">
        <v>0</v>
      </c>
      <c r="I60" s="97">
        <v>37120</v>
      </c>
    </row>
    <row r="61" spans="1:9">
      <c r="A61" s="96" t="s">
        <v>3668</v>
      </c>
      <c r="B61" s="97" t="s">
        <v>2453</v>
      </c>
      <c r="C61" s="97" t="s">
        <v>2454</v>
      </c>
      <c r="D61" s="97">
        <v>6.5699999999999995E-2</v>
      </c>
      <c r="E61" s="97">
        <v>2.1700000000000001E-2</v>
      </c>
      <c r="F61" s="97">
        <v>2.4620000000000002E-3</v>
      </c>
      <c r="G61" s="97" t="s">
        <v>3616</v>
      </c>
      <c r="H61" s="97">
        <v>0</v>
      </c>
      <c r="I61" s="97">
        <v>37120</v>
      </c>
    </row>
    <row r="62" spans="1:9">
      <c r="A62" s="96" t="s">
        <v>3669</v>
      </c>
      <c r="B62" s="97" t="s">
        <v>2456</v>
      </c>
      <c r="C62" s="97" t="s">
        <v>2457</v>
      </c>
      <c r="D62" s="97">
        <v>-6.5600000000000006E-2</v>
      </c>
      <c r="E62" s="97">
        <v>2.1700000000000001E-2</v>
      </c>
      <c r="F62" s="97">
        <v>2.47E-3</v>
      </c>
      <c r="G62" s="97" t="s">
        <v>3614</v>
      </c>
      <c r="H62" s="97">
        <v>0</v>
      </c>
      <c r="I62" s="97">
        <v>37120</v>
      </c>
    </row>
    <row r="63" spans="1:9">
      <c r="A63" s="96" t="s">
        <v>3670</v>
      </c>
      <c r="B63" s="97" t="s">
        <v>2453</v>
      </c>
      <c r="C63" s="97" t="s">
        <v>2454</v>
      </c>
      <c r="D63" s="97">
        <v>6.5600000000000006E-2</v>
      </c>
      <c r="E63" s="97">
        <v>2.1700000000000001E-2</v>
      </c>
      <c r="F63" s="97">
        <v>2.47E-3</v>
      </c>
      <c r="G63" s="97" t="s">
        <v>3616</v>
      </c>
      <c r="H63" s="97">
        <v>0</v>
      </c>
      <c r="I63" s="97">
        <v>37120</v>
      </c>
    </row>
    <row r="64" spans="1:9">
      <c r="A64" s="96" t="s">
        <v>3671</v>
      </c>
      <c r="B64" s="97" t="s">
        <v>2456</v>
      </c>
      <c r="C64" s="97" t="s">
        <v>2457</v>
      </c>
      <c r="D64" s="97">
        <v>-6.5600000000000006E-2</v>
      </c>
      <c r="E64" s="97">
        <v>2.1700000000000001E-2</v>
      </c>
      <c r="F64" s="97">
        <v>2.4789999999999999E-3</v>
      </c>
      <c r="G64" s="97" t="s">
        <v>3614</v>
      </c>
      <c r="H64" s="97">
        <v>0</v>
      </c>
      <c r="I64" s="97">
        <v>37120</v>
      </c>
    </row>
    <row r="65" spans="1:9">
      <c r="A65" s="96" t="s">
        <v>3672</v>
      </c>
      <c r="B65" s="97" t="s">
        <v>2453</v>
      </c>
      <c r="C65" s="97" t="s">
        <v>2454</v>
      </c>
      <c r="D65" s="97">
        <v>-6.5600000000000006E-2</v>
      </c>
      <c r="E65" s="97">
        <v>2.1700000000000001E-2</v>
      </c>
      <c r="F65" s="97">
        <v>2.48E-3</v>
      </c>
      <c r="G65" s="97" t="s">
        <v>3614</v>
      </c>
      <c r="H65" s="97">
        <v>0</v>
      </c>
      <c r="I65" s="97">
        <v>37120</v>
      </c>
    </row>
    <row r="66" spans="1:9">
      <c r="A66" s="96" t="s">
        <v>3673</v>
      </c>
      <c r="B66" s="97" t="s">
        <v>2453</v>
      </c>
      <c r="C66" s="97" t="s">
        <v>2454</v>
      </c>
      <c r="D66" s="97">
        <v>6.5600000000000006E-2</v>
      </c>
      <c r="E66" s="97">
        <v>2.1700000000000001E-2</v>
      </c>
      <c r="F66" s="97">
        <v>2.4849999999999998E-3</v>
      </c>
      <c r="G66" s="97" t="s">
        <v>3616</v>
      </c>
      <c r="H66" s="97">
        <v>0</v>
      </c>
      <c r="I66" s="97">
        <v>37120</v>
      </c>
    </row>
    <row r="67" spans="1:9">
      <c r="A67" s="96" t="s">
        <v>3674</v>
      </c>
      <c r="B67" s="97" t="s">
        <v>2453</v>
      </c>
      <c r="C67" s="97" t="s">
        <v>2454</v>
      </c>
      <c r="D67" s="97">
        <v>6.5600000000000006E-2</v>
      </c>
      <c r="E67" s="97">
        <v>2.1700000000000001E-2</v>
      </c>
      <c r="F67" s="97">
        <v>2.4919999999999999E-3</v>
      </c>
      <c r="G67" s="97" t="s">
        <v>3616</v>
      </c>
      <c r="H67" s="97">
        <v>0</v>
      </c>
      <c r="I67" s="97">
        <v>37120</v>
      </c>
    </row>
    <row r="68" spans="1:9">
      <c r="A68" s="96" t="s">
        <v>3675</v>
      </c>
      <c r="B68" s="97" t="s">
        <v>2453</v>
      </c>
      <c r="C68" s="97" t="s">
        <v>2454</v>
      </c>
      <c r="D68" s="97">
        <v>6.5500000000000003E-2</v>
      </c>
      <c r="E68" s="97">
        <v>2.1700000000000001E-2</v>
      </c>
      <c r="F68" s="97">
        <v>2.5079999999999998E-3</v>
      </c>
      <c r="G68" s="97" t="s">
        <v>3616</v>
      </c>
      <c r="H68" s="97">
        <v>1.2</v>
      </c>
      <c r="I68" s="97">
        <v>37120</v>
      </c>
    </row>
    <row r="69" spans="1:9">
      <c r="A69" s="96" t="s">
        <v>3676</v>
      </c>
      <c r="B69" s="97" t="s">
        <v>2453</v>
      </c>
      <c r="C69" s="97" t="s">
        <v>2454</v>
      </c>
      <c r="D69" s="97">
        <v>6.5500000000000003E-2</v>
      </c>
      <c r="E69" s="97">
        <v>2.1700000000000001E-2</v>
      </c>
      <c r="F69" s="97">
        <v>2.5170000000000001E-3</v>
      </c>
      <c r="G69" s="97" t="s">
        <v>3616</v>
      </c>
      <c r="H69" s="97">
        <v>0</v>
      </c>
      <c r="I69" s="97">
        <v>37120</v>
      </c>
    </row>
    <row r="70" spans="1:9">
      <c r="A70" s="96" t="s">
        <v>3677</v>
      </c>
      <c r="B70" s="97" t="s">
        <v>2456</v>
      </c>
      <c r="C70" s="97" t="s">
        <v>2457</v>
      </c>
      <c r="D70" s="97">
        <v>-6.5500000000000003E-2</v>
      </c>
      <c r="E70" s="97">
        <v>2.1700000000000001E-2</v>
      </c>
      <c r="F70" s="97">
        <v>2.5200000000000001E-3</v>
      </c>
      <c r="G70" s="97" t="s">
        <v>3614</v>
      </c>
      <c r="H70" s="97">
        <v>0</v>
      </c>
      <c r="I70" s="97">
        <v>37120</v>
      </c>
    </row>
    <row r="71" spans="1:9">
      <c r="A71" s="96" t="s">
        <v>3678</v>
      </c>
      <c r="B71" s="97" t="s">
        <v>2453</v>
      </c>
      <c r="C71" s="97" t="s">
        <v>2454</v>
      </c>
      <c r="D71" s="97">
        <v>6.5500000000000003E-2</v>
      </c>
      <c r="E71" s="97">
        <v>2.1700000000000001E-2</v>
      </c>
      <c r="F71" s="97">
        <v>2.526E-3</v>
      </c>
      <c r="G71" s="97" t="s">
        <v>3616</v>
      </c>
      <c r="H71" s="97">
        <v>0</v>
      </c>
      <c r="I71" s="97">
        <v>37120</v>
      </c>
    </row>
    <row r="72" spans="1:9">
      <c r="A72" s="96" t="s">
        <v>3679</v>
      </c>
      <c r="B72" s="97" t="s">
        <v>2456</v>
      </c>
      <c r="C72" s="97" t="s">
        <v>2457</v>
      </c>
      <c r="D72" s="97">
        <v>6.5500000000000003E-2</v>
      </c>
      <c r="E72" s="97">
        <v>2.1700000000000001E-2</v>
      </c>
      <c r="F72" s="97">
        <v>2.5339999999999998E-3</v>
      </c>
      <c r="G72" s="97" t="s">
        <v>3616</v>
      </c>
      <c r="H72" s="97">
        <v>0</v>
      </c>
      <c r="I72" s="97">
        <v>37120</v>
      </c>
    </row>
    <row r="73" spans="1:9">
      <c r="A73" s="96" t="s">
        <v>3680</v>
      </c>
      <c r="B73" s="97" t="s">
        <v>2456</v>
      </c>
      <c r="C73" s="97" t="s">
        <v>2457</v>
      </c>
      <c r="D73" s="97">
        <v>6.54E-2</v>
      </c>
      <c r="E73" s="97">
        <v>2.1700000000000001E-2</v>
      </c>
      <c r="F73" s="97">
        <v>2.552E-3</v>
      </c>
      <c r="G73" s="97" t="s">
        <v>3616</v>
      </c>
      <c r="H73" s="97">
        <v>0</v>
      </c>
      <c r="I73" s="97">
        <v>37120</v>
      </c>
    </row>
    <row r="74" spans="1:9">
      <c r="A74" s="96" t="s">
        <v>3681</v>
      </c>
      <c r="B74" s="97" t="s">
        <v>2453</v>
      </c>
      <c r="C74" s="97" t="s">
        <v>2457</v>
      </c>
      <c r="D74" s="97">
        <v>6.54E-2</v>
      </c>
      <c r="E74" s="97">
        <v>2.1700000000000001E-2</v>
      </c>
      <c r="F74" s="97">
        <v>2.588E-3</v>
      </c>
      <c r="G74" s="97" t="s">
        <v>3616</v>
      </c>
      <c r="H74" s="97">
        <v>0</v>
      </c>
      <c r="I74" s="97">
        <v>37120</v>
      </c>
    </row>
    <row r="75" spans="1:9">
      <c r="A75" s="96" t="s">
        <v>3682</v>
      </c>
      <c r="B75" s="97" t="s">
        <v>2453</v>
      </c>
      <c r="C75" s="97" t="s">
        <v>2454</v>
      </c>
      <c r="D75" s="97">
        <v>-6.5199999999999994E-2</v>
      </c>
      <c r="E75" s="97">
        <v>2.1700000000000001E-2</v>
      </c>
      <c r="F75" s="97">
        <v>2.6329999999999999E-3</v>
      </c>
      <c r="G75" s="97" t="s">
        <v>3614</v>
      </c>
      <c r="H75" s="97">
        <v>0</v>
      </c>
      <c r="I75" s="97">
        <v>37120</v>
      </c>
    </row>
    <row r="76" spans="1:9">
      <c r="A76" s="96" t="s">
        <v>3683</v>
      </c>
      <c r="B76" s="97" t="s">
        <v>2454</v>
      </c>
      <c r="C76" s="97" t="s">
        <v>2457</v>
      </c>
      <c r="D76" s="97">
        <v>-6.5100000000000005E-2</v>
      </c>
      <c r="E76" s="97">
        <v>2.1700000000000001E-2</v>
      </c>
      <c r="F76" s="97">
        <v>2.6809999999999998E-3</v>
      </c>
      <c r="G76" s="97" t="s">
        <v>3614</v>
      </c>
      <c r="H76" s="97">
        <v>0</v>
      </c>
      <c r="I76" s="97">
        <v>37120</v>
      </c>
    </row>
    <row r="77" spans="1:9">
      <c r="A77" s="96" t="s">
        <v>1075</v>
      </c>
      <c r="B77" s="97" t="s">
        <v>2454</v>
      </c>
      <c r="C77" s="97" t="s">
        <v>2457</v>
      </c>
      <c r="D77" s="97">
        <v>-8.4199999999999997E-2</v>
      </c>
      <c r="E77" s="97">
        <v>2.8000000000000001E-2</v>
      </c>
      <c r="F77" s="97">
        <v>2.689E-3</v>
      </c>
      <c r="G77" s="97" t="s">
        <v>2461</v>
      </c>
      <c r="H77" s="97">
        <v>0</v>
      </c>
      <c r="I77" s="97">
        <v>37120</v>
      </c>
    </row>
    <row r="78" spans="1:9">
      <c r="A78" s="96" t="s">
        <v>3684</v>
      </c>
      <c r="B78" s="97" t="s">
        <v>2454</v>
      </c>
      <c r="C78" s="97" t="s">
        <v>2457</v>
      </c>
      <c r="D78" s="97">
        <v>-6.5199999999999994E-2</v>
      </c>
      <c r="E78" s="97">
        <v>2.1700000000000001E-2</v>
      </c>
      <c r="F78" s="97">
        <v>2.7009999999999998E-3</v>
      </c>
      <c r="G78" s="97" t="s">
        <v>3614</v>
      </c>
      <c r="H78" s="97">
        <v>0</v>
      </c>
      <c r="I78" s="97">
        <v>37120</v>
      </c>
    </row>
    <row r="79" spans="1:9">
      <c r="A79" s="96" t="s">
        <v>3685</v>
      </c>
      <c r="B79" s="97" t="s">
        <v>2453</v>
      </c>
      <c r="C79" s="97" t="s">
        <v>2454</v>
      </c>
      <c r="D79" s="97">
        <v>6.5100000000000005E-2</v>
      </c>
      <c r="E79" s="97">
        <v>2.1700000000000001E-2</v>
      </c>
      <c r="F79" s="97">
        <v>2.7320000000000001E-3</v>
      </c>
      <c r="G79" s="97" t="s">
        <v>3616</v>
      </c>
      <c r="H79" s="97">
        <v>0</v>
      </c>
      <c r="I79" s="97">
        <v>37120</v>
      </c>
    </row>
    <row r="80" spans="1:9">
      <c r="A80" s="95" t="s">
        <v>3686</v>
      </c>
      <c r="B80" s="93" t="s">
        <v>2456</v>
      </c>
      <c r="C80" s="93" t="s">
        <v>2453</v>
      </c>
      <c r="D80" s="93">
        <v>-8.6599999999999996E-2</v>
      </c>
      <c r="E80" s="93">
        <v>2.8899999999999999E-2</v>
      </c>
      <c r="F80" s="93">
        <v>2.735E-3</v>
      </c>
      <c r="G80" s="93" t="s">
        <v>3687</v>
      </c>
      <c r="H80" s="93">
        <v>0</v>
      </c>
      <c r="I80" s="93">
        <v>32766</v>
      </c>
    </row>
    <row r="81" spans="1:9">
      <c r="A81" s="96" t="s">
        <v>3688</v>
      </c>
      <c r="B81" s="97" t="s">
        <v>2456</v>
      </c>
      <c r="C81" s="97" t="s">
        <v>2453</v>
      </c>
      <c r="D81" s="97">
        <v>6.5000000000000002E-2</v>
      </c>
      <c r="E81" s="97">
        <v>2.1700000000000001E-2</v>
      </c>
      <c r="F81" s="97">
        <v>2.748E-3</v>
      </c>
      <c r="G81" s="97" t="s">
        <v>3616</v>
      </c>
      <c r="H81" s="97">
        <v>0</v>
      </c>
      <c r="I81" s="97">
        <v>37120</v>
      </c>
    </row>
    <row r="82" spans="1:9">
      <c r="A82" s="96" t="s">
        <v>3689</v>
      </c>
      <c r="B82" s="97" t="s">
        <v>2456</v>
      </c>
      <c r="C82" s="97" t="s">
        <v>2457</v>
      </c>
      <c r="D82" s="97">
        <v>-6.4699999999999994E-2</v>
      </c>
      <c r="E82" s="97">
        <v>2.1700000000000001E-2</v>
      </c>
      <c r="F82" s="97">
        <v>2.8289999999999999E-3</v>
      </c>
      <c r="G82" s="97" t="s">
        <v>3614</v>
      </c>
      <c r="H82" s="97">
        <v>0</v>
      </c>
      <c r="I82" s="97">
        <v>37120</v>
      </c>
    </row>
    <row r="83" spans="1:9">
      <c r="A83" s="96" t="s">
        <v>3690</v>
      </c>
      <c r="B83" s="97" t="s">
        <v>2453</v>
      </c>
      <c r="C83" s="97" t="s">
        <v>2454</v>
      </c>
      <c r="D83" s="97">
        <v>-6.5199999999999994E-2</v>
      </c>
      <c r="E83" s="97">
        <v>2.18E-2</v>
      </c>
      <c r="F83" s="97">
        <v>2.8630000000000001E-3</v>
      </c>
      <c r="G83" s="97" t="s">
        <v>3614</v>
      </c>
      <c r="H83" s="97">
        <v>1.5</v>
      </c>
      <c r="I83" s="97">
        <v>37120</v>
      </c>
    </row>
    <row r="84" spans="1:9">
      <c r="A84" s="96" t="s">
        <v>685</v>
      </c>
      <c r="B84" s="97" t="s">
        <v>2456</v>
      </c>
      <c r="C84" s="97" t="s">
        <v>2457</v>
      </c>
      <c r="D84" s="97">
        <v>6.8699999999999997E-2</v>
      </c>
      <c r="E84" s="97">
        <v>2.3E-2</v>
      </c>
      <c r="F84" s="97">
        <v>2.8809999999999999E-3</v>
      </c>
      <c r="G84" s="97" t="s">
        <v>2460</v>
      </c>
      <c r="H84" s="97">
        <v>26</v>
      </c>
      <c r="I84" s="97">
        <v>37120</v>
      </c>
    </row>
    <row r="85" spans="1:9">
      <c r="A85" s="96" t="s">
        <v>3691</v>
      </c>
      <c r="B85" s="97" t="s">
        <v>2456</v>
      </c>
      <c r="C85" s="97" t="s">
        <v>2457</v>
      </c>
      <c r="D85" s="97">
        <v>6.4600000000000005E-2</v>
      </c>
      <c r="E85" s="97">
        <v>2.1700000000000001E-2</v>
      </c>
      <c r="F85" s="97">
        <v>2.9099999999999998E-3</v>
      </c>
      <c r="G85" s="97" t="s">
        <v>3616</v>
      </c>
      <c r="H85" s="97">
        <v>0</v>
      </c>
      <c r="I85" s="97">
        <v>37120</v>
      </c>
    </row>
    <row r="86" spans="1:9">
      <c r="A86" s="96" t="s">
        <v>3692</v>
      </c>
      <c r="B86" s="97" t="s">
        <v>2453</v>
      </c>
      <c r="C86" s="97" t="s">
        <v>2454</v>
      </c>
      <c r="D86" s="97">
        <v>-6.4600000000000005E-2</v>
      </c>
      <c r="E86" s="97">
        <v>2.1700000000000001E-2</v>
      </c>
      <c r="F86" s="97">
        <v>2.9220000000000001E-3</v>
      </c>
      <c r="G86" s="97" t="s">
        <v>3614</v>
      </c>
      <c r="H86" s="97">
        <v>1.7</v>
      </c>
      <c r="I86" s="97">
        <v>37120</v>
      </c>
    </row>
    <row r="87" spans="1:9">
      <c r="A87" s="96" t="s">
        <v>3693</v>
      </c>
      <c r="B87" s="97" t="s">
        <v>2454</v>
      </c>
      <c r="C87" s="97" t="s">
        <v>2457</v>
      </c>
      <c r="D87" s="97">
        <v>6.4600000000000005E-2</v>
      </c>
      <c r="E87" s="97">
        <v>2.1700000000000001E-2</v>
      </c>
      <c r="F87" s="97">
        <v>2.9320000000000001E-3</v>
      </c>
      <c r="G87" s="97" t="s">
        <v>3616</v>
      </c>
      <c r="H87" s="97">
        <v>0</v>
      </c>
      <c r="I87" s="97">
        <v>37120</v>
      </c>
    </row>
    <row r="88" spans="1:9">
      <c r="A88" s="96" t="s">
        <v>681</v>
      </c>
      <c r="B88" s="97" t="s">
        <v>2456</v>
      </c>
      <c r="C88" s="97" t="s">
        <v>2457</v>
      </c>
      <c r="D88" s="97">
        <v>-6.8099999999999994E-2</v>
      </c>
      <c r="E88" s="97">
        <v>2.29E-2</v>
      </c>
      <c r="F88" s="97">
        <v>2.96E-3</v>
      </c>
      <c r="G88" s="97" t="s">
        <v>2462</v>
      </c>
      <c r="H88" s="97">
        <v>27.6</v>
      </c>
      <c r="I88" s="97">
        <v>37120</v>
      </c>
    </row>
    <row r="89" spans="1:9">
      <c r="A89" s="96" t="s">
        <v>3694</v>
      </c>
      <c r="B89" s="97" t="s">
        <v>2453</v>
      </c>
      <c r="C89" s="97" t="s">
        <v>2457</v>
      </c>
      <c r="D89" s="97">
        <v>6.4399999999999999E-2</v>
      </c>
      <c r="E89" s="97">
        <v>2.1700000000000001E-2</v>
      </c>
      <c r="F89" s="97">
        <v>2.9919999999999999E-3</v>
      </c>
      <c r="G89" s="97" t="s">
        <v>3616</v>
      </c>
      <c r="H89" s="97">
        <v>0</v>
      </c>
      <c r="I89" s="97">
        <v>37120</v>
      </c>
    </row>
    <row r="90" spans="1:9">
      <c r="A90" s="96" t="s">
        <v>3695</v>
      </c>
      <c r="B90" s="97" t="s">
        <v>2453</v>
      </c>
      <c r="C90" s="97" t="s">
        <v>2457</v>
      </c>
      <c r="D90" s="97">
        <v>-6.4100000000000004E-2</v>
      </c>
      <c r="E90" s="97">
        <v>2.1700000000000001E-2</v>
      </c>
      <c r="F90" s="97">
        <v>3.1640000000000001E-3</v>
      </c>
      <c r="G90" s="97" t="s">
        <v>3696</v>
      </c>
      <c r="H90" s="97">
        <v>0</v>
      </c>
      <c r="I90" s="97">
        <v>37120</v>
      </c>
    </row>
    <row r="91" spans="1:9">
      <c r="A91" s="95" t="s">
        <v>3697</v>
      </c>
      <c r="B91" s="93" t="s">
        <v>2454</v>
      </c>
      <c r="C91" s="93" t="s">
        <v>2457</v>
      </c>
      <c r="D91" s="93">
        <v>-5.9200000000000003E-2</v>
      </c>
      <c r="E91" s="93">
        <v>2.01E-2</v>
      </c>
      <c r="F91" s="93">
        <v>3.2569999999999999E-3</v>
      </c>
      <c r="G91" s="93" t="s">
        <v>3698</v>
      </c>
      <c r="H91" s="93">
        <v>21.4</v>
      </c>
      <c r="I91" s="93">
        <v>37120</v>
      </c>
    </row>
    <row r="92" spans="1:9">
      <c r="A92" s="96" t="s">
        <v>682</v>
      </c>
      <c r="B92" s="97" t="s">
        <v>2456</v>
      </c>
      <c r="C92" s="97" t="s">
        <v>2454</v>
      </c>
      <c r="D92" s="97">
        <v>6.7000000000000004E-2</v>
      </c>
      <c r="E92" s="97">
        <v>2.2800000000000001E-2</v>
      </c>
      <c r="F92" s="97">
        <v>3.2919999999999998E-3</v>
      </c>
      <c r="G92" s="97" t="s">
        <v>2460</v>
      </c>
      <c r="H92" s="97">
        <v>21</v>
      </c>
      <c r="I92" s="97">
        <v>37120</v>
      </c>
    </row>
    <row r="93" spans="1:9">
      <c r="A93" s="95" t="s">
        <v>3699</v>
      </c>
      <c r="B93" s="93" t="s">
        <v>2453</v>
      </c>
      <c r="C93" s="93" t="s">
        <v>2454</v>
      </c>
      <c r="D93" s="93">
        <v>5.91E-2</v>
      </c>
      <c r="E93" s="93">
        <v>2.01E-2</v>
      </c>
      <c r="F93" s="93">
        <v>3.3089999999999999E-3</v>
      </c>
      <c r="G93" s="93" t="s">
        <v>3700</v>
      </c>
      <c r="H93" s="93">
        <v>24.4</v>
      </c>
      <c r="I93" s="93">
        <v>37120</v>
      </c>
    </row>
    <row r="94" spans="1:9">
      <c r="A94" s="96" t="s">
        <v>3701</v>
      </c>
      <c r="B94" s="97" t="s">
        <v>2453</v>
      </c>
      <c r="C94" s="97" t="s">
        <v>2454</v>
      </c>
      <c r="D94" s="97">
        <v>0.11849999999999999</v>
      </c>
      <c r="E94" s="97">
        <v>4.0300000000000002E-2</v>
      </c>
      <c r="F94" s="97">
        <v>3.313E-3</v>
      </c>
      <c r="G94" s="97" t="s">
        <v>2459</v>
      </c>
      <c r="H94" s="97">
        <v>0</v>
      </c>
      <c r="I94" s="97">
        <v>37120</v>
      </c>
    </row>
    <row r="95" spans="1:9">
      <c r="A95" s="96" t="s">
        <v>3702</v>
      </c>
      <c r="B95" s="97" t="s">
        <v>2456</v>
      </c>
      <c r="C95" s="97" t="s">
        <v>2457</v>
      </c>
      <c r="D95" s="97">
        <v>-6.3600000000000004E-2</v>
      </c>
      <c r="E95" s="97">
        <v>2.1700000000000001E-2</v>
      </c>
      <c r="F95" s="97">
        <v>3.3159999999999999E-3</v>
      </c>
      <c r="G95" s="97" t="s">
        <v>3614</v>
      </c>
      <c r="H95" s="97">
        <v>0</v>
      </c>
      <c r="I95" s="97">
        <v>37120</v>
      </c>
    </row>
    <row r="96" spans="1:9">
      <c r="A96" s="95" t="s">
        <v>3703</v>
      </c>
      <c r="B96" s="93" t="s">
        <v>2456</v>
      </c>
      <c r="C96" s="93" t="s">
        <v>2457</v>
      </c>
      <c r="D96" s="93">
        <v>5.7500000000000002E-2</v>
      </c>
      <c r="E96" s="93">
        <v>1.9699999999999999E-2</v>
      </c>
      <c r="F96" s="93">
        <v>3.588E-3</v>
      </c>
      <c r="G96" s="93" t="s">
        <v>3704</v>
      </c>
      <c r="H96" s="93">
        <v>8.6</v>
      </c>
      <c r="I96" s="93">
        <v>37120</v>
      </c>
    </row>
    <row r="97" spans="1:9">
      <c r="A97" s="95" t="s">
        <v>3705</v>
      </c>
      <c r="B97" s="93" t="s">
        <v>2453</v>
      </c>
      <c r="C97" s="93" t="s">
        <v>2454</v>
      </c>
      <c r="D97" s="93">
        <v>5.7500000000000002E-2</v>
      </c>
      <c r="E97" s="93">
        <v>1.9800000000000002E-2</v>
      </c>
      <c r="F97" s="93">
        <v>3.617E-3</v>
      </c>
      <c r="G97" s="93" t="s">
        <v>3704</v>
      </c>
      <c r="H97" s="93">
        <v>6.7</v>
      </c>
      <c r="I97" s="93">
        <v>37120</v>
      </c>
    </row>
    <row r="98" spans="1:9">
      <c r="A98" s="95" t="s">
        <v>3706</v>
      </c>
      <c r="B98" s="93" t="s">
        <v>2453</v>
      </c>
      <c r="C98" s="93" t="s">
        <v>2454</v>
      </c>
      <c r="D98" s="93">
        <v>5.62E-2</v>
      </c>
      <c r="E98" s="93">
        <v>1.9300000000000001E-2</v>
      </c>
      <c r="F98" s="93">
        <v>3.6359999999999999E-3</v>
      </c>
      <c r="G98" s="93" t="s">
        <v>3707</v>
      </c>
      <c r="H98" s="93">
        <v>4.5999999999999996</v>
      </c>
      <c r="I98" s="93">
        <v>37120</v>
      </c>
    </row>
    <row r="99" spans="1:9">
      <c r="A99" s="95" t="s">
        <v>3708</v>
      </c>
      <c r="B99" s="93" t="s">
        <v>2456</v>
      </c>
      <c r="C99" s="93" t="s">
        <v>2454</v>
      </c>
      <c r="D99" s="93">
        <v>5.8400000000000001E-2</v>
      </c>
      <c r="E99" s="93">
        <v>2.01E-2</v>
      </c>
      <c r="F99" s="93">
        <v>3.699E-3</v>
      </c>
      <c r="G99" s="93" t="s">
        <v>3700</v>
      </c>
      <c r="H99" s="93">
        <v>23.4</v>
      </c>
      <c r="I99" s="93">
        <v>37120</v>
      </c>
    </row>
    <row r="100" spans="1:9">
      <c r="A100" s="96" t="s">
        <v>3709</v>
      </c>
      <c r="B100" s="97" t="s">
        <v>2453</v>
      </c>
      <c r="C100" s="97" t="s">
        <v>2454</v>
      </c>
      <c r="D100" s="97">
        <v>6.3200000000000006E-2</v>
      </c>
      <c r="E100" s="97">
        <v>2.1899999999999999E-2</v>
      </c>
      <c r="F100" s="97">
        <v>3.849E-3</v>
      </c>
      <c r="G100" s="97" t="s">
        <v>3616</v>
      </c>
      <c r="H100" s="97">
        <v>0</v>
      </c>
      <c r="I100" s="97">
        <v>37120</v>
      </c>
    </row>
    <row r="101" spans="1:9">
      <c r="A101" s="95" t="s">
        <v>3710</v>
      </c>
      <c r="B101" s="93" t="s">
        <v>2453</v>
      </c>
      <c r="C101" s="93" t="s">
        <v>2454</v>
      </c>
      <c r="D101" s="93">
        <v>-5.7000000000000002E-2</v>
      </c>
      <c r="E101" s="93">
        <v>1.9800000000000002E-2</v>
      </c>
      <c r="F101" s="93">
        <v>3.8890000000000001E-3</v>
      </c>
      <c r="G101" s="93" t="s">
        <v>3698</v>
      </c>
      <c r="H101" s="93">
        <v>7.4</v>
      </c>
      <c r="I101" s="93">
        <v>37120</v>
      </c>
    </row>
    <row r="102" spans="1:9">
      <c r="A102" s="95" t="s">
        <v>3711</v>
      </c>
      <c r="B102" s="93" t="s">
        <v>2453</v>
      </c>
      <c r="C102" s="93" t="s">
        <v>2454</v>
      </c>
      <c r="D102" s="93">
        <v>5.5399999999999998E-2</v>
      </c>
      <c r="E102" s="93">
        <v>1.9199999999999998E-2</v>
      </c>
      <c r="F102" s="93">
        <v>3.9610000000000001E-3</v>
      </c>
      <c r="G102" s="93" t="s">
        <v>3707</v>
      </c>
      <c r="H102" s="93">
        <v>3.5</v>
      </c>
      <c r="I102" s="93">
        <v>37120</v>
      </c>
    </row>
    <row r="103" spans="1:9">
      <c r="A103" s="95" t="s">
        <v>3712</v>
      </c>
      <c r="B103" s="93" t="s">
        <v>2456</v>
      </c>
      <c r="C103" s="93" t="s">
        <v>2457</v>
      </c>
      <c r="D103" s="93">
        <v>5.5300000000000002E-2</v>
      </c>
      <c r="E103" s="93">
        <v>1.9199999999999998E-2</v>
      </c>
      <c r="F103" s="93">
        <v>3.9779999999999998E-3</v>
      </c>
      <c r="G103" s="93" t="s">
        <v>3707</v>
      </c>
      <c r="H103" s="93">
        <v>7.2</v>
      </c>
      <c r="I103" s="93">
        <v>37120</v>
      </c>
    </row>
    <row r="104" spans="1:9">
      <c r="A104" s="95" t="s">
        <v>3713</v>
      </c>
      <c r="B104" s="93" t="s">
        <v>2456</v>
      </c>
      <c r="C104" s="93" t="s">
        <v>2457</v>
      </c>
      <c r="D104" s="93">
        <v>5.5399999999999998E-2</v>
      </c>
      <c r="E104" s="93">
        <v>1.9199999999999998E-2</v>
      </c>
      <c r="F104" s="93">
        <v>3.9899999999999996E-3</v>
      </c>
      <c r="G104" s="93" t="s">
        <v>3707</v>
      </c>
      <c r="H104" s="93">
        <v>4.3</v>
      </c>
      <c r="I104" s="93">
        <v>37120</v>
      </c>
    </row>
    <row r="105" spans="1:9">
      <c r="A105" s="96" t="s">
        <v>3714</v>
      </c>
      <c r="B105" s="97" t="s">
        <v>2453</v>
      </c>
      <c r="C105" s="97" t="s">
        <v>2454</v>
      </c>
      <c r="D105" s="97">
        <v>-0.1143</v>
      </c>
      <c r="E105" s="97">
        <v>3.9800000000000002E-2</v>
      </c>
      <c r="F105" s="97">
        <v>4.1320000000000003E-3</v>
      </c>
      <c r="G105" s="97" t="s">
        <v>2463</v>
      </c>
      <c r="H105" s="97">
        <v>0</v>
      </c>
      <c r="I105" s="97">
        <v>37120</v>
      </c>
    </row>
    <row r="106" spans="1:9">
      <c r="A106" s="95" t="s">
        <v>3715</v>
      </c>
      <c r="B106" s="93" t="s">
        <v>2453</v>
      </c>
      <c r="C106" s="93" t="s">
        <v>2454</v>
      </c>
      <c r="D106" s="93">
        <v>-5.6399999999999999E-2</v>
      </c>
      <c r="E106" s="93">
        <v>1.9699999999999999E-2</v>
      </c>
      <c r="F106" s="93">
        <v>4.2230000000000002E-3</v>
      </c>
      <c r="G106" s="93" t="s">
        <v>3698</v>
      </c>
      <c r="H106" s="93">
        <v>7.8</v>
      </c>
      <c r="I106" s="93">
        <v>37120</v>
      </c>
    </row>
    <row r="107" spans="1:9">
      <c r="A107" s="95" t="s">
        <v>3716</v>
      </c>
      <c r="B107" s="93" t="s">
        <v>2456</v>
      </c>
      <c r="C107" s="93" t="s">
        <v>2454</v>
      </c>
      <c r="D107" s="93">
        <v>-5.8000000000000003E-2</v>
      </c>
      <c r="E107" s="93">
        <v>2.0299999999999999E-2</v>
      </c>
      <c r="F107" s="93">
        <v>4.2649999999999997E-3</v>
      </c>
      <c r="G107" s="93" t="s">
        <v>3717</v>
      </c>
      <c r="H107" s="93">
        <v>0</v>
      </c>
      <c r="I107" s="93">
        <v>37120</v>
      </c>
    </row>
    <row r="108" spans="1:9">
      <c r="A108" s="95" t="s">
        <v>3718</v>
      </c>
      <c r="B108" s="93" t="s">
        <v>2456</v>
      </c>
      <c r="C108" s="93" t="s">
        <v>2457</v>
      </c>
      <c r="D108" s="93">
        <v>5.6399999999999999E-2</v>
      </c>
      <c r="E108" s="93">
        <v>1.9699999999999999E-2</v>
      </c>
      <c r="F108" s="93">
        <v>4.2709999999999996E-3</v>
      </c>
      <c r="G108" s="93" t="s">
        <v>3704</v>
      </c>
      <c r="H108" s="93">
        <v>5.6</v>
      </c>
      <c r="I108" s="93">
        <v>37120</v>
      </c>
    </row>
    <row r="109" spans="1:9">
      <c r="A109" s="95" t="s">
        <v>3719</v>
      </c>
      <c r="B109" s="93" t="s">
        <v>2456</v>
      </c>
      <c r="C109" s="93" t="s">
        <v>2457</v>
      </c>
      <c r="D109" s="93">
        <v>5.7599999999999998E-2</v>
      </c>
      <c r="E109" s="93">
        <v>2.0199999999999999E-2</v>
      </c>
      <c r="F109" s="93">
        <v>4.3270000000000001E-3</v>
      </c>
      <c r="G109" s="93" t="s">
        <v>3704</v>
      </c>
      <c r="H109" s="93">
        <v>20.7</v>
      </c>
      <c r="I109" s="93">
        <v>37120</v>
      </c>
    </row>
    <row r="110" spans="1:9">
      <c r="A110" s="95" t="s">
        <v>3720</v>
      </c>
      <c r="B110" s="93" t="s">
        <v>2453</v>
      </c>
      <c r="C110" s="93" t="s">
        <v>2457</v>
      </c>
      <c r="D110" s="93">
        <v>5.8599999999999999E-2</v>
      </c>
      <c r="E110" s="93">
        <v>2.0500000000000001E-2</v>
      </c>
      <c r="F110" s="93">
        <v>4.3379999999999998E-3</v>
      </c>
      <c r="G110" s="93" t="s">
        <v>3616</v>
      </c>
      <c r="H110" s="93">
        <v>26.8</v>
      </c>
      <c r="I110" s="93">
        <v>37120</v>
      </c>
    </row>
    <row r="111" spans="1:9">
      <c r="A111" s="95" t="s">
        <v>3721</v>
      </c>
      <c r="B111" s="93" t="s">
        <v>2456</v>
      </c>
      <c r="C111" s="93" t="s">
        <v>2457</v>
      </c>
      <c r="D111" s="93">
        <v>-5.4800000000000001E-2</v>
      </c>
      <c r="E111" s="93">
        <v>1.9199999999999998E-2</v>
      </c>
      <c r="F111" s="93">
        <v>4.3670000000000002E-3</v>
      </c>
      <c r="G111" s="93" t="s">
        <v>2873</v>
      </c>
      <c r="H111" s="93">
        <v>2.4</v>
      </c>
      <c r="I111" s="93">
        <v>37120</v>
      </c>
    </row>
    <row r="112" spans="1:9">
      <c r="A112" s="96" t="s">
        <v>1064</v>
      </c>
      <c r="B112" s="97" t="s">
        <v>2456</v>
      </c>
      <c r="C112" s="97" t="s">
        <v>2453</v>
      </c>
      <c r="D112" s="97">
        <v>7.9799999999999996E-2</v>
      </c>
      <c r="E112" s="97">
        <v>2.8000000000000001E-2</v>
      </c>
      <c r="F112" s="97">
        <v>4.3860000000000001E-3</v>
      </c>
      <c r="G112" s="97" t="s">
        <v>2464</v>
      </c>
      <c r="H112" s="97">
        <v>0</v>
      </c>
      <c r="I112" s="97">
        <v>37120</v>
      </c>
    </row>
    <row r="113" spans="1:9">
      <c r="A113" s="95" t="s">
        <v>3722</v>
      </c>
      <c r="B113" s="93" t="s">
        <v>2453</v>
      </c>
      <c r="C113" s="93" t="s">
        <v>2457</v>
      </c>
      <c r="D113" s="93">
        <v>5.4600000000000003E-2</v>
      </c>
      <c r="E113" s="93">
        <v>1.9199999999999998E-2</v>
      </c>
      <c r="F113" s="93">
        <v>4.5430000000000002E-3</v>
      </c>
      <c r="G113" s="93" t="s">
        <v>3723</v>
      </c>
      <c r="H113" s="93">
        <v>8.1</v>
      </c>
      <c r="I113" s="93">
        <v>37120</v>
      </c>
    </row>
    <row r="114" spans="1:9">
      <c r="A114" s="95" t="s">
        <v>3724</v>
      </c>
      <c r="B114" s="93" t="s">
        <v>2453</v>
      </c>
      <c r="C114" s="93" t="s">
        <v>2454</v>
      </c>
      <c r="D114" s="93">
        <v>5.6500000000000002E-2</v>
      </c>
      <c r="E114" s="93">
        <v>0.02</v>
      </c>
      <c r="F114" s="93">
        <v>4.6569999999999997E-3</v>
      </c>
      <c r="G114" s="93" t="s">
        <v>3704</v>
      </c>
      <c r="H114" s="93">
        <v>9.9</v>
      </c>
      <c r="I114" s="93">
        <v>37120</v>
      </c>
    </row>
    <row r="115" spans="1:9">
      <c r="A115" s="95" t="s">
        <v>3725</v>
      </c>
      <c r="B115" s="93" t="s">
        <v>2456</v>
      </c>
      <c r="C115" s="93" t="s">
        <v>2457</v>
      </c>
      <c r="D115" s="93">
        <v>-5.8099999999999999E-2</v>
      </c>
      <c r="E115" s="93">
        <v>2.06E-2</v>
      </c>
      <c r="F115" s="93">
        <v>4.7089999999999996E-3</v>
      </c>
      <c r="G115" s="93" t="s">
        <v>3614</v>
      </c>
      <c r="H115" s="93">
        <v>22.9</v>
      </c>
      <c r="I115" s="93">
        <v>37120</v>
      </c>
    </row>
    <row r="116" spans="1:9">
      <c r="A116" s="95" t="s">
        <v>3726</v>
      </c>
      <c r="B116" s="93" t="s">
        <v>2456</v>
      </c>
      <c r="C116" s="93" t="s">
        <v>2454</v>
      </c>
      <c r="D116" s="93">
        <v>-6.9400000000000003E-2</v>
      </c>
      <c r="E116" s="93">
        <v>2.4500000000000001E-2</v>
      </c>
      <c r="F116" s="93">
        <v>4.7190000000000001E-3</v>
      </c>
      <c r="G116" s="93" t="s">
        <v>2466</v>
      </c>
      <c r="H116" s="93">
        <v>6</v>
      </c>
      <c r="I116" s="93">
        <v>37120</v>
      </c>
    </row>
    <row r="117" spans="1:9">
      <c r="A117" s="95" t="s">
        <v>3727</v>
      </c>
      <c r="B117" s="93" t="s">
        <v>2453</v>
      </c>
      <c r="C117" s="93" t="s">
        <v>2454</v>
      </c>
      <c r="D117" s="93">
        <v>-5.5800000000000002E-2</v>
      </c>
      <c r="E117" s="93">
        <v>1.9800000000000002E-2</v>
      </c>
      <c r="F117" s="93">
        <v>4.8129999999999996E-3</v>
      </c>
      <c r="G117" s="93" t="s">
        <v>3728</v>
      </c>
      <c r="H117" s="93">
        <v>0</v>
      </c>
      <c r="I117" s="93">
        <v>37120</v>
      </c>
    </row>
    <row r="118" spans="1:9">
      <c r="A118" s="96" t="s">
        <v>1060</v>
      </c>
      <c r="B118" s="97" t="s">
        <v>2453</v>
      </c>
      <c r="C118" s="97" t="s">
        <v>2454</v>
      </c>
      <c r="D118" s="97">
        <v>-7.8899999999999998E-2</v>
      </c>
      <c r="E118" s="97">
        <v>2.8000000000000001E-2</v>
      </c>
      <c r="F118" s="97">
        <v>4.8679999999999999E-3</v>
      </c>
      <c r="G118" s="97" t="s">
        <v>2461</v>
      </c>
      <c r="H118" s="97">
        <v>0</v>
      </c>
      <c r="I118" s="97">
        <v>37120</v>
      </c>
    </row>
    <row r="119" spans="1:9">
      <c r="A119" s="95" t="s">
        <v>3729</v>
      </c>
      <c r="B119" s="93" t="s">
        <v>2456</v>
      </c>
      <c r="C119" s="93" t="s">
        <v>2454</v>
      </c>
      <c r="D119" s="93">
        <v>5.4199999999999998E-2</v>
      </c>
      <c r="E119" s="93">
        <v>1.9199999999999998E-2</v>
      </c>
      <c r="F119" s="93">
        <v>4.8869999999999999E-3</v>
      </c>
      <c r="G119" s="93" t="s">
        <v>3723</v>
      </c>
      <c r="H119" s="93">
        <v>5</v>
      </c>
      <c r="I119" s="93">
        <v>37120</v>
      </c>
    </row>
    <row r="120" spans="1:9">
      <c r="A120" s="95" t="s">
        <v>3730</v>
      </c>
      <c r="B120" s="93" t="s">
        <v>2456</v>
      </c>
      <c r="C120" s="93" t="s">
        <v>2457</v>
      </c>
      <c r="D120" s="93">
        <v>5.5199999999999999E-2</v>
      </c>
      <c r="E120" s="93">
        <v>1.9599999999999999E-2</v>
      </c>
      <c r="F120" s="93">
        <v>4.9160000000000002E-3</v>
      </c>
      <c r="G120" s="93" t="s">
        <v>3704</v>
      </c>
      <c r="H120" s="93">
        <v>8.8000000000000007</v>
      </c>
      <c r="I120" s="93">
        <v>37120</v>
      </c>
    </row>
    <row r="121" spans="1:9">
      <c r="A121" s="95" t="s">
        <v>3731</v>
      </c>
      <c r="B121" s="93" t="s">
        <v>2456</v>
      </c>
      <c r="C121" s="93" t="s">
        <v>2457</v>
      </c>
      <c r="D121" s="93">
        <v>5.5399999999999998E-2</v>
      </c>
      <c r="E121" s="93">
        <v>1.9699999999999999E-2</v>
      </c>
      <c r="F121" s="93">
        <v>5.0330000000000001E-3</v>
      </c>
      <c r="G121" s="93" t="s">
        <v>3704</v>
      </c>
      <c r="H121" s="93">
        <v>5.7</v>
      </c>
      <c r="I121" s="93">
        <v>37120</v>
      </c>
    </row>
    <row r="122" spans="1:9">
      <c r="A122" s="95" t="s">
        <v>3732</v>
      </c>
      <c r="B122" s="93" t="s">
        <v>2453</v>
      </c>
      <c r="C122" s="93" t="s">
        <v>2454</v>
      </c>
      <c r="D122" s="93">
        <v>5.3999999999999999E-2</v>
      </c>
      <c r="E122" s="93">
        <v>1.9300000000000001E-2</v>
      </c>
      <c r="F122" s="93">
        <v>5.0520000000000001E-3</v>
      </c>
      <c r="G122" s="93" t="s">
        <v>3723</v>
      </c>
      <c r="H122" s="93">
        <v>6.7</v>
      </c>
      <c r="I122" s="93">
        <v>37120</v>
      </c>
    </row>
    <row r="123" spans="1:9">
      <c r="A123" s="95" t="s">
        <v>3733</v>
      </c>
      <c r="B123" s="93" t="s">
        <v>2456</v>
      </c>
      <c r="C123" s="93" t="s">
        <v>2457</v>
      </c>
      <c r="D123" s="93">
        <v>5.5199999999999999E-2</v>
      </c>
      <c r="E123" s="93">
        <v>1.9699999999999999E-2</v>
      </c>
      <c r="F123" s="93">
        <v>5.1320000000000003E-3</v>
      </c>
      <c r="G123" s="93" t="s">
        <v>3704</v>
      </c>
      <c r="H123" s="93">
        <v>6.8</v>
      </c>
      <c r="I123" s="93">
        <v>37120</v>
      </c>
    </row>
    <row r="124" spans="1:9">
      <c r="A124" s="95" t="s">
        <v>3734</v>
      </c>
      <c r="B124" s="93" t="s">
        <v>2453</v>
      </c>
      <c r="C124" s="93" t="s">
        <v>2454</v>
      </c>
      <c r="D124" s="93">
        <v>6.8500000000000005E-2</v>
      </c>
      <c r="E124" s="93">
        <v>2.4500000000000001E-2</v>
      </c>
      <c r="F124" s="93">
        <v>5.1320000000000003E-3</v>
      </c>
      <c r="G124" s="93" t="s">
        <v>2458</v>
      </c>
      <c r="H124" s="93">
        <v>3.2</v>
      </c>
      <c r="I124" s="93">
        <v>37120</v>
      </c>
    </row>
    <row r="125" spans="1:9">
      <c r="A125" s="96" t="s">
        <v>1065</v>
      </c>
      <c r="B125" s="97" t="s">
        <v>2456</v>
      </c>
      <c r="C125" s="97" t="s">
        <v>2454</v>
      </c>
      <c r="D125" s="97">
        <v>-7.8399999999999997E-2</v>
      </c>
      <c r="E125" s="97">
        <v>2.8000000000000001E-2</v>
      </c>
      <c r="F125" s="97">
        <v>5.1390000000000003E-3</v>
      </c>
      <c r="G125" s="97" t="s">
        <v>2461</v>
      </c>
      <c r="H125" s="97">
        <v>0</v>
      </c>
      <c r="I125" s="97">
        <v>37120</v>
      </c>
    </row>
    <row r="126" spans="1:9">
      <c r="A126" s="95" t="s">
        <v>3735</v>
      </c>
      <c r="B126" s="93" t="s">
        <v>2453</v>
      </c>
      <c r="C126" s="93" t="s">
        <v>2454</v>
      </c>
      <c r="D126" s="93">
        <v>5.3800000000000001E-2</v>
      </c>
      <c r="E126" s="93">
        <v>1.9199999999999998E-2</v>
      </c>
      <c r="F126" s="93">
        <v>5.1469999999999997E-3</v>
      </c>
      <c r="G126" s="93" t="s">
        <v>3707</v>
      </c>
      <c r="H126" s="93">
        <v>6.2</v>
      </c>
      <c r="I126" s="93">
        <v>37120</v>
      </c>
    </row>
    <row r="127" spans="1:9">
      <c r="A127" s="96" t="s">
        <v>1062</v>
      </c>
      <c r="B127" s="97" t="s">
        <v>2453</v>
      </c>
      <c r="C127" s="97" t="s">
        <v>2454</v>
      </c>
      <c r="D127" s="97">
        <v>7.8399999999999997E-2</v>
      </c>
      <c r="E127" s="97">
        <v>2.8000000000000001E-2</v>
      </c>
      <c r="F127" s="97">
        <v>5.1869999999999998E-3</v>
      </c>
      <c r="G127" s="97" t="s">
        <v>2464</v>
      </c>
      <c r="H127" s="97">
        <v>0</v>
      </c>
      <c r="I127" s="97">
        <v>37120</v>
      </c>
    </row>
    <row r="128" spans="1:9">
      <c r="A128" s="96" t="s">
        <v>186</v>
      </c>
      <c r="B128" s="97" t="s">
        <v>2456</v>
      </c>
      <c r="C128" s="97" t="s">
        <v>2457</v>
      </c>
      <c r="D128" s="97">
        <v>7.8100000000000003E-2</v>
      </c>
      <c r="E128" s="97">
        <v>2.8000000000000001E-2</v>
      </c>
      <c r="F128" s="97">
        <v>5.2420000000000001E-3</v>
      </c>
      <c r="G128" s="97" t="s">
        <v>2464</v>
      </c>
      <c r="H128" s="97">
        <v>0</v>
      </c>
      <c r="I128" s="97">
        <v>37120</v>
      </c>
    </row>
    <row r="129" spans="1:9">
      <c r="A129" s="95" t="s">
        <v>3736</v>
      </c>
      <c r="B129" s="93" t="s">
        <v>2456</v>
      </c>
      <c r="C129" s="93" t="s">
        <v>2453</v>
      </c>
      <c r="D129" s="93">
        <v>6.83E-2</v>
      </c>
      <c r="E129" s="93">
        <v>2.4500000000000001E-2</v>
      </c>
      <c r="F129" s="93">
        <v>5.2729999999999999E-3</v>
      </c>
      <c r="G129" s="93" t="s">
        <v>3737</v>
      </c>
      <c r="H129" s="93">
        <v>3.2</v>
      </c>
      <c r="I129" s="93">
        <v>37120</v>
      </c>
    </row>
    <row r="130" spans="1:9">
      <c r="A130" s="96" t="s">
        <v>1068</v>
      </c>
      <c r="B130" s="97" t="s">
        <v>2453</v>
      </c>
      <c r="C130" s="97" t="s">
        <v>2454</v>
      </c>
      <c r="D130" s="97">
        <v>-7.8299999999999995E-2</v>
      </c>
      <c r="E130" s="97">
        <v>2.81E-2</v>
      </c>
      <c r="F130" s="97">
        <v>5.2890000000000003E-3</v>
      </c>
      <c r="G130" s="97" t="s">
        <v>2461</v>
      </c>
      <c r="H130" s="97">
        <v>0</v>
      </c>
      <c r="I130" s="97">
        <v>37120</v>
      </c>
    </row>
    <row r="131" spans="1:9">
      <c r="A131" s="96" t="s">
        <v>662</v>
      </c>
      <c r="B131" s="97" t="s">
        <v>2453</v>
      </c>
      <c r="C131" s="97" t="s">
        <v>2454</v>
      </c>
      <c r="D131" s="97">
        <v>-6.1400000000000003E-2</v>
      </c>
      <c r="E131" s="97">
        <v>2.2100000000000002E-2</v>
      </c>
      <c r="F131" s="97">
        <v>5.3639999999999998E-3</v>
      </c>
      <c r="G131" s="97" t="s">
        <v>2465</v>
      </c>
      <c r="H131" s="97">
        <v>23</v>
      </c>
      <c r="I131" s="97">
        <v>37120</v>
      </c>
    </row>
    <row r="132" spans="1:9">
      <c r="A132" s="95" t="s">
        <v>3738</v>
      </c>
      <c r="B132" s="93" t="s">
        <v>2453</v>
      </c>
      <c r="C132" s="93" t="s">
        <v>2454</v>
      </c>
      <c r="D132" s="93">
        <v>5.4800000000000001E-2</v>
      </c>
      <c r="E132" s="93">
        <v>1.9699999999999999E-2</v>
      </c>
      <c r="F132" s="93">
        <v>5.4200000000000003E-3</v>
      </c>
      <c r="G132" s="93" t="s">
        <v>3704</v>
      </c>
      <c r="H132" s="93">
        <v>6.6</v>
      </c>
      <c r="I132" s="93">
        <v>37120</v>
      </c>
    </row>
    <row r="133" spans="1:9">
      <c r="A133" s="96" t="s">
        <v>657</v>
      </c>
      <c r="B133" s="97" t="s">
        <v>2456</v>
      </c>
      <c r="C133" s="97" t="s">
        <v>2457</v>
      </c>
      <c r="D133" s="97">
        <v>6.1400000000000003E-2</v>
      </c>
      <c r="E133" s="97">
        <v>2.2100000000000002E-2</v>
      </c>
      <c r="F133" s="97">
        <v>5.4219999999999997E-3</v>
      </c>
      <c r="G133" s="97" t="s">
        <v>2458</v>
      </c>
      <c r="H133" s="97">
        <v>26.1</v>
      </c>
      <c r="I133" s="97">
        <v>37120</v>
      </c>
    </row>
    <row r="134" spans="1:9">
      <c r="A134" s="96" t="s">
        <v>3739</v>
      </c>
      <c r="B134" s="97" t="s">
        <v>2453</v>
      </c>
      <c r="C134" s="97" t="s">
        <v>2454</v>
      </c>
      <c r="D134" s="97">
        <v>0.1105</v>
      </c>
      <c r="E134" s="97">
        <v>3.9800000000000002E-2</v>
      </c>
      <c r="F134" s="97">
        <v>5.4549999999999998E-3</v>
      </c>
      <c r="G134" s="97" t="s">
        <v>2459</v>
      </c>
      <c r="H134" s="97">
        <v>0</v>
      </c>
      <c r="I134" s="97">
        <v>37120</v>
      </c>
    </row>
    <row r="135" spans="1:9">
      <c r="A135" s="96" t="s">
        <v>664</v>
      </c>
      <c r="B135" s="97" t="s">
        <v>2453</v>
      </c>
      <c r="C135" s="97" t="s">
        <v>2454</v>
      </c>
      <c r="D135" s="97">
        <v>6.1400000000000003E-2</v>
      </c>
      <c r="E135" s="97">
        <v>2.2100000000000002E-2</v>
      </c>
      <c r="F135" s="97">
        <v>5.4869999999999997E-3</v>
      </c>
      <c r="G135" s="97" t="s">
        <v>2458</v>
      </c>
      <c r="H135" s="97">
        <v>24.9</v>
      </c>
      <c r="I135" s="97">
        <v>37120</v>
      </c>
    </row>
    <row r="136" spans="1:9">
      <c r="A136" s="95" t="s">
        <v>3740</v>
      </c>
      <c r="B136" s="93" t="s">
        <v>2456</v>
      </c>
      <c r="C136" s="93" t="s">
        <v>2457</v>
      </c>
      <c r="D136" s="93">
        <v>-5.4800000000000001E-2</v>
      </c>
      <c r="E136" s="93">
        <v>1.9699999999999999E-2</v>
      </c>
      <c r="F136" s="93">
        <v>5.496E-3</v>
      </c>
      <c r="G136" s="93" t="s">
        <v>3698</v>
      </c>
      <c r="H136" s="93">
        <v>9</v>
      </c>
      <c r="I136" s="93">
        <v>37120</v>
      </c>
    </row>
    <row r="137" spans="1:9">
      <c r="A137" s="95" t="s">
        <v>3741</v>
      </c>
      <c r="B137" s="93" t="s">
        <v>2453</v>
      </c>
      <c r="C137" s="93" t="s">
        <v>2454</v>
      </c>
      <c r="D137" s="93">
        <v>6.8400000000000002E-2</v>
      </c>
      <c r="E137" s="93">
        <v>2.47E-2</v>
      </c>
      <c r="F137" s="93">
        <v>5.5729999999999998E-3</v>
      </c>
      <c r="G137" s="93" t="s">
        <v>2458</v>
      </c>
      <c r="H137" s="93">
        <v>2.7</v>
      </c>
      <c r="I137" s="93">
        <v>37120</v>
      </c>
    </row>
    <row r="138" spans="1:9">
      <c r="A138" s="95" t="s">
        <v>3742</v>
      </c>
      <c r="B138" s="93" t="s">
        <v>2456</v>
      </c>
      <c r="C138" s="93" t="s">
        <v>2457</v>
      </c>
      <c r="D138" s="93">
        <v>-5.5399999999999998E-2</v>
      </c>
      <c r="E138" s="93">
        <v>0.02</v>
      </c>
      <c r="F138" s="93">
        <v>5.5919999999999997E-3</v>
      </c>
      <c r="G138" s="93" t="s">
        <v>3698</v>
      </c>
      <c r="H138" s="93">
        <v>11.7</v>
      </c>
      <c r="I138" s="93">
        <v>37120</v>
      </c>
    </row>
    <row r="139" spans="1:9">
      <c r="A139" s="96" t="s">
        <v>663</v>
      </c>
      <c r="B139" s="97" t="s">
        <v>2453</v>
      </c>
      <c r="C139" s="97" t="s">
        <v>2454</v>
      </c>
      <c r="D139" s="97">
        <v>6.1100000000000002E-2</v>
      </c>
      <c r="E139" s="97">
        <v>2.2100000000000002E-2</v>
      </c>
      <c r="F139" s="97">
        <v>5.6059999999999999E-3</v>
      </c>
      <c r="G139" s="97" t="s">
        <v>2458</v>
      </c>
      <c r="H139" s="97">
        <v>23.3</v>
      </c>
      <c r="I139" s="97">
        <v>37120</v>
      </c>
    </row>
    <row r="140" spans="1:9">
      <c r="A140" s="95" t="s">
        <v>3743</v>
      </c>
      <c r="B140" s="93" t="s">
        <v>2453</v>
      </c>
      <c r="C140" s="93" t="s">
        <v>2454</v>
      </c>
      <c r="D140" s="93">
        <v>-6.7799999999999999E-2</v>
      </c>
      <c r="E140" s="93">
        <v>2.4500000000000001E-2</v>
      </c>
      <c r="F140" s="93">
        <v>5.6579999999999998E-3</v>
      </c>
      <c r="G140" s="93" t="s">
        <v>2466</v>
      </c>
      <c r="H140" s="93">
        <v>4.4000000000000004</v>
      </c>
      <c r="I140" s="93">
        <v>37120</v>
      </c>
    </row>
    <row r="141" spans="1:9">
      <c r="A141" s="96" t="s">
        <v>666</v>
      </c>
      <c r="B141" s="97" t="s">
        <v>2453</v>
      </c>
      <c r="C141" s="97" t="s">
        <v>2454</v>
      </c>
      <c r="D141" s="97">
        <v>-6.1100000000000002E-2</v>
      </c>
      <c r="E141" s="97">
        <v>2.2100000000000002E-2</v>
      </c>
      <c r="F141" s="97">
        <v>5.6639999999999998E-3</v>
      </c>
      <c r="G141" s="97" t="s">
        <v>2465</v>
      </c>
      <c r="H141" s="97">
        <v>26</v>
      </c>
      <c r="I141" s="97">
        <v>37120</v>
      </c>
    </row>
    <row r="142" spans="1:9">
      <c r="A142" s="95" t="s">
        <v>3744</v>
      </c>
      <c r="B142" s="93" t="s">
        <v>2454</v>
      </c>
      <c r="C142" s="93" t="s">
        <v>2457</v>
      </c>
      <c r="D142" s="93">
        <v>6.7799999999999999E-2</v>
      </c>
      <c r="E142" s="93">
        <v>2.4500000000000001E-2</v>
      </c>
      <c r="F142" s="93">
        <v>5.731E-3</v>
      </c>
      <c r="G142" s="93" t="s">
        <v>3737</v>
      </c>
      <c r="H142" s="93">
        <v>3.3</v>
      </c>
      <c r="I142" s="93">
        <v>37120</v>
      </c>
    </row>
    <row r="143" spans="1:9">
      <c r="A143" s="95" t="s">
        <v>3745</v>
      </c>
      <c r="B143" s="93" t="s">
        <v>2456</v>
      </c>
      <c r="C143" s="93" t="s">
        <v>2457</v>
      </c>
      <c r="D143" s="93">
        <v>-6.7500000000000004E-2</v>
      </c>
      <c r="E143" s="93">
        <v>2.4500000000000001E-2</v>
      </c>
      <c r="F143" s="93">
        <v>5.8069999999999997E-3</v>
      </c>
      <c r="G143" s="93" t="s">
        <v>2466</v>
      </c>
      <c r="H143" s="93">
        <v>1.8</v>
      </c>
      <c r="I143" s="93">
        <v>37120</v>
      </c>
    </row>
    <row r="144" spans="1:9">
      <c r="A144" s="95" t="s">
        <v>3746</v>
      </c>
      <c r="B144" s="93" t="s">
        <v>2453</v>
      </c>
      <c r="C144" s="93" t="s">
        <v>2454</v>
      </c>
      <c r="D144" s="93">
        <v>-5.5300000000000002E-2</v>
      </c>
      <c r="E144" s="93">
        <v>2.01E-2</v>
      </c>
      <c r="F144" s="93">
        <v>5.8910000000000004E-3</v>
      </c>
      <c r="G144" s="93" t="s">
        <v>3747</v>
      </c>
      <c r="H144" s="93">
        <v>21.2</v>
      </c>
      <c r="I144" s="93">
        <v>37120</v>
      </c>
    </row>
    <row r="145" spans="1:9">
      <c r="A145" s="95" t="s">
        <v>3748</v>
      </c>
      <c r="B145" s="93" t="s">
        <v>2454</v>
      </c>
      <c r="C145" s="93" t="s">
        <v>2457</v>
      </c>
      <c r="D145" s="93">
        <v>-6.7699999999999996E-2</v>
      </c>
      <c r="E145" s="93">
        <v>2.46E-2</v>
      </c>
      <c r="F145" s="93">
        <v>5.9020000000000001E-3</v>
      </c>
      <c r="G145" s="93" t="s">
        <v>2465</v>
      </c>
      <c r="H145" s="93">
        <v>1.5</v>
      </c>
      <c r="I145" s="93">
        <v>37120</v>
      </c>
    </row>
    <row r="146" spans="1:9">
      <c r="A146" s="95" t="s">
        <v>3749</v>
      </c>
      <c r="B146" s="93" t="s">
        <v>2456</v>
      </c>
      <c r="C146" s="93" t="s">
        <v>2457</v>
      </c>
      <c r="D146" s="93">
        <v>5.4100000000000002E-2</v>
      </c>
      <c r="E146" s="93">
        <v>1.9699999999999999E-2</v>
      </c>
      <c r="F146" s="93">
        <v>6.0299999999999998E-3</v>
      </c>
      <c r="G146" s="93" t="s">
        <v>3704</v>
      </c>
      <c r="H146" s="93">
        <v>7.2</v>
      </c>
      <c r="I146" s="93">
        <v>37120</v>
      </c>
    </row>
    <row r="147" spans="1:9">
      <c r="A147" s="96" t="s">
        <v>1055</v>
      </c>
      <c r="B147" s="97" t="s">
        <v>2454</v>
      </c>
      <c r="C147" s="97" t="s">
        <v>2457</v>
      </c>
      <c r="D147" s="97">
        <v>-7.6799999999999993E-2</v>
      </c>
      <c r="E147" s="97">
        <v>2.8000000000000001E-2</v>
      </c>
      <c r="F147" s="97">
        <v>6.1469999999999997E-3</v>
      </c>
      <c r="G147" s="97" t="s">
        <v>2461</v>
      </c>
      <c r="H147" s="97">
        <v>0</v>
      </c>
      <c r="I147" s="97">
        <v>37120</v>
      </c>
    </row>
    <row r="148" spans="1:9">
      <c r="A148" s="95" t="s">
        <v>3750</v>
      </c>
      <c r="B148" s="93" t="s">
        <v>2456</v>
      </c>
      <c r="C148" s="93" t="s">
        <v>2453</v>
      </c>
      <c r="D148" s="93">
        <v>6.7199999999999996E-2</v>
      </c>
      <c r="E148" s="93">
        <v>2.4500000000000001E-2</v>
      </c>
      <c r="F148" s="93">
        <v>6.2179999999999996E-3</v>
      </c>
      <c r="G148" s="93" t="s">
        <v>2458</v>
      </c>
      <c r="H148" s="93">
        <v>3</v>
      </c>
      <c r="I148" s="93">
        <v>37120</v>
      </c>
    </row>
    <row r="149" spans="1:9">
      <c r="A149" s="95" t="s">
        <v>3751</v>
      </c>
      <c r="B149" s="93" t="s">
        <v>2453</v>
      </c>
      <c r="C149" s="93" t="s">
        <v>2454</v>
      </c>
      <c r="D149" s="93">
        <v>6.7199999999999996E-2</v>
      </c>
      <c r="E149" s="93">
        <v>2.46E-2</v>
      </c>
      <c r="F149" s="93">
        <v>6.2220000000000001E-3</v>
      </c>
      <c r="G149" s="93" t="s">
        <v>2458</v>
      </c>
      <c r="H149" s="93">
        <v>2.7</v>
      </c>
      <c r="I149" s="93">
        <v>37120</v>
      </c>
    </row>
    <row r="150" spans="1:9">
      <c r="A150" s="96" t="s">
        <v>667</v>
      </c>
      <c r="B150" s="97" t="s">
        <v>2456</v>
      </c>
      <c r="C150" s="97" t="s">
        <v>2453</v>
      </c>
      <c r="D150" s="97">
        <v>6.0400000000000002E-2</v>
      </c>
      <c r="E150" s="97">
        <v>2.2100000000000002E-2</v>
      </c>
      <c r="F150" s="97">
        <v>6.2230000000000002E-3</v>
      </c>
      <c r="G150" s="97" t="s">
        <v>2458</v>
      </c>
      <c r="H150" s="97">
        <v>24.2</v>
      </c>
      <c r="I150" s="97">
        <v>37120</v>
      </c>
    </row>
    <row r="151" spans="1:9">
      <c r="A151" s="96" t="s">
        <v>1071</v>
      </c>
      <c r="B151" s="97" t="s">
        <v>2456</v>
      </c>
      <c r="C151" s="97" t="s">
        <v>2457</v>
      </c>
      <c r="D151" s="97">
        <v>-7.6399999999999996E-2</v>
      </c>
      <c r="E151" s="97">
        <v>2.7900000000000001E-2</v>
      </c>
      <c r="F151" s="97">
        <v>6.254E-3</v>
      </c>
      <c r="G151" s="97" t="s">
        <v>2461</v>
      </c>
      <c r="H151" s="97">
        <v>0</v>
      </c>
      <c r="I151" s="97">
        <v>37120</v>
      </c>
    </row>
    <row r="152" spans="1:9">
      <c r="A152" s="96" t="s">
        <v>648</v>
      </c>
      <c r="B152" s="97" t="s">
        <v>2453</v>
      </c>
      <c r="C152" s="97" t="s">
        <v>2454</v>
      </c>
      <c r="D152" s="97">
        <v>6.0299999999999999E-2</v>
      </c>
      <c r="E152" s="97">
        <v>2.2100000000000002E-2</v>
      </c>
      <c r="F152" s="97">
        <v>6.3239999999999998E-3</v>
      </c>
      <c r="G152" s="97" t="s">
        <v>2458</v>
      </c>
      <c r="H152" s="97">
        <v>27.3</v>
      </c>
      <c r="I152" s="97">
        <v>37120</v>
      </c>
    </row>
    <row r="153" spans="1:9">
      <c r="A153" s="95" t="s">
        <v>3752</v>
      </c>
      <c r="B153" s="93" t="s">
        <v>2453</v>
      </c>
      <c r="C153" s="93" t="s">
        <v>2454</v>
      </c>
      <c r="D153" s="93">
        <v>5.3900000000000003E-2</v>
      </c>
      <c r="E153" s="93">
        <v>1.9800000000000002E-2</v>
      </c>
      <c r="F153" s="93">
        <v>6.3629999999999997E-3</v>
      </c>
      <c r="G153" s="93" t="s">
        <v>3704</v>
      </c>
      <c r="H153" s="93">
        <v>9.4</v>
      </c>
      <c r="I153" s="93">
        <v>37120</v>
      </c>
    </row>
    <row r="154" spans="1:9">
      <c r="A154" s="95" t="s">
        <v>3753</v>
      </c>
      <c r="B154" s="93" t="s">
        <v>2456</v>
      </c>
      <c r="C154" s="93" t="s">
        <v>2457</v>
      </c>
      <c r="D154" s="93">
        <v>6.6799999999999998E-2</v>
      </c>
      <c r="E154" s="93">
        <v>2.4500000000000001E-2</v>
      </c>
      <c r="F154" s="93">
        <v>6.3639999999999999E-3</v>
      </c>
      <c r="G154" s="93" t="s">
        <v>3754</v>
      </c>
      <c r="H154" s="93">
        <v>6.3</v>
      </c>
      <c r="I154" s="93">
        <v>37120</v>
      </c>
    </row>
    <row r="155" spans="1:9">
      <c r="A155" s="96" t="s">
        <v>665</v>
      </c>
      <c r="B155" s="97" t="s">
        <v>2453</v>
      </c>
      <c r="C155" s="97" t="s">
        <v>2454</v>
      </c>
      <c r="D155" s="97">
        <v>6.0100000000000001E-2</v>
      </c>
      <c r="E155" s="97">
        <v>2.2100000000000002E-2</v>
      </c>
      <c r="F155" s="97">
        <v>6.4989999999999996E-3</v>
      </c>
      <c r="G155" s="97" t="s">
        <v>2458</v>
      </c>
      <c r="H155" s="97">
        <v>25.2</v>
      </c>
      <c r="I155" s="97">
        <v>37120</v>
      </c>
    </row>
    <row r="156" spans="1:9">
      <c r="A156" s="95" t="s">
        <v>3755</v>
      </c>
      <c r="B156" s="93" t="s">
        <v>2453</v>
      </c>
      <c r="C156" s="93" t="s">
        <v>2454</v>
      </c>
      <c r="D156" s="93">
        <v>-6.6600000000000006E-2</v>
      </c>
      <c r="E156" s="93">
        <v>2.4500000000000001E-2</v>
      </c>
      <c r="F156" s="93">
        <v>6.6179999999999998E-3</v>
      </c>
      <c r="G156" s="93" t="s">
        <v>2465</v>
      </c>
      <c r="H156" s="93">
        <v>0</v>
      </c>
      <c r="I156" s="93">
        <v>37120</v>
      </c>
    </row>
    <row r="157" spans="1:9">
      <c r="A157" s="96" t="s">
        <v>659</v>
      </c>
      <c r="B157" s="97" t="s">
        <v>2456</v>
      </c>
      <c r="C157" s="97" t="s">
        <v>2457</v>
      </c>
      <c r="D157" s="97">
        <v>5.9900000000000002E-2</v>
      </c>
      <c r="E157" s="97">
        <v>2.2100000000000002E-2</v>
      </c>
      <c r="F157" s="97">
        <v>6.6499999999999997E-3</v>
      </c>
      <c r="G157" s="97" t="s">
        <v>2458</v>
      </c>
      <c r="H157" s="97">
        <v>25.5</v>
      </c>
      <c r="I157" s="97">
        <v>37120</v>
      </c>
    </row>
    <row r="158" spans="1:9">
      <c r="A158" s="95" t="s">
        <v>3756</v>
      </c>
      <c r="B158" s="93" t="s">
        <v>2454</v>
      </c>
      <c r="C158" s="93" t="s">
        <v>2457</v>
      </c>
      <c r="D158" s="93">
        <v>5.3999999999999999E-2</v>
      </c>
      <c r="E158" s="93">
        <v>0.02</v>
      </c>
      <c r="F158" s="93">
        <v>6.7949999999999998E-3</v>
      </c>
      <c r="G158" s="93" t="s">
        <v>3704</v>
      </c>
      <c r="H158" s="93">
        <v>12.4</v>
      </c>
      <c r="I158" s="93">
        <v>37120</v>
      </c>
    </row>
    <row r="159" spans="1:9">
      <c r="A159" s="96" t="s">
        <v>670</v>
      </c>
      <c r="B159" s="97" t="s">
        <v>2456</v>
      </c>
      <c r="C159" s="97" t="s">
        <v>2453</v>
      </c>
      <c r="D159" s="97">
        <v>-6.2300000000000001E-2</v>
      </c>
      <c r="E159" s="97">
        <v>2.3E-2</v>
      </c>
      <c r="F159" s="97">
        <v>6.8250000000000003E-3</v>
      </c>
      <c r="G159" s="97" t="s">
        <v>2465</v>
      </c>
      <c r="H159" s="97">
        <v>34.200000000000003</v>
      </c>
      <c r="I159" s="97">
        <v>37120</v>
      </c>
    </row>
    <row r="160" spans="1:9">
      <c r="A160" s="95" t="s">
        <v>3757</v>
      </c>
      <c r="B160" s="93" t="s">
        <v>2453</v>
      </c>
      <c r="C160" s="93" t="s">
        <v>2454</v>
      </c>
      <c r="D160" s="93">
        <v>5.3199999999999997E-2</v>
      </c>
      <c r="E160" s="93">
        <v>1.9699999999999999E-2</v>
      </c>
      <c r="F160" s="93">
        <v>6.9420000000000003E-3</v>
      </c>
      <c r="G160" s="93" t="s">
        <v>3704</v>
      </c>
      <c r="H160" s="93">
        <v>9.5</v>
      </c>
      <c r="I160" s="93">
        <v>37120</v>
      </c>
    </row>
    <row r="161" spans="1:9">
      <c r="A161" s="96" t="s">
        <v>649</v>
      </c>
      <c r="B161" s="97" t="s">
        <v>2453</v>
      </c>
      <c r="C161" s="97" t="s">
        <v>2457</v>
      </c>
      <c r="D161" s="97">
        <v>5.96E-2</v>
      </c>
      <c r="E161" s="97">
        <v>2.2100000000000002E-2</v>
      </c>
      <c r="F161" s="97">
        <v>7.0289999999999997E-3</v>
      </c>
      <c r="G161" s="97" t="s">
        <v>2458</v>
      </c>
      <c r="H161" s="97">
        <v>28.1</v>
      </c>
      <c r="I161" s="97">
        <v>37120</v>
      </c>
    </row>
    <row r="162" spans="1:9">
      <c r="A162" s="96" t="s">
        <v>655</v>
      </c>
      <c r="B162" s="97" t="s">
        <v>2456</v>
      </c>
      <c r="C162" s="97" t="s">
        <v>2457</v>
      </c>
      <c r="D162" s="97">
        <v>5.9499999999999997E-2</v>
      </c>
      <c r="E162" s="97">
        <v>2.2100000000000002E-2</v>
      </c>
      <c r="F162" s="97">
        <v>7.0540000000000004E-3</v>
      </c>
      <c r="G162" s="97" t="s">
        <v>2458</v>
      </c>
      <c r="H162" s="97">
        <v>24.6</v>
      </c>
      <c r="I162" s="97">
        <v>37120</v>
      </c>
    </row>
    <row r="163" spans="1:9">
      <c r="A163" s="96" t="s">
        <v>3758</v>
      </c>
      <c r="B163" s="97" t="s">
        <v>2456</v>
      </c>
      <c r="C163" s="97" t="s">
        <v>2453</v>
      </c>
      <c r="D163" s="97">
        <v>-8.6999999999999994E-2</v>
      </c>
      <c r="E163" s="97">
        <v>3.2300000000000002E-2</v>
      </c>
      <c r="F163" s="97">
        <v>7.1009999999999997E-3</v>
      </c>
      <c r="G163" s="97" t="s">
        <v>3759</v>
      </c>
      <c r="H163" s="97">
        <v>0</v>
      </c>
      <c r="I163" s="97">
        <v>37120</v>
      </c>
    </row>
    <row r="164" spans="1:9">
      <c r="A164" s="95" t="s">
        <v>3760</v>
      </c>
      <c r="B164" s="93" t="s">
        <v>2456</v>
      </c>
      <c r="C164" s="93" t="s">
        <v>2457</v>
      </c>
      <c r="D164" s="93">
        <v>5.2299999999999999E-2</v>
      </c>
      <c r="E164" s="93">
        <v>1.9400000000000001E-2</v>
      </c>
      <c r="F164" s="93">
        <v>7.123E-3</v>
      </c>
      <c r="G164" s="93" t="s">
        <v>3704</v>
      </c>
      <c r="H164" s="93">
        <v>0</v>
      </c>
      <c r="I164" s="93">
        <v>37120</v>
      </c>
    </row>
    <row r="165" spans="1:9">
      <c r="A165" s="96" t="s">
        <v>658</v>
      </c>
      <c r="B165" s="97" t="s">
        <v>2456</v>
      </c>
      <c r="C165" s="97" t="s">
        <v>2457</v>
      </c>
      <c r="D165" s="97">
        <v>5.9299999999999999E-2</v>
      </c>
      <c r="E165" s="97">
        <v>2.2100000000000002E-2</v>
      </c>
      <c r="F165" s="97">
        <v>7.2040000000000003E-3</v>
      </c>
      <c r="G165" s="97" t="s">
        <v>2458</v>
      </c>
      <c r="H165" s="97">
        <v>24.8</v>
      </c>
      <c r="I165" s="97">
        <v>37120</v>
      </c>
    </row>
    <row r="166" spans="1:9">
      <c r="A166" s="96" t="s">
        <v>656</v>
      </c>
      <c r="B166" s="97" t="s">
        <v>2456</v>
      </c>
      <c r="C166" s="97" t="s">
        <v>2457</v>
      </c>
      <c r="D166" s="97">
        <v>5.9299999999999999E-2</v>
      </c>
      <c r="E166" s="97">
        <v>2.2100000000000002E-2</v>
      </c>
      <c r="F166" s="97">
        <v>7.2110000000000004E-3</v>
      </c>
      <c r="G166" s="97" t="s">
        <v>2458</v>
      </c>
      <c r="H166" s="97">
        <v>25.5</v>
      </c>
      <c r="I166" s="97">
        <v>37120</v>
      </c>
    </row>
    <row r="167" spans="1:9">
      <c r="A167" s="95" t="s">
        <v>3761</v>
      </c>
      <c r="B167" s="93" t="s">
        <v>2456</v>
      </c>
      <c r="C167" s="93" t="s">
        <v>2457</v>
      </c>
      <c r="D167" s="93">
        <v>-6.59E-2</v>
      </c>
      <c r="E167" s="93">
        <v>2.46E-2</v>
      </c>
      <c r="F167" s="93">
        <v>7.2649999999999998E-3</v>
      </c>
      <c r="G167" s="93" t="s">
        <v>2466</v>
      </c>
      <c r="H167" s="93">
        <v>5.0999999999999996</v>
      </c>
      <c r="I167" s="93">
        <v>37120</v>
      </c>
    </row>
    <row r="168" spans="1:9">
      <c r="A168" s="96" t="s">
        <v>647</v>
      </c>
      <c r="B168" s="97" t="s">
        <v>2456</v>
      </c>
      <c r="C168" s="97" t="s">
        <v>2457</v>
      </c>
      <c r="D168" s="97">
        <v>-5.9200000000000003E-2</v>
      </c>
      <c r="E168" s="97">
        <v>2.2100000000000002E-2</v>
      </c>
      <c r="F168" s="97">
        <v>7.3220000000000004E-3</v>
      </c>
      <c r="G168" s="97" t="s">
        <v>2465</v>
      </c>
      <c r="H168" s="97">
        <v>26.6</v>
      </c>
      <c r="I168" s="97">
        <v>37120</v>
      </c>
    </row>
    <row r="169" spans="1:9">
      <c r="A169" s="96" t="s">
        <v>668</v>
      </c>
      <c r="B169" s="97" t="s">
        <v>2456</v>
      </c>
      <c r="C169" s="97" t="s">
        <v>2453</v>
      </c>
      <c r="D169" s="97">
        <v>5.9299999999999999E-2</v>
      </c>
      <c r="E169" s="97">
        <v>2.2100000000000002E-2</v>
      </c>
      <c r="F169" s="97">
        <v>7.3280000000000003E-3</v>
      </c>
      <c r="G169" s="97" t="s">
        <v>2458</v>
      </c>
      <c r="H169" s="97">
        <v>25.5</v>
      </c>
      <c r="I169" s="97">
        <v>37120</v>
      </c>
    </row>
    <row r="170" spans="1:9">
      <c r="A170" s="96" t="s">
        <v>677</v>
      </c>
      <c r="B170" s="97" t="s">
        <v>2456</v>
      </c>
      <c r="C170" s="97" t="s">
        <v>2457</v>
      </c>
      <c r="D170" s="97">
        <v>0.06</v>
      </c>
      <c r="E170" s="97">
        <v>2.2499999999999999E-2</v>
      </c>
      <c r="F170" s="97">
        <v>7.5750000000000001E-3</v>
      </c>
      <c r="G170" s="97" t="s">
        <v>2458</v>
      </c>
      <c r="H170" s="97">
        <v>16.600000000000001</v>
      </c>
      <c r="I170" s="97">
        <v>37120</v>
      </c>
    </row>
    <row r="171" spans="1:9">
      <c r="A171" s="95" t="s">
        <v>3762</v>
      </c>
      <c r="B171" s="93" t="s">
        <v>2456</v>
      </c>
      <c r="C171" s="93" t="s">
        <v>2454</v>
      </c>
      <c r="D171" s="93">
        <v>-6.54E-2</v>
      </c>
      <c r="E171" s="93">
        <v>2.46E-2</v>
      </c>
      <c r="F171" s="93">
        <v>7.7669999999999996E-3</v>
      </c>
      <c r="G171" s="93" t="s">
        <v>2466</v>
      </c>
      <c r="H171" s="93">
        <v>4.9000000000000004</v>
      </c>
      <c r="I171" s="93">
        <v>37120</v>
      </c>
    </row>
    <row r="172" spans="1:9">
      <c r="A172" s="96" t="s">
        <v>3763</v>
      </c>
      <c r="B172" s="97" t="s">
        <v>2453</v>
      </c>
      <c r="C172" s="97" t="s">
        <v>2454</v>
      </c>
      <c r="D172" s="97">
        <v>5.9400000000000001E-2</v>
      </c>
      <c r="E172" s="97">
        <v>2.24E-2</v>
      </c>
      <c r="F172" s="97">
        <v>7.8510000000000003E-3</v>
      </c>
      <c r="G172" s="97" t="s">
        <v>2458</v>
      </c>
      <c r="H172" s="97">
        <v>29.3</v>
      </c>
      <c r="I172" s="97">
        <v>37120</v>
      </c>
    </row>
    <row r="173" spans="1:9">
      <c r="A173" s="96" t="s">
        <v>654</v>
      </c>
      <c r="B173" s="97" t="s">
        <v>2456</v>
      </c>
      <c r="C173" s="97" t="s">
        <v>2457</v>
      </c>
      <c r="D173" s="97">
        <v>-5.8500000000000003E-2</v>
      </c>
      <c r="E173" s="97">
        <v>2.2100000000000002E-2</v>
      </c>
      <c r="F173" s="97">
        <v>7.9979999999999999E-3</v>
      </c>
      <c r="G173" s="97" t="s">
        <v>2465</v>
      </c>
      <c r="H173" s="97">
        <v>24.9</v>
      </c>
      <c r="I173" s="97">
        <v>37120</v>
      </c>
    </row>
    <row r="174" spans="1:9">
      <c r="A174" s="95" t="s">
        <v>3764</v>
      </c>
      <c r="B174" s="93" t="s">
        <v>2456</v>
      </c>
      <c r="C174" s="93" t="s">
        <v>2457</v>
      </c>
      <c r="D174" s="93">
        <v>-6.4899999999999999E-2</v>
      </c>
      <c r="E174" s="93">
        <v>2.4500000000000001E-2</v>
      </c>
      <c r="F174" s="93">
        <v>8.0440000000000008E-3</v>
      </c>
      <c r="G174" s="93" t="s">
        <v>2465</v>
      </c>
      <c r="H174" s="93">
        <v>1.1000000000000001</v>
      </c>
      <c r="I174" s="93">
        <v>37120</v>
      </c>
    </row>
    <row r="175" spans="1:9">
      <c r="A175" s="96" t="s">
        <v>676</v>
      </c>
      <c r="B175" s="97" t="s">
        <v>2456</v>
      </c>
      <c r="C175" s="97" t="s">
        <v>2457</v>
      </c>
      <c r="D175" s="97">
        <v>-5.96E-2</v>
      </c>
      <c r="E175" s="97">
        <v>2.2499999999999999E-2</v>
      </c>
      <c r="F175" s="97">
        <v>8.0610000000000005E-3</v>
      </c>
      <c r="G175" s="97" t="s">
        <v>2465</v>
      </c>
      <c r="H175" s="97">
        <v>15.7</v>
      </c>
      <c r="I175" s="97">
        <v>37120</v>
      </c>
    </row>
    <row r="176" spans="1:9">
      <c r="A176" s="96" t="s">
        <v>675</v>
      </c>
      <c r="B176" s="97" t="s">
        <v>2456</v>
      </c>
      <c r="C176" s="97" t="s">
        <v>2457</v>
      </c>
      <c r="D176" s="97">
        <v>-5.9499999999999997E-2</v>
      </c>
      <c r="E176" s="97">
        <v>2.2499999999999999E-2</v>
      </c>
      <c r="F176" s="97">
        <v>8.2039999999999995E-3</v>
      </c>
      <c r="G176" s="97" t="s">
        <v>2465</v>
      </c>
      <c r="H176" s="97">
        <v>15.8</v>
      </c>
      <c r="I176" s="97">
        <v>37120</v>
      </c>
    </row>
    <row r="177" spans="1:9">
      <c r="A177" s="96" t="s">
        <v>3765</v>
      </c>
      <c r="B177" s="97" t="s">
        <v>2456</v>
      </c>
      <c r="C177" s="97" t="s">
        <v>2457</v>
      </c>
      <c r="D177" s="97">
        <v>-5.9200000000000003E-2</v>
      </c>
      <c r="E177" s="97">
        <v>2.24E-2</v>
      </c>
      <c r="F177" s="97">
        <v>8.2190000000000006E-3</v>
      </c>
      <c r="G177" s="97" t="s">
        <v>2465</v>
      </c>
      <c r="H177" s="97">
        <v>28.5</v>
      </c>
      <c r="I177" s="97">
        <v>37120</v>
      </c>
    </row>
    <row r="178" spans="1:9">
      <c r="A178" s="96" t="s">
        <v>3766</v>
      </c>
      <c r="B178" s="97" t="s">
        <v>2456</v>
      </c>
      <c r="C178" s="97" t="s">
        <v>2457</v>
      </c>
      <c r="D178" s="97">
        <v>6.1400000000000003E-2</v>
      </c>
      <c r="E178" s="97">
        <v>2.3199999999999998E-2</v>
      </c>
      <c r="F178" s="97">
        <v>8.2810000000000002E-3</v>
      </c>
      <c r="G178" s="97" t="s">
        <v>3737</v>
      </c>
      <c r="H178" s="97">
        <v>30.6</v>
      </c>
      <c r="I178" s="97">
        <v>37120</v>
      </c>
    </row>
    <row r="179" spans="1:9">
      <c r="A179" s="95" t="s">
        <v>3767</v>
      </c>
      <c r="B179" s="93" t="s">
        <v>2453</v>
      </c>
      <c r="C179" s="93" t="s">
        <v>2457</v>
      </c>
      <c r="D179" s="93">
        <v>-5.3400000000000003E-2</v>
      </c>
      <c r="E179" s="93">
        <v>2.0199999999999999E-2</v>
      </c>
      <c r="F179" s="93">
        <v>8.3059999999999991E-3</v>
      </c>
      <c r="G179" s="93" t="s">
        <v>3768</v>
      </c>
      <c r="H179" s="93">
        <v>22</v>
      </c>
      <c r="I179" s="93">
        <v>37120</v>
      </c>
    </row>
    <row r="180" spans="1:9">
      <c r="A180" s="96" t="s">
        <v>3769</v>
      </c>
      <c r="B180" s="97" t="s">
        <v>2453</v>
      </c>
      <c r="C180" s="97" t="s">
        <v>2457</v>
      </c>
      <c r="D180" s="97">
        <v>-6.0999999999999999E-2</v>
      </c>
      <c r="E180" s="97">
        <v>2.3199999999999998E-2</v>
      </c>
      <c r="F180" s="97">
        <v>8.4130000000000003E-3</v>
      </c>
      <c r="G180" s="97" t="s">
        <v>2466</v>
      </c>
      <c r="H180" s="97">
        <v>29.1</v>
      </c>
      <c r="I180" s="97">
        <v>37120</v>
      </c>
    </row>
    <row r="181" spans="1:9">
      <c r="A181" s="96" t="s">
        <v>3770</v>
      </c>
      <c r="B181" s="97" t="s">
        <v>2453</v>
      </c>
      <c r="C181" s="97" t="s">
        <v>2454</v>
      </c>
      <c r="D181" s="97">
        <v>-5.8599999999999999E-2</v>
      </c>
      <c r="E181" s="97">
        <v>2.23E-2</v>
      </c>
      <c r="F181" s="97">
        <v>8.4779999999999994E-3</v>
      </c>
      <c r="G181" s="97" t="s">
        <v>2465</v>
      </c>
      <c r="H181" s="97">
        <v>4.5999999999999996</v>
      </c>
      <c r="I181" s="97">
        <v>37120</v>
      </c>
    </row>
    <row r="182" spans="1:9">
      <c r="A182" s="96" t="s">
        <v>3083</v>
      </c>
      <c r="B182" s="97" t="s">
        <v>2453</v>
      </c>
      <c r="C182" s="97" t="s">
        <v>2457</v>
      </c>
      <c r="D182" s="97">
        <v>5.74E-2</v>
      </c>
      <c r="E182" s="97">
        <v>2.18E-2</v>
      </c>
      <c r="F182" s="97">
        <v>8.5710000000000005E-3</v>
      </c>
      <c r="G182" s="97" t="s">
        <v>3771</v>
      </c>
      <c r="H182" s="97">
        <v>5.7</v>
      </c>
      <c r="I182" s="97">
        <v>37120</v>
      </c>
    </row>
    <row r="183" spans="1:9">
      <c r="A183" s="96" t="s">
        <v>674</v>
      </c>
      <c r="B183" s="97" t="s">
        <v>2453</v>
      </c>
      <c r="C183" s="97" t="s">
        <v>2457</v>
      </c>
      <c r="D183" s="97">
        <v>5.8999999999999997E-2</v>
      </c>
      <c r="E183" s="97">
        <v>2.2499999999999999E-2</v>
      </c>
      <c r="F183" s="97">
        <v>8.6630000000000006E-3</v>
      </c>
      <c r="G183" s="97" t="s">
        <v>2458</v>
      </c>
      <c r="H183" s="97">
        <v>15.9</v>
      </c>
      <c r="I183" s="97">
        <v>37120</v>
      </c>
    </row>
    <row r="184" spans="1:9">
      <c r="A184" s="96" t="s">
        <v>3772</v>
      </c>
      <c r="B184" s="97" t="s">
        <v>2453</v>
      </c>
      <c r="C184" s="97" t="s">
        <v>2454</v>
      </c>
      <c r="D184" s="97">
        <v>4.7199999999999999E-2</v>
      </c>
      <c r="E184" s="97">
        <v>1.7999999999999999E-2</v>
      </c>
      <c r="F184" s="97">
        <v>8.7130000000000003E-3</v>
      </c>
      <c r="G184" s="97" t="s">
        <v>3773</v>
      </c>
      <c r="H184" s="97">
        <v>11.3</v>
      </c>
      <c r="I184" s="97">
        <v>37758</v>
      </c>
    </row>
    <row r="185" spans="1:9">
      <c r="A185" s="96" t="s">
        <v>3774</v>
      </c>
      <c r="B185" s="97" t="s">
        <v>2456</v>
      </c>
      <c r="C185" s="97" t="s">
        <v>2454</v>
      </c>
      <c r="D185" s="97">
        <v>-5.7200000000000001E-2</v>
      </c>
      <c r="E185" s="97">
        <v>2.18E-2</v>
      </c>
      <c r="F185" s="97">
        <v>8.7860000000000004E-3</v>
      </c>
      <c r="G185" s="97" t="s">
        <v>3775</v>
      </c>
      <c r="H185" s="97">
        <v>3.7</v>
      </c>
      <c r="I185" s="97">
        <v>37120</v>
      </c>
    </row>
    <row r="186" spans="1:9">
      <c r="A186" s="96" t="s">
        <v>673</v>
      </c>
      <c r="B186" s="97" t="s">
        <v>2453</v>
      </c>
      <c r="C186" s="97" t="s">
        <v>2454</v>
      </c>
      <c r="D186" s="97">
        <v>5.8900000000000001E-2</v>
      </c>
      <c r="E186" s="97">
        <v>2.2499999999999999E-2</v>
      </c>
      <c r="F186" s="97">
        <v>8.7969999999999993E-3</v>
      </c>
      <c r="G186" s="97" t="s">
        <v>2458</v>
      </c>
      <c r="H186" s="97">
        <v>16.100000000000001</v>
      </c>
      <c r="I186" s="97">
        <v>37120</v>
      </c>
    </row>
    <row r="187" spans="1:9">
      <c r="A187" s="96" t="s">
        <v>3776</v>
      </c>
      <c r="B187" s="97" t="s">
        <v>2456</v>
      </c>
      <c r="C187" s="97" t="s">
        <v>2457</v>
      </c>
      <c r="D187" s="97">
        <v>5.8500000000000003E-2</v>
      </c>
      <c r="E187" s="97">
        <v>2.23E-2</v>
      </c>
      <c r="F187" s="97">
        <v>8.8459999999999997E-3</v>
      </c>
      <c r="G187" s="97" t="s">
        <v>2458</v>
      </c>
      <c r="H187" s="97">
        <v>30.6</v>
      </c>
      <c r="I187" s="97">
        <v>37120</v>
      </c>
    </row>
    <row r="188" spans="1:9">
      <c r="A188" s="96" t="s">
        <v>671</v>
      </c>
      <c r="B188" s="97" t="s">
        <v>2453</v>
      </c>
      <c r="C188" s="97" t="s">
        <v>2457</v>
      </c>
      <c r="D188" s="97">
        <v>5.8900000000000001E-2</v>
      </c>
      <c r="E188" s="97">
        <v>2.2499999999999999E-2</v>
      </c>
      <c r="F188" s="97">
        <v>8.8789999999999997E-3</v>
      </c>
      <c r="G188" s="97" t="s">
        <v>2458</v>
      </c>
      <c r="H188" s="97">
        <v>17.5</v>
      </c>
      <c r="I188" s="97">
        <v>37120</v>
      </c>
    </row>
    <row r="189" spans="1:9">
      <c r="A189" s="95" t="s">
        <v>3777</v>
      </c>
      <c r="B189" s="93" t="s">
        <v>2456</v>
      </c>
      <c r="C189" s="93" t="s">
        <v>2454</v>
      </c>
      <c r="D189" s="93">
        <v>-5.3999999999999999E-2</v>
      </c>
      <c r="E189" s="93">
        <v>2.07E-2</v>
      </c>
      <c r="F189" s="93">
        <v>8.9239999999999996E-3</v>
      </c>
      <c r="G189" s="93" t="s">
        <v>2501</v>
      </c>
      <c r="H189" s="93">
        <v>0</v>
      </c>
      <c r="I189" s="93">
        <v>37120</v>
      </c>
    </row>
    <row r="190" spans="1:9">
      <c r="A190" s="96" t="s">
        <v>3778</v>
      </c>
      <c r="B190" s="97" t="s">
        <v>2456</v>
      </c>
      <c r="C190" s="97" t="s">
        <v>2454</v>
      </c>
      <c r="D190" s="97">
        <v>5.8200000000000002E-2</v>
      </c>
      <c r="E190" s="97">
        <v>2.23E-2</v>
      </c>
      <c r="F190" s="97">
        <v>9.1020000000000007E-3</v>
      </c>
      <c r="G190" s="97" t="s">
        <v>2458</v>
      </c>
      <c r="H190" s="97">
        <v>31.2</v>
      </c>
      <c r="I190" s="97">
        <v>37120</v>
      </c>
    </row>
    <row r="191" spans="1:9">
      <c r="A191" s="96" t="s">
        <v>3779</v>
      </c>
      <c r="B191" s="97" t="s">
        <v>2453</v>
      </c>
      <c r="C191" s="97" t="s">
        <v>2454</v>
      </c>
      <c r="D191" s="97">
        <v>5.7099999999999998E-2</v>
      </c>
      <c r="E191" s="97">
        <v>2.1899999999999999E-2</v>
      </c>
      <c r="F191" s="97">
        <v>9.1380000000000003E-3</v>
      </c>
      <c r="G191" s="97" t="s">
        <v>3771</v>
      </c>
      <c r="H191" s="97">
        <v>3.8</v>
      </c>
      <c r="I191" s="97">
        <v>37120</v>
      </c>
    </row>
    <row r="192" spans="1:9">
      <c r="A192" s="95" t="s">
        <v>3780</v>
      </c>
      <c r="B192" s="93" t="s">
        <v>2453</v>
      </c>
      <c r="C192" s="93" t="s">
        <v>2454</v>
      </c>
      <c r="D192" s="93">
        <v>0.1101</v>
      </c>
      <c r="E192" s="93">
        <v>4.2299999999999997E-2</v>
      </c>
      <c r="F192" s="93">
        <v>9.2479999999999993E-3</v>
      </c>
      <c r="G192" s="93" t="s">
        <v>3781</v>
      </c>
      <c r="H192" s="93">
        <v>0</v>
      </c>
      <c r="I192" s="93">
        <v>12523</v>
      </c>
    </row>
    <row r="193" spans="1:9">
      <c r="A193" s="96" t="s">
        <v>3782</v>
      </c>
      <c r="B193" s="97" t="s">
        <v>2456</v>
      </c>
      <c r="C193" s="97" t="s">
        <v>2453</v>
      </c>
      <c r="D193" s="97">
        <v>-5.79E-2</v>
      </c>
      <c r="E193" s="97">
        <v>2.24E-2</v>
      </c>
      <c r="F193" s="97">
        <v>9.6249999999999999E-3</v>
      </c>
      <c r="G193" s="97" t="s">
        <v>2465</v>
      </c>
      <c r="H193" s="97">
        <v>30.1</v>
      </c>
      <c r="I193" s="97">
        <v>37120</v>
      </c>
    </row>
    <row r="194" spans="1:9">
      <c r="A194" s="96" t="s">
        <v>3783</v>
      </c>
      <c r="B194" s="97" t="s">
        <v>2456</v>
      </c>
      <c r="C194" s="97" t="s">
        <v>2457</v>
      </c>
      <c r="D194" s="97">
        <v>-5.7799999999999997E-2</v>
      </c>
      <c r="E194" s="97">
        <v>2.24E-2</v>
      </c>
      <c r="F194" s="97">
        <v>9.8329999999999997E-3</v>
      </c>
      <c r="G194" s="97" t="s">
        <v>2465</v>
      </c>
      <c r="H194" s="97">
        <v>29.8</v>
      </c>
      <c r="I194" s="97">
        <v>37120</v>
      </c>
    </row>
    <row r="195" spans="1:9">
      <c r="A195" s="95" t="s">
        <v>3784</v>
      </c>
      <c r="B195" s="93" t="s">
        <v>2456</v>
      </c>
      <c r="C195" s="93" t="s">
        <v>2457</v>
      </c>
      <c r="D195" s="93">
        <v>5.0299999999999997E-2</v>
      </c>
      <c r="E195" s="93">
        <v>1.95E-2</v>
      </c>
      <c r="F195" s="93">
        <v>9.8449999999999996E-3</v>
      </c>
      <c r="G195" s="93" t="s">
        <v>3785</v>
      </c>
      <c r="H195" s="93">
        <v>5.0999999999999996</v>
      </c>
      <c r="I195" s="93">
        <v>37120</v>
      </c>
    </row>
    <row r="196" spans="1:9">
      <c r="A196" s="96" t="s">
        <v>3786</v>
      </c>
      <c r="B196" s="97" t="s">
        <v>2456</v>
      </c>
      <c r="C196" s="97" t="s">
        <v>2457</v>
      </c>
      <c r="D196" s="97">
        <v>5.6300000000000003E-2</v>
      </c>
      <c r="E196" s="97">
        <v>2.18E-2</v>
      </c>
      <c r="F196" s="97">
        <v>9.9010000000000001E-3</v>
      </c>
      <c r="G196" s="97" t="s">
        <v>3787</v>
      </c>
      <c r="H196" s="97">
        <v>6.2</v>
      </c>
      <c r="I196" s="97">
        <v>37120</v>
      </c>
    </row>
    <row r="197" spans="1:9">
      <c r="A197" s="96" t="s">
        <v>3788</v>
      </c>
      <c r="B197" s="97" t="s">
        <v>2456</v>
      </c>
      <c r="C197" s="97" t="s">
        <v>2457</v>
      </c>
      <c r="D197" s="97">
        <v>5.74E-2</v>
      </c>
      <c r="E197" s="97">
        <v>2.23E-2</v>
      </c>
      <c r="F197" s="97">
        <v>9.9919999999999991E-3</v>
      </c>
      <c r="G197" s="97" t="s">
        <v>2458</v>
      </c>
      <c r="H197" s="97">
        <v>1.8</v>
      </c>
      <c r="I197" s="97">
        <v>37120</v>
      </c>
    </row>
    <row r="198" spans="1:9">
      <c r="A198" s="96" t="s">
        <v>3789</v>
      </c>
      <c r="B198" s="97" t="s">
        <v>2453</v>
      </c>
      <c r="C198" s="97" t="s">
        <v>2454</v>
      </c>
      <c r="D198" s="97">
        <v>5.7599999999999998E-2</v>
      </c>
      <c r="E198" s="97">
        <v>2.24E-2</v>
      </c>
      <c r="F198" s="97">
        <v>1.0019999999999999E-2</v>
      </c>
      <c r="G198" s="97" t="s">
        <v>2458</v>
      </c>
      <c r="H198" s="97">
        <v>25</v>
      </c>
      <c r="I198" s="97">
        <v>37120</v>
      </c>
    </row>
    <row r="199" spans="1:9">
      <c r="A199" s="96" t="s">
        <v>672</v>
      </c>
      <c r="B199" s="97" t="s">
        <v>2456</v>
      </c>
      <c r="C199" s="97" t="s">
        <v>2457</v>
      </c>
      <c r="D199" s="97">
        <v>-5.79E-2</v>
      </c>
      <c r="E199" s="97">
        <v>2.2499999999999999E-2</v>
      </c>
      <c r="F199" s="97">
        <v>1.008E-2</v>
      </c>
      <c r="G199" s="97" t="s">
        <v>2465</v>
      </c>
      <c r="H199" s="97">
        <v>16.3</v>
      </c>
      <c r="I199" s="97">
        <v>37120</v>
      </c>
    </row>
    <row r="200" spans="1:9">
      <c r="A200" s="96" t="s">
        <v>3790</v>
      </c>
      <c r="B200" s="97" t="s">
        <v>2453</v>
      </c>
      <c r="C200" s="97" t="s">
        <v>2454</v>
      </c>
      <c r="D200" s="97">
        <v>5.74E-2</v>
      </c>
      <c r="E200" s="97">
        <v>2.24E-2</v>
      </c>
      <c r="F200" s="97">
        <v>1.031E-2</v>
      </c>
      <c r="G200" s="97" t="s">
        <v>2458</v>
      </c>
      <c r="H200" s="97">
        <v>28.8</v>
      </c>
      <c r="I200" s="97">
        <v>37120</v>
      </c>
    </row>
    <row r="201" spans="1:9">
      <c r="A201" s="96" t="s">
        <v>2393</v>
      </c>
      <c r="B201" s="97" t="s">
        <v>2456</v>
      </c>
      <c r="C201" s="97" t="s">
        <v>2457</v>
      </c>
      <c r="D201" s="97">
        <v>-5.5199999999999999E-2</v>
      </c>
      <c r="E201" s="97">
        <v>2.1499999999999998E-2</v>
      </c>
      <c r="F201" s="97">
        <v>1.031E-2</v>
      </c>
      <c r="G201" s="97" t="s">
        <v>2463</v>
      </c>
      <c r="H201" s="97">
        <v>0</v>
      </c>
      <c r="I201" s="97">
        <v>37120</v>
      </c>
    </row>
    <row r="202" spans="1:9">
      <c r="A202" s="96" t="s">
        <v>3791</v>
      </c>
      <c r="B202" s="97" t="s">
        <v>2456</v>
      </c>
      <c r="C202" s="97" t="s">
        <v>2457</v>
      </c>
      <c r="D202" s="97">
        <v>-5.7099999999999998E-2</v>
      </c>
      <c r="E202" s="97">
        <v>2.23E-2</v>
      </c>
      <c r="F202" s="97">
        <v>1.0330000000000001E-2</v>
      </c>
      <c r="G202" s="97" t="s">
        <v>2465</v>
      </c>
      <c r="H202" s="97">
        <v>3.4</v>
      </c>
      <c r="I202" s="97">
        <v>37120</v>
      </c>
    </row>
    <row r="203" spans="1:9">
      <c r="A203" s="96" t="s">
        <v>3792</v>
      </c>
      <c r="B203" s="97" t="s">
        <v>2453</v>
      </c>
      <c r="C203" s="97" t="s">
        <v>2457</v>
      </c>
      <c r="D203" s="97">
        <v>-5.7200000000000001E-2</v>
      </c>
      <c r="E203" s="97">
        <v>2.23E-2</v>
      </c>
      <c r="F203" s="97">
        <v>1.035E-2</v>
      </c>
      <c r="G203" s="97" t="s">
        <v>2465</v>
      </c>
      <c r="H203" s="97">
        <v>6</v>
      </c>
      <c r="I203" s="97">
        <v>37120</v>
      </c>
    </row>
    <row r="204" spans="1:9">
      <c r="A204" s="96" t="s">
        <v>3793</v>
      </c>
      <c r="B204" s="97" t="s">
        <v>2456</v>
      </c>
      <c r="C204" s="97" t="s">
        <v>2457</v>
      </c>
      <c r="D204" s="97">
        <v>-5.7200000000000001E-2</v>
      </c>
      <c r="E204" s="97">
        <v>2.24E-2</v>
      </c>
      <c r="F204" s="97">
        <v>1.051E-2</v>
      </c>
      <c r="G204" s="97" t="s">
        <v>2465</v>
      </c>
      <c r="H204" s="97">
        <v>30.3</v>
      </c>
      <c r="I204" s="97">
        <v>37120</v>
      </c>
    </row>
    <row r="205" spans="1:9">
      <c r="A205" s="96" t="s">
        <v>3794</v>
      </c>
      <c r="B205" s="97" t="s">
        <v>2453</v>
      </c>
      <c r="C205" s="97" t="s">
        <v>2454</v>
      </c>
      <c r="D205" s="97">
        <v>5.7099999999999998E-2</v>
      </c>
      <c r="E205" s="97">
        <v>2.24E-2</v>
      </c>
      <c r="F205" s="97">
        <v>1.057E-2</v>
      </c>
      <c r="G205" s="97" t="s">
        <v>2458</v>
      </c>
      <c r="H205" s="97">
        <v>14.5</v>
      </c>
      <c r="I205" s="97">
        <v>37120</v>
      </c>
    </row>
    <row r="206" spans="1:9">
      <c r="A206" s="96" t="s">
        <v>3795</v>
      </c>
      <c r="B206" s="97" t="s">
        <v>2453</v>
      </c>
      <c r="C206" s="97" t="s">
        <v>2457</v>
      </c>
      <c r="D206" s="97">
        <v>5.6800000000000003E-2</v>
      </c>
      <c r="E206" s="97">
        <v>2.23E-2</v>
      </c>
      <c r="F206" s="97">
        <v>1.095E-2</v>
      </c>
      <c r="G206" s="97" t="s">
        <v>2458</v>
      </c>
      <c r="H206" s="97">
        <v>9.1999999999999993</v>
      </c>
      <c r="I206" s="97">
        <v>37120</v>
      </c>
    </row>
    <row r="207" spans="1:9">
      <c r="A207" s="96" t="s">
        <v>3796</v>
      </c>
      <c r="B207" s="97" t="s">
        <v>2456</v>
      </c>
      <c r="C207" s="97" t="s">
        <v>2457</v>
      </c>
      <c r="D207" s="97">
        <v>5.6899999999999999E-2</v>
      </c>
      <c r="E207" s="97">
        <v>2.24E-2</v>
      </c>
      <c r="F207" s="97">
        <v>1.0970000000000001E-2</v>
      </c>
      <c r="G207" s="97" t="s">
        <v>2458</v>
      </c>
      <c r="H207" s="97">
        <v>29.7</v>
      </c>
      <c r="I207" s="97">
        <v>37120</v>
      </c>
    </row>
    <row r="208" spans="1:9">
      <c r="A208" s="96" t="s">
        <v>3797</v>
      </c>
      <c r="B208" s="97" t="s">
        <v>2453</v>
      </c>
      <c r="C208" s="97" t="s">
        <v>2454</v>
      </c>
      <c r="D208" s="97">
        <v>5.67E-2</v>
      </c>
      <c r="E208" s="97">
        <v>2.23E-2</v>
      </c>
      <c r="F208" s="97">
        <v>1.108E-2</v>
      </c>
      <c r="G208" s="97" t="s">
        <v>2458</v>
      </c>
      <c r="H208" s="97">
        <v>10.8</v>
      </c>
      <c r="I208" s="97">
        <v>37120</v>
      </c>
    </row>
    <row r="209" spans="1:9">
      <c r="A209" s="96" t="s">
        <v>3798</v>
      </c>
      <c r="B209" s="97" t="s">
        <v>2456</v>
      </c>
      <c r="C209" s="97" t="s">
        <v>2457</v>
      </c>
      <c r="D209" s="97">
        <v>5.6599999999999998E-2</v>
      </c>
      <c r="E209" s="97">
        <v>2.23E-2</v>
      </c>
      <c r="F209" s="97">
        <v>1.108E-2</v>
      </c>
      <c r="G209" s="97" t="s">
        <v>2458</v>
      </c>
      <c r="H209" s="97">
        <v>3.1</v>
      </c>
      <c r="I209" s="97">
        <v>37120</v>
      </c>
    </row>
    <row r="210" spans="1:9">
      <c r="A210" s="96" t="s">
        <v>3799</v>
      </c>
      <c r="B210" s="97" t="s">
        <v>2454</v>
      </c>
      <c r="C210" s="97" t="s">
        <v>2457</v>
      </c>
      <c r="D210" s="97">
        <v>5.5399999999999998E-2</v>
      </c>
      <c r="E210" s="97">
        <v>2.18E-2</v>
      </c>
      <c r="F210" s="97">
        <v>1.1089999999999999E-2</v>
      </c>
      <c r="G210" s="97" t="s">
        <v>3787</v>
      </c>
      <c r="H210" s="97">
        <v>3.6</v>
      </c>
      <c r="I210" s="97">
        <v>37120</v>
      </c>
    </row>
    <row r="211" spans="1:9">
      <c r="A211" s="96" t="s">
        <v>3800</v>
      </c>
      <c r="B211" s="97" t="s">
        <v>2453</v>
      </c>
      <c r="C211" s="97" t="s">
        <v>2454</v>
      </c>
      <c r="D211" s="97">
        <v>-5.4600000000000003E-2</v>
      </c>
      <c r="E211" s="97">
        <v>2.1499999999999998E-2</v>
      </c>
      <c r="F211" s="97">
        <v>1.11E-2</v>
      </c>
      <c r="G211" s="97" t="s">
        <v>2463</v>
      </c>
      <c r="H211" s="97">
        <v>0</v>
      </c>
      <c r="I211" s="97">
        <v>37120</v>
      </c>
    </row>
    <row r="212" spans="1:9">
      <c r="A212" s="96" t="s">
        <v>3801</v>
      </c>
      <c r="B212" s="97" t="s">
        <v>2456</v>
      </c>
      <c r="C212" s="97" t="s">
        <v>2457</v>
      </c>
      <c r="D212" s="97">
        <v>6.2300000000000001E-2</v>
      </c>
      <c r="E212" s="97">
        <v>2.4500000000000001E-2</v>
      </c>
      <c r="F212" s="97">
        <v>1.11E-2</v>
      </c>
      <c r="G212" s="97" t="s">
        <v>3802</v>
      </c>
      <c r="H212" s="97">
        <v>0</v>
      </c>
      <c r="I212" s="97">
        <v>27033</v>
      </c>
    </row>
    <row r="213" spans="1:9">
      <c r="A213" s="96" t="s">
        <v>1053</v>
      </c>
      <c r="B213" s="97" t="s">
        <v>2456</v>
      </c>
      <c r="C213" s="97" t="s">
        <v>2457</v>
      </c>
      <c r="D213" s="97">
        <v>-6.4699999999999994E-2</v>
      </c>
      <c r="E213" s="97">
        <v>2.5499999999999998E-2</v>
      </c>
      <c r="F213" s="97">
        <v>1.1169999999999999E-2</v>
      </c>
      <c r="G213" s="97" t="s">
        <v>2467</v>
      </c>
      <c r="H213" s="97">
        <v>0</v>
      </c>
      <c r="I213" s="97">
        <v>37120</v>
      </c>
    </row>
    <row r="214" spans="1:9">
      <c r="A214" s="96" t="s">
        <v>3803</v>
      </c>
      <c r="B214" s="97" t="s">
        <v>2456</v>
      </c>
      <c r="C214" s="97" t="s">
        <v>2457</v>
      </c>
      <c r="D214" s="97">
        <v>-5.67E-2</v>
      </c>
      <c r="E214" s="97">
        <v>2.24E-2</v>
      </c>
      <c r="F214" s="97">
        <v>1.124E-2</v>
      </c>
      <c r="G214" s="97" t="s">
        <v>2465</v>
      </c>
      <c r="H214" s="97">
        <v>13.9</v>
      </c>
      <c r="I214" s="97">
        <v>37120</v>
      </c>
    </row>
    <row r="215" spans="1:9">
      <c r="A215" s="96" t="s">
        <v>3804</v>
      </c>
      <c r="B215" s="97" t="s">
        <v>2453</v>
      </c>
      <c r="C215" s="97" t="s">
        <v>2454</v>
      </c>
      <c r="D215" s="97">
        <v>-5.79E-2</v>
      </c>
      <c r="E215" s="97">
        <v>2.29E-2</v>
      </c>
      <c r="F215" s="97">
        <v>1.128E-2</v>
      </c>
      <c r="G215" s="97" t="s">
        <v>2465</v>
      </c>
      <c r="H215" s="97">
        <v>31.9</v>
      </c>
      <c r="I215" s="97">
        <v>37120</v>
      </c>
    </row>
    <row r="216" spans="1:9">
      <c r="A216" s="96" t="s">
        <v>3805</v>
      </c>
      <c r="B216" s="97" t="s">
        <v>2456</v>
      </c>
      <c r="C216" s="97" t="s">
        <v>2457</v>
      </c>
      <c r="D216" s="97">
        <v>-5.6599999999999998E-2</v>
      </c>
      <c r="E216" s="97">
        <v>2.23E-2</v>
      </c>
      <c r="F216" s="97">
        <v>1.128E-2</v>
      </c>
      <c r="G216" s="97" t="s">
        <v>3806</v>
      </c>
      <c r="H216" s="97">
        <v>11.4</v>
      </c>
      <c r="I216" s="97">
        <v>37120</v>
      </c>
    </row>
    <row r="217" spans="1:9">
      <c r="A217" s="95" t="s">
        <v>3807</v>
      </c>
      <c r="B217" s="93" t="s">
        <v>2456</v>
      </c>
      <c r="C217" s="93" t="s">
        <v>2454</v>
      </c>
      <c r="D217" s="93">
        <v>5.79E-2</v>
      </c>
      <c r="E217" s="93">
        <v>2.29E-2</v>
      </c>
      <c r="F217" s="93">
        <v>1.1350000000000001E-2</v>
      </c>
      <c r="G217" s="93" t="s">
        <v>3808</v>
      </c>
      <c r="H217" s="93">
        <v>0</v>
      </c>
      <c r="I217" s="93">
        <v>37120</v>
      </c>
    </row>
    <row r="218" spans="1:9">
      <c r="A218" s="96" t="s">
        <v>3809</v>
      </c>
      <c r="B218" s="97" t="s">
        <v>2453</v>
      </c>
      <c r="C218" s="97" t="s">
        <v>2454</v>
      </c>
      <c r="D218" s="97">
        <v>-5.6500000000000002E-2</v>
      </c>
      <c r="E218" s="97">
        <v>2.23E-2</v>
      </c>
      <c r="F218" s="97">
        <v>1.1390000000000001E-2</v>
      </c>
      <c r="G218" s="97" t="s">
        <v>2465</v>
      </c>
      <c r="H218" s="97">
        <v>10.6</v>
      </c>
      <c r="I218" s="97">
        <v>37120</v>
      </c>
    </row>
    <row r="219" spans="1:9">
      <c r="A219" s="95" t="s">
        <v>3810</v>
      </c>
      <c r="B219" s="93" t="s">
        <v>2456</v>
      </c>
      <c r="C219" s="93" t="s">
        <v>2457</v>
      </c>
      <c r="D219" s="93">
        <v>-5.2299999999999999E-2</v>
      </c>
      <c r="E219" s="93">
        <v>2.07E-2</v>
      </c>
      <c r="F219" s="93">
        <v>1.14E-2</v>
      </c>
      <c r="G219" s="93" t="s">
        <v>2501</v>
      </c>
      <c r="H219" s="93">
        <v>0</v>
      </c>
      <c r="I219" s="93">
        <v>37120</v>
      </c>
    </row>
    <row r="220" spans="1:9">
      <c r="A220" s="96" t="s">
        <v>3811</v>
      </c>
      <c r="B220" s="97" t="s">
        <v>2456</v>
      </c>
      <c r="C220" s="97" t="s">
        <v>2457</v>
      </c>
      <c r="D220" s="97">
        <v>6.1899999999999997E-2</v>
      </c>
      <c r="E220" s="97">
        <v>2.4500000000000001E-2</v>
      </c>
      <c r="F220" s="97">
        <v>1.1440000000000001E-2</v>
      </c>
      <c r="G220" s="97" t="s">
        <v>3802</v>
      </c>
      <c r="H220" s="97">
        <v>0</v>
      </c>
      <c r="I220" s="97">
        <v>27033</v>
      </c>
    </row>
    <row r="221" spans="1:9">
      <c r="A221" s="96" t="s">
        <v>3812</v>
      </c>
      <c r="B221" s="97" t="s">
        <v>2456</v>
      </c>
      <c r="C221" s="97" t="s">
        <v>2453</v>
      </c>
      <c r="D221" s="97">
        <v>5.6399999999999999E-2</v>
      </c>
      <c r="E221" s="97">
        <v>2.23E-2</v>
      </c>
      <c r="F221" s="97">
        <v>1.1480000000000001E-2</v>
      </c>
      <c r="G221" s="97" t="s">
        <v>2458</v>
      </c>
      <c r="H221" s="97">
        <v>10.6</v>
      </c>
      <c r="I221" s="97">
        <v>37120</v>
      </c>
    </row>
    <row r="222" spans="1:9">
      <c r="A222" s="96" t="s">
        <v>3813</v>
      </c>
      <c r="B222" s="97" t="s">
        <v>2453</v>
      </c>
      <c r="C222" s="97" t="s">
        <v>2454</v>
      </c>
      <c r="D222" s="97">
        <v>5.5899999999999998E-2</v>
      </c>
      <c r="E222" s="97">
        <v>2.2100000000000002E-2</v>
      </c>
      <c r="F222" s="97">
        <v>1.149E-2</v>
      </c>
      <c r="G222" s="97" t="s">
        <v>3704</v>
      </c>
      <c r="H222" s="97">
        <v>19.2</v>
      </c>
      <c r="I222" s="97">
        <v>37120</v>
      </c>
    </row>
    <row r="223" spans="1:9">
      <c r="A223" s="96" t="s">
        <v>3814</v>
      </c>
      <c r="B223" s="97" t="s">
        <v>2456</v>
      </c>
      <c r="C223" s="97" t="s">
        <v>2457</v>
      </c>
      <c r="D223" s="97">
        <v>-5.6399999999999999E-2</v>
      </c>
      <c r="E223" s="97">
        <v>2.23E-2</v>
      </c>
      <c r="F223" s="97">
        <v>1.1520000000000001E-2</v>
      </c>
      <c r="G223" s="97" t="s">
        <v>3806</v>
      </c>
      <c r="H223" s="97">
        <v>12.1</v>
      </c>
      <c r="I223" s="97">
        <v>37120</v>
      </c>
    </row>
    <row r="224" spans="1:9">
      <c r="A224" s="96" t="s">
        <v>678</v>
      </c>
      <c r="B224" s="97" t="s">
        <v>2456</v>
      </c>
      <c r="C224" s="97" t="s">
        <v>2457</v>
      </c>
      <c r="D224" s="97">
        <v>5.7700000000000001E-2</v>
      </c>
      <c r="E224" s="97">
        <v>2.2800000000000001E-2</v>
      </c>
      <c r="F224" s="97">
        <v>1.153E-2</v>
      </c>
      <c r="G224" s="97" t="s">
        <v>2458</v>
      </c>
      <c r="H224" s="97">
        <v>29.8</v>
      </c>
      <c r="I224" s="97">
        <v>37120</v>
      </c>
    </row>
    <row r="225" spans="1:9">
      <c r="A225" s="96" t="s">
        <v>3815</v>
      </c>
      <c r="B225" s="97" t="s">
        <v>2453</v>
      </c>
      <c r="C225" s="97" t="s">
        <v>2457</v>
      </c>
      <c r="D225" s="97">
        <v>-5.6399999999999999E-2</v>
      </c>
      <c r="E225" s="97">
        <v>2.23E-2</v>
      </c>
      <c r="F225" s="97">
        <v>1.154E-2</v>
      </c>
      <c r="G225" s="97" t="s">
        <v>2465</v>
      </c>
      <c r="H225" s="97">
        <v>10.7</v>
      </c>
      <c r="I225" s="97">
        <v>37120</v>
      </c>
    </row>
    <row r="226" spans="1:9">
      <c r="A226" s="96" t="s">
        <v>3816</v>
      </c>
      <c r="B226" s="97" t="s">
        <v>2453</v>
      </c>
      <c r="C226" s="97" t="s">
        <v>2454</v>
      </c>
      <c r="D226" s="97">
        <v>0.72850000000000004</v>
      </c>
      <c r="E226" s="97">
        <v>0.28860000000000002</v>
      </c>
      <c r="F226" s="97">
        <v>1.1599999999999999E-2</v>
      </c>
      <c r="G226" s="97" t="s">
        <v>3817</v>
      </c>
      <c r="H226" s="97">
        <v>0</v>
      </c>
      <c r="I226" s="97">
        <v>35194</v>
      </c>
    </row>
    <row r="227" spans="1:9">
      <c r="A227" s="96" t="s">
        <v>3818</v>
      </c>
      <c r="B227" s="97" t="s">
        <v>2456</v>
      </c>
      <c r="C227" s="97" t="s">
        <v>2457</v>
      </c>
      <c r="D227" s="97">
        <v>5.62E-2</v>
      </c>
      <c r="E227" s="97">
        <v>2.23E-2</v>
      </c>
      <c r="F227" s="97">
        <v>1.1769999999999999E-2</v>
      </c>
      <c r="G227" s="97" t="s">
        <v>3819</v>
      </c>
      <c r="H227" s="97">
        <v>12.6</v>
      </c>
      <c r="I227" s="97">
        <v>37120</v>
      </c>
    </row>
    <row r="228" spans="1:9">
      <c r="A228" s="95" t="s">
        <v>3820</v>
      </c>
      <c r="B228" s="93" t="s">
        <v>2453</v>
      </c>
      <c r="C228" s="93" t="s">
        <v>2457</v>
      </c>
      <c r="D228" s="93">
        <v>4.9099999999999998E-2</v>
      </c>
      <c r="E228" s="93">
        <v>1.95E-2</v>
      </c>
      <c r="F228" s="93">
        <v>1.183E-2</v>
      </c>
      <c r="G228" s="93" t="s">
        <v>3785</v>
      </c>
      <c r="H228" s="93">
        <v>0</v>
      </c>
      <c r="I228" s="93">
        <v>37120</v>
      </c>
    </row>
    <row r="229" spans="1:9">
      <c r="A229" s="96" t="s">
        <v>3821</v>
      </c>
      <c r="B229" s="97" t="s">
        <v>2456</v>
      </c>
      <c r="C229" s="97" t="s">
        <v>2453</v>
      </c>
      <c r="D229" s="97">
        <v>5.62E-2</v>
      </c>
      <c r="E229" s="97">
        <v>2.23E-2</v>
      </c>
      <c r="F229" s="97">
        <v>1.187E-2</v>
      </c>
      <c r="G229" s="97" t="s">
        <v>2458</v>
      </c>
      <c r="H229" s="97">
        <v>12.1</v>
      </c>
      <c r="I229" s="97">
        <v>37120</v>
      </c>
    </row>
    <row r="230" spans="1:9">
      <c r="A230" s="96" t="s">
        <v>1076</v>
      </c>
      <c r="B230" s="97" t="s">
        <v>2456</v>
      </c>
      <c r="C230" s="97" t="s">
        <v>2453</v>
      </c>
      <c r="D230" s="97">
        <v>8.0299999999999996E-2</v>
      </c>
      <c r="E230" s="97">
        <v>3.1899999999999998E-2</v>
      </c>
      <c r="F230" s="97">
        <v>1.187E-2</v>
      </c>
      <c r="G230" s="97" t="s">
        <v>2469</v>
      </c>
      <c r="H230" s="97">
        <v>0</v>
      </c>
      <c r="I230" s="97">
        <v>29029</v>
      </c>
    </row>
    <row r="231" spans="1:9">
      <c r="A231" s="96" t="s">
        <v>1067</v>
      </c>
      <c r="B231" s="97" t="s">
        <v>2453</v>
      </c>
      <c r="C231" s="97" t="s">
        <v>2454</v>
      </c>
      <c r="D231" s="97">
        <v>8.0199999999999994E-2</v>
      </c>
      <c r="E231" s="97">
        <v>3.1899999999999998E-2</v>
      </c>
      <c r="F231" s="97">
        <v>1.187E-2</v>
      </c>
      <c r="G231" s="97" t="s">
        <v>2468</v>
      </c>
      <c r="H231" s="97">
        <v>0</v>
      </c>
      <c r="I231" s="97">
        <v>27033</v>
      </c>
    </row>
    <row r="232" spans="1:9">
      <c r="A232" s="96" t="s">
        <v>3822</v>
      </c>
      <c r="B232" s="97" t="s">
        <v>2453</v>
      </c>
      <c r="C232" s="97" t="s">
        <v>2454</v>
      </c>
      <c r="D232" s="97">
        <v>1.5711999999999999</v>
      </c>
      <c r="E232" s="97">
        <v>0.625</v>
      </c>
      <c r="F232" s="97">
        <v>1.1939999999999999E-2</v>
      </c>
      <c r="G232" s="97" t="s">
        <v>3823</v>
      </c>
      <c r="H232" s="97">
        <v>0</v>
      </c>
      <c r="I232" s="97">
        <v>16304</v>
      </c>
    </row>
    <row r="233" spans="1:9">
      <c r="A233" s="96" t="s">
        <v>3824</v>
      </c>
      <c r="B233" s="97" t="s">
        <v>2454</v>
      </c>
      <c r="C233" s="97" t="s">
        <v>2457</v>
      </c>
      <c r="D233" s="97">
        <v>-5.6000000000000001E-2</v>
      </c>
      <c r="E233" s="97">
        <v>2.23E-2</v>
      </c>
      <c r="F233" s="97">
        <v>1.208E-2</v>
      </c>
      <c r="G233" s="97" t="s">
        <v>2465</v>
      </c>
      <c r="H233" s="97">
        <v>10.199999999999999</v>
      </c>
      <c r="I233" s="97">
        <v>37120</v>
      </c>
    </row>
    <row r="234" spans="1:9">
      <c r="A234" s="96" t="s">
        <v>3825</v>
      </c>
      <c r="B234" s="97" t="s">
        <v>2453</v>
      </c>
      <c r="C234" s="97" t="s">
        <v>2454</v>
      </c>
      <c r="D234" s="97">
        <v>-5.6000000000000001E-2</v>
      </c>
      <c r="E234" s="97">
        <v>2.23E-2</v>
      </c>
      <c r="F234" s="97">
        <v>1.2109999999999999E-2</v>
      </c>
      <c r="G234" s="97" t="s">
        <v>2465</v>
      </c>
      <c r="H234" s="97">
        <v>9.1999999999999993</v>
      </c>
      <c r="I234" s="97">
        <v>37120</v>
      </c>
    </row>
    <row r="235" spans="1:9">
      <c r="A235" s="96" t="s">
        <v>3826</v>
      </c>
      <c r="B235" s="97" t="s">
        <v>2456</v>
      </c>
      <c r="C235" s="97" t="s">
        <v>2457</v>
      </c>
      <c r="D235" s="97">
        <v>-5.6000000000000001E-2</v>
      </c>
      <c r="E235" s="97">
        <v>2.23E-2</v>
      </c>
      <c r="F235" s="97">
        <v>1.2200000000000001E-2</v>
      </c>
      <c r="G235" s="97" t="s">
        <v>2465</v>
      </c>
      <c r="H235" s="97">
        <v>9.4</v>
      </c>
      <c r="I235" s="97">
        <v>37120</v>
      </c>
    </row>
    <row r="236" spans="1:9">
      <c r="A236" s="96" t="s">
        <v>3827</v>
      </c>
      <c r="B236" s="97" t="s">
        <v>2456</v>
      </c>
      <c r="C236" s="97" t="s">
        <v>2457</v>
      </c>
      <c r="D236" s="97">
        <v>5.5899999999999998E-2</v>
      </c>
      <c r="E236" s="97">
        <v>2.23E-2</v>
      </c>
      <c r="F236" s="97">
        <v>1.2239999999999999E-2</v>
      </c>
      <c r="G236" s="97" t="s">
        <v>3819</v>
      </c>
      <c r="H236" s="97">
        <v>8.6999999999999993</v>
      </c>
      <c r="I236" s="97">
        <v>37120</v>
      </c>
    </row>
    <row r="237" spans="1:9">
      <c r="A237" s="96" t="s">
        <v>1070</v>
      </c>
      <c r="B237" s="97" t="s">
        <v>2456</v>
      </c>
      <c r="C237" s="97" t="s">
        <v>2457</v>
      </c>
      <c r="D237" s="97">
        <v>7.9600000000000004E-2</v>
      </c>
      <c r="E237" s="97">
        <v>3.1800000000000002E-2</v>
      </c>
      <c r="F237" s="97">
        <v>1.2370000000000001E-2</v>
      </c>
      <c r="G237" s="97" t="s">
        <v>2469</v>
      </c>
      <c r="H237" s="97">
        <v>0</v>
      </c>
      <c r="I237" s="97">
        <v>29029</v>
      </c>
    </row>
    <row r="238" spans="1:9">
      <c r="A238" s="96" t="s">
        <v>3828</v>
      </c>
      <c r="B238" s="97" t="s">
        <v>2456</v>
      </c>
      <c r="C238" s="97" t="s">
        <v>2457</v>
      </c>
      <c r="D238" s="97">
        <v>5.57E-2</v>
      </c>
      <c r="E238" s="97">
        <v>2.23E-2</v>
      </c>
      <c r="F238" s="97">
        <v>1.2500000000000001E-2</v>
      </c>
      <c r="G238" s="97" t="s">
        <v>3819</v>
      </c>
      <c r="H238" s="97">
        <v>10.6</v>
      </c>
      <c r="I238" s="97">
        <v>37120</v>
      </c>
    </row>
    <row r="239" spans="1:9">
      <c r="A239" s="96" t="s">
        <v>3829</v>
      </c>
      <c r="B239" s="97" t="s">
        <v>2456</v>
      </c>
      <c r="C239" s="97" t="s">
        <v>2457</v>
      </c>
      <c r="D239" s="97">
        <v>-5.5300000000000002E-2</v>
      </c>
      <c r="E239" s="97">
        <v>2.2200000000000001E-2</v>
      </c>
      <c r="F239" s="97">
        <v>1.2800000000000001E-2</v>
      </c>
      <c r="G239" s="97" t="s">
        <v>2470</v>
      </c>
      <c r="H239" s="97">
        <v>12.1</v>
      </c>
      <c r="I239" s="97">
        <v>37120</v>
      </c>
    </row>
    <row r="240" spans="1:9">
      <c r="A240" s="96" t="s">
        <v>3830</v>
      </c>
      <c r="B240" s="97" t="s">
        <v>2453</v>
      </c>
      <c r="C240" s="97" t="s">
        <v>2454</v>
      </c>
      <c r="D240" s="97">
        <v>5.11E-2</v>
      </c>
      <c r="E240" s="97">
        <v>2.0500000000000001E-2</v>
      </c>
      <c r="F240" s="97">
        <v>1.291E-2</v>
      </c>
      <c r="G240" s="97" t="s">
        <v>3704</v>
      </c>
      <c r="H240" s="97">
        <v>0</v>
      </c>
      <c r="I240" s="97">
        <v>37120</v>
      </c>
    </row>
    <row r="241" spans="1:9">
      <c r="A241" s="96" t="s">
        <v>1063</v>
      </c>
      <c r="B241" s="97" t="s">
        <v>2453</v>
      </c>
      <c r="C241" s="97" t="s">
        <v>2454</v>
      </c>
      <c r="D241" s="97">
        <v>7.9100000000000004E-2</v>
      </c>
      <c r="E241" s="97">
        <v>3.1800000000000002E-2</v>
      </c>
      <c r="F241" s="97">
        <v>1.2919999999999999E-2</v>
      </c>
      <c r="G241" s="97" t="s">
        <v>2469</v>
      </c>
      <c r="H241" s="97">
        <v>0</v>
      </c>
      <c r="I241" s="97">
        <v>29029</v>
      </c>
    </row>
    <row r="242" spans="1:9">
      <c r="A242" s="95" t="s">
        <v>3831</v>
      </c>
      <c r="B242" s="93" t="s">
        <v>2456</v>
      </c>
      <c r="C242" s="93" t="s">
        <v>2457</v>
      </c>
      <c r="D242" s="93">
        <v>-7.3700000000000002E-2</v>
      </c>
      <c r="E242" s="93">
        <v>2.9700000000000001E-2</v>
      </c>
      <c r="F242" s="93">
        <v>1.312E-2</v>
      </c>
      <c r="G242" s="93" t="s">
        <v>3832</v>
      </c>
      <c r="H242" s="93">
        <v>17</v>
      </c>
      <c r="I242" s="93">
        <v>37120</v>
      </c>
    </row>
    <row r="243" spans="1:9">
      <c r="A243" s="96" t="s">
        <v>3833</v>
      </c>
      <c r="B243" s="97" t="s">
        <v>2454</v>
      </c>
      <c r="C243" s="97" t="s">
        <v>2457</v>
      </c>
      <c r="D243" s="97">
        <v>-5.5300000000000002E-2</v>
      </c>
      <c r="E243" s="97">
        <v>2.23E-2</v>
      </c>
      <c r="F243" s="97">
        <v>1.316E-2</v>
      </c>
      <c r="G243" s="97" t="s">
        <v>2465</v>
      </c>
      <c r="H243" s="97">
        <v>7.3</v>
      </c>
      <c r="I243" s="97">
        <v>37120</v>
      </c>
    </row>
    <row r="244" spans="1:9">
      <c r="A244" s="95" t="s">
        <v>3834</v>
      </c>
      <c r="B244" s="93" t="s">
        <v>2453</v>
      </c>
      <c r="C244" s="93" t="s">
        <v>2454</v>
      </c>
      <c r="D244" s="93">
        <v>8.3000000000000004E-2</v>
      </c>
      <c r="E244" s="93">
        <v>3.3500000000000002E-2</v>
      </c>
      <c r="F244" s="93">
        <v>1.324E-2</v>
      </c>
      <c r="G244" s="93" t="s">
        <v>3835</v>
      </c>
      <c r="H244" s="93">
        <v>48.2</v>
      </c>
      <c r="I244" s="93">
        <v>37120</v>
      </c>
    </row>
    <row r="245" spans="1:9">
      <c r="A245" s="96" t="s">
        <v>3836</v>
      </c>
      <c r="B245" s="97" t="s">
        <v>2453</v>
      </c>
      <c r="C245" s="97" t="s">
        <v>2454</v>
      </c>
      <c r="D245" s="97">
        <v>5.5300000000000002E-2</v>
      </c>
      <c r="E245" s="97">
        <v>2.23E-2</v>
      </c>
      <c r="F245" s="97">
        <v>1.325E-2</v>
      </c>
      <c r="G245" s="97" t="s">
        <v>3819</v>
      </c>
      <c r="H245" s="97">
        <v>12</v>
      </c>
      <c r="I245" s="97">
        <v>37120</v>
      </c>
    </row>
    <row r="246" spans="1:9">
      <c r="A246" s="96" t="s">
        <v>3837</v>
      </c>
      <c r="B246" s="97" t="s">
        <v>2453</v>
      </c>
      <c r="C246" s="97" t="s">
        <v>2454</v>
      </c>
      <c r="D246" s="97">
        <v>-5.5300000000000002E-2</v>
      </c>
      <c r="E246" s="97">
        <v>2.23E-2</v>
      </c>
      <c r="F246" s="97">
        <v>1.333E-2</v>
      </c>
      <c r="G246" s="97" t="s">
        <v>2465</v>
      </c>
      <c r="H246" s="97">
        <v>9.6999999999999993</v>
      </c>
      <c r="I246" s="97">
        <v>37120</v>
      </c>
    </row>
    <row r="247" spans="1:9">
      <c r="A247" s="96" t="s">
        <v>3838</v>
      </c>
      <c r="B247" s="97" t="s">
        <v>2453</v>
      </c>
      <c r="C247" s="97" t="s">
        <v>2454</v>
      </c>
      <c r="D247" s="97">
        <v>5.5300000000000002E-2</v>
      </c>
      <c r="E247" s="97">
        <v>2.24E-2</v>
      </c>
      <c r="F247" s="97">
        <v>1.336E-2</v>
      </c>
      <c r="G247" s="97" t="s">
        <v>3819</v>
      </c>
      <c r="H247" s="97">
        <v>10.1</v>
      </c>
      <c r="I247" s="97">
        <v>37120</v>
      </c>
    </row>
    <row r="248" spans="1:9">
      <c r="A248" s="96" t="s">
        <v>3839</v>
      </c>
      <c r="B248" s="97" t="s">
        <v>2456</v>
      </c>
      <c r="C248" s="97" t="s">
        <v>2457</v>
      </c>
      <c r="D248" s="97">
        <v>5.5199999999999999E-2</v>
      </c>
      <c r="E248" s="97">
        <v>2.23E-2</v>
      </c>
      <c r="F248" s="97">
        <v>1.3480000000000001E-2</v>
      </c>
      <c r="G248" s="97" t="s">
        <v>3819</v>
      </c>
      <c r="H248" s="97">
        <v>9.4</v>
      </c>
      <c r="I248" s="97">
        <v>37120</v>
      </c>
    </row>
    <row r="249" spans="1:9">
      <c r="A249" s="96" t="s">
        <v>3840</v>
      </c>
      <c r="B249" s="97" t="s">
        <v>2456</v>
      </c>
      <c r="C249" s="97" t="s">
        <v>2457</v>
      </c>
      <c r="D249" s="97">
        <v>-5.5300000000000002E-2</v>
      </c>
      <c r="E249" s="97">
        <v>2.24E-2</v>
      </c>
      <c r="F249" s="97">
        <v>1.3480000000000001E-2</v>
      </c>
      <c r="G249" s="97" t="s">
        <v>3806</v>
      </c>
      <c r="H249" s="97">
        <v>7.7</v>
      </c>
      <c r="I249" s="97">
        <v>37120</v>
      </c>
    </row>
    <row r="250" spans="1:9">
      <c r="A250" s="96" t="s">
        <v>3841</v>
      </c>
      <c r="B250" s="97" t="s">
        <v>2456</v>
      </c>
      <c r="C250" s="97" t="s">
        <v>2457</v>
      </c>
      <c r="D250" s="97">
        <v>5.5100000000000003E-2</v>
      </c>
      <c r="E250" s="97">
        <v>2.23E-2</v>
      </c>
      <c r="F250" s="97">
        <v>1.358E-2</v>
      </c>
      <c r="G250" s="97" t="s">
        <v>3819</v>
      </c>
      <c r="H250" s="97">
        <v>9.9</v>
      </c>
      <c r="I250" s="97">
        <v>37120</v>
      </c>
    </row>
    <row r="251" spans="1:9">
      <c r="A251" s="96" t="s">
        <v>3842</v>
      </c>
      <c r="B251" s="97" t="s">
        <v>2456</v>
      </c>
      <c r="C251" s="97" t="s">
        <v>2457</v>
      </c>
      <c r="D251" s="97">
        <v>5.5100000000000003E-2</v>
      </c>
      <c r="E251" s="97">
        <v>2.23E-2</v>
      </c>
      <c r="F251" s="97">
        <v>1.3610000000000001E-2</v>
      </c>
      <c r="G251" s="97" t="s">
        <v>3819</v>
      </c>
      <c r="H251" s="97">
        <v>11.1</v>
      </c>
      <c r="I251" s="97">
        <v>37120</v>
      </c>
    </row>
    <row r="252" spans="1:9">
      <c r="A252" s="96" t="s">
        <v>1061</v>
      </c>
      <c r="B252" s="97" t="s">
        <v>2453</v>
      </c>
      <c r="C252" s="97" t="s">
        <v>2457</v>
      </c>
      <c r="D252" s="97">
        <v>7.8200000000000006E-2</v>
      </c>
      <c r="E252" s="97">
        <v>3.1800000000000002E-2</v>
      </c>
      <c r="F252" s="97">
        <v>1.405E-2</v>
      </c>
      <c r="G252" s="97" t="s">
        <v>2469</v>
      </c>
      <c r="H252" s="97">
        <v>0</v>
      </c>
      <c r="I252" s="97">
        <v>29029</v>
      </c>
    </row>
    <row r="253" spans="1:9">
      <c r="A253" s="96" t="s">
        <v>3843</v>
      </c>
      <c r="B253" s="97" t="s">
        <v>2456</v>
      </c>
      <c r="C253" s="97" t="s">
        <v>2457</v>
      </c>
      <c r="D253" s="97">
        <v>5.4699999999999999E-2</v>
      </c>
      <c r="E253" s="97">
        <v>2.23E-2</v>
      </c>
      <c r="F253" s="97">
        <v>1.4250000000000001E-2</v>
      </c>
      <c r="G253" s="97" t="s">
        <v>2458</v>
      </c>
      <c r="H253" s="97">
        <v>9.3000000000000007</v>
      </c>
      <c r="I253" s="97">
        <v>37120</v>
      </c>
    </row>
    <row r="254" spans="1:9">
      <c r="A254" s="96" t="s">
        <v>3844</v>
      </c>
      <c r="B254" s="97" t="s">
        <v>2456</v>
      </c>
      <c r="C254" s="97" t="s">
        <v>2457</v>
      </c>
      <c r="D254" s="97">
        <v>4.9799999999999997E-2</v>
      </c>
      <c r="E254" s="97">
        <v>2.0400000000000001E-2</v>
      </c>
      <c r="F254" s="97">
        <v>1.4880000000000001E-2</v>
      </c>
      <c r="G254" s="97" t="s">
        <v>3845</v>
      </c>
      <c r="H254" s="97">
        <v>19.2</v>
      </c>
      <c r="I254" s="97">
        <v>37120</v>
      </c>
    </row>
    <row r="255" spans="1:9">
      <c r="A255" s="96" t="s">
        <v>3846</v>
      </c>
      <c r="B255" s="97" t="s">
        <v>2453</v>
      </c>
      <c r="C255" s="97" t="s">
        <v>2454</v>
      </c>
      <c r="D255" s="97">
        <v>-5.45E-2</v>
      </c>
      <c r="E255" s="97">
        <v>2.24E-2</v>
      </c>
      <c r="F255" s="97">
        <v>1.49E-2</v>
      </c>
      <c r="G255" s="97" t="s">
        <v>2465</v>
      </c>
      <c r="H255" s="97">
        <v>31.6</v>
      </c>
      <c r="I255" s="97">
        <v>37120</v>
      </c>
    </row>
    <row r="256" spans="1:9">
      <c r="A256" s="96" t="s">
        <v>3847</v>
      </c>
      <c r="B256" s="97" t="s">
        <v>2456</v>
      </c>
      <c r="C256" s="97" t="s">
        <v>2457</v>
      </c>
      <c r="D256" s="97">
        <v>-5.3100000000000001E-2</v>
      </c>
      <c r="E256" s="97">
        <v>2.18E-2</v>
      </c>
      <c r="F256" s="97">
        <v>1.49E-2</v>
      </c>
      <c r="G256" s="97" t="s">
        <v>3848</v>
      </c>
      <c r="H256" s="97">
        <v>7.4</v>
      </c>
      <c r="I256" s="97">
        <v>37120</v>
      </c>
    </row>
    <row r="257" spans="1:9">
      <c r="A257" s="96" t="s">
        <v>1057</v>
      </c>
      <c r="B257" s="97" t="s">
        <v>2454</v>
      </c>
      <c r="C257" s="97" t="s">
        <v>2457</v>
      </c>
      <c r="D257" s="97">
        <v>-7.7700000000000005E-2</v>
      </c>
      <c r="E257" s="97">
        <v>3.1899999999999998E-2</v>
      </c>
      <c r="F257" s="97">
        <v>1.4919999999999999E-2</v>
      </c>
      <c r="G257" s="97" t="s">
        <v>2471</v>
      </c>
      <c r="H257" s="97">
        <v>0</v>
      </c>
      <c r="I257" s="97">
        <v>29029</v>
      </c>
    </row>
    <row r="258" spans="1:9">
      <c r="A258" s="96" t="s">
        <v>3849</v>
      </c>
      <c r="B258" s="97" t="s">
        <v>2453</v>
      </c>
      <c r="C258" s="97" t="s">
        <v>2454</v>
      </c>
      <c r="D258" s="97">
        <v>-5.4300000000000001E-2</v>
      </c>
      <c r="E258" s="97">
        <v>2.24E-2</v>
      </c>
      <c r="F258" s="97">
        <v>1.5140000000000001E-2</v>
      </c>
      <c r="G258" s="97" t="s">
        <v>2465</v>
      </c>
      <c r="H258" s="97">
        <v>27.5</v>
      </c>
      <c r="I258" s="97">
        <v>37120</v>
      </c>
    </row>
    <row r="259" spans="1:9">
      <c r="A259" s="95" t="s">
        <v>3850</v>
      </c>
      <c r="B259" s="93" t="s">
        <v>2456</v>
      </c>
      <c r="C259" s="93" t="s">
        <v>2457</v>
      </c>
      <c r="D259" s="93">
        <v>-7.1499999999999994E-2</v>
      </c>
      <c r="E259" s="93">
        <v>2.9700000000000001E-2</v>
      </c>
      <c r="F259" s="93">
        <v>1.6150000000000001E-2</v>
      </c>
      <c r="G259" s="93" t="s">
        <v>3832</v>
      </c>
      <c r="H259" s="93">
        <v>18.8</v>
      </c>
      <c r="I259" s="93">
        <v>37120</v>
      </c>
    </row>
    <row r="260" spans="1:9">
      <c r="A260" s="96" t="s">
        <v>3851</v>
      </c>
      <c r="B260" s="97" t="s">
        <v>2456</v>
      </c>
      <c r="C260" s="97" t="s">
        <v>2454</v>
      </c>
      <c r="D260" s="97">
        <v>5.3600000000000002E-2</v>
      </c>
      <c r="E260" s="97">
        <v>2.23E-2</v>
      </c>
      <c r="F260" s="97">
        <v>1.6299999999999999E-2</v>
      </c>
      <c r="G260" s="97" t="s">
        <v>2458</v>
      </c>
      <c r="H260" s="97">
        <v>27</v>
      </c>
      <c r="I260" s="97">
        <v>37120</v>
      </c>
    </row>
    <row r="261" spans="1:9">
      <c r="A261" s="95" t="s">
        <v>3852</v>
      </c>
      <c r="B261" s="93" t="s">
        <v>2456</v>
      </c>
      <c r="C261" s="93" t="s">
        <v>2457</v>
      </c>
      <c r="D261" s="93">
        <v>4.6100000000000002E-2</v>
      </c>
      <c r="E261" s="93">
        <v>1.9199999999999998E-2</v>
      </c>
      <c r="F261" s="93">
        <v>1.634E-2</v>
      </c>
      <c r="G261" s="93" t="s">
        <v>3853</v>
      </c>
      <c r="H261" s="93">
        <v>0</v>
      </c>
      <c r="I261" s="93">
        <v>37120</v>
      </c>
    </row>
    <row r="262" spans="1:9">
      <c r="A262" s="96" t="s">
        <v>2411</v>
      </c>
      <c r="B262" s="97" t="s">
        <v>2454</v>
      </c>
      <c r="C262" s="97" t="s">
        <v>2457</v>
      </c>
      <c r="D262" s="97">
        <v>5.1400000000000001E-2</v>
      </c>
      <c r="E262" s="97">
        <v>2.1399999999999999E-2</v>
      </c>
      <c r="F262" s="97">
        <v>1.6369999999999999E-2</v>
      </c>
      <c r="G262" s="97" t="s">
        <v>2459</v>
      </c>
      <c r="H262" s="97">
        <v>0</v>
      </c>
      <c r="I262" s="97">
        <v>37120</v>
      </c>
    </row>
    <row r="263" spans="1:9">
      <c r="A263" s="96" t="s">
        <v>3854</v>
      </c>
      <c r="B263" s="97" t="s">
        <v>2453</v>
      </c>
      <c r="C263" s="97" t="s">
        <v>2454</v>
      </c>
      <c r="D263" s="97">
        <v>-5.2900000000000003E-2</v>
      </c>
      <c r="E263" s="97">
        <v>2.2100000000000002E-2</v>
      </c>
      <c r="F263" s="97">
        <v>1.6549999999999999E-2</v>
      </c>
      <c r="G263" s="97" t="s">
        <v>2465</v>
      </c>
      <c r="H263" s="97">
        <v>0</v>
      </c>
      <c r="I263" s="97">
        <v>37120</v>
      </c>
    </row>
    <row r="264" spans="1:9">
      <c r="A264" s="96" t="s">
        <v>3855</v>
      </c>
      <c r="B264" s="97" t="s">
        <v>2456</v>
      </c>
      <c r="C264" s="97" t="s">
        <v>2454</v>
      </c>
      <c r="D264" s="97">
        <v>5.3800000000000001E-2</v>
      </c>
      <c r="E264" s="97">
        <v>2.2499999999999999E-2</v>
      </c>
      <c r="F264" s="97">
        <v>1.6590000000000001E-2</v>
      </c>
      <c r="G264" s="97" t="s">
        <v>3737</v>
      </c>
      <c r="H264" s="97">
        <v>33.299999999999997</v>
      </c>
      <c r="I264" s="97">
        <v>37120</v>
      </c>
    </row>
    <row r="265" spans="1:9">
      <c r="A265" s="96" t="s">
        <v>3856</v>
      </c>
      <c r="B265" s="97" t="s">
        <v>2456</v>
      </c>
      <c r="C265" s="97" t="s">
        <v>2457</v>
      </c>
      <c r="D265" s="97">
        <v>-5.3499999999999999E-2</v>
      </c>
      <c r="E265" s="97">
        <v>2.23E-2</v>
      </c>
      <c r="F265" s="97">
        <v>1.661E-2</v>
      </c>
      <c r="G265" s="97" t="s">
        <v>2465</v>
      </c>
      <c r="H265" s="97">
        <v>9.8000000000000007</v>
      </c>
      <c r="I265" s="97">
        <v>37120</v>
      </c>
    </row>
    <row r="266" spans="1:9">
      <c r="A266" s="96" t="s">
        <v>1072</v>
      </c>
      <c r="B266" s="97" t="s">
        <v>2456</v>
      </c>
      <c r="C266" s="97" t="s">
        <v>2454</v>
      </c>
      <c r="D266" s="97">
        <v>7.5999999999999998E-2</v>
      </c>
      <c r="E266" s="97">
        <v>3.1899999999999998E-2</v>
      </c>
      <c r="F266" s="97">
        <v>1.7010000000000001E-2</v>
      </c>
      <c r="G266" s="97" t="s">
        <v>2469</v>
      </c>
      <c r="H266" s="97">
        <v>0</v>
      </c>
      <c r="I266" s="97">
        <v>29029</v>
      </c>
    </row>
    <row r="267" spans="1:9">
      <c r="A267" s="96" t="s">
        <v>3857</v>
      </c>
      <c r="B267" s="97" t="s">
        <v>2453</v>
      </c>
      <c r="C267" s="97" t="s">
        <v>2454</v>
      </c>
      <c r="D267" s="97">
        <v>5.3100000000000001E-2</v>
      </c>
      <c r="E267" s="97">
        <v>2.24E-2</v>
      </c>
      <c r="F267" s="97">
        <v>1.772E-2</v>
      </c>
      <c r="G267" s="97" t="s">
        <v>2458</v>
      </c>
      <c r="H267" s="97">
        <v>28.5</v>
      </c>
      <c r="I267" s="97">
        <v>37120</v>
      </c>
    </row>
    <row r="268" spans="1:9">
      <c r="A268" s="96" t="s">
        <v>1082</v>
      </c>
      <c r="B268" s="97" t="s">
        <v>2453</v>
      </c>
      <c r="C268" s="97" t="s">
        <v>2454</v>
      </c>
      <c r="D268" s="97">
        <v>-6.2399999999999997E-2</v>
      </c>
      <c r="E268" s="97">
        <v>2.6499999999999999E-2</v>
      </c>
      <c r="F268" s="97">
        <v>1.8499999999999999E-2</v>
      </c>
      <c r="G268" s="97" t="s">
        <v>2472</v>
      </c>
      <c r="H268" s="97">
        <v>0</v>
      </c>
      <c r="I268" s="97">
        <v>37120</v>
      </c>
    </row>
    <row r="269" spans="1:9">
      <c r="A269" s="95" t="s">
        <v>3858</v>
      </c>
      <c r="B269" s="93" t="s">
        <v>2456</v>
      </c>
      <c r="C269" s="93" t="s">
        <v>2457</v>
      </c>
      <c r="D269" s="93">
        <v>0.20530000000000001</v>
      </c>
      <c r="E269" s="93">
        <v>8.7300000000000003E-2</v>
      </c>
      <c r="F269" s="93">
        <v>1.8720000000000001E-2</v>
      </c>
      <c r="G269" s="93" t="s">
        <v>3859</v>
      </c>
      <c r="H269" s="93">
        <v>0</v>
      </c>
      <c r="I269" s="93">
        <v>37120</v>
      </c>
    </row>
    <row r="270" spans="1:9">
      <c r="A270" s="96" t="s">
        <v>3860</v>
      </c>
      <c r="B270" s="97" t="s">
        <v>2456</v>
      </c>
      <c r="C270" s="97" t="s">
        <v>2457</v>
      </c>
      <c r="D270" s="97">
        <v>5.1400000000000001E-2</v>
      </c>
      <c r="E270" s="97">
        <v>2.1899999999999999E-2</v>
      </c>
      <c r="F270" s="97">
        <v>1.8960000000000001E-2</v>
      </c>
      <c r="G270" s="97" t="s">
        <v>3700</v>
      </c>
      <c r="H270" s="97">
        <v>10.5</v>
      </c>
      <c r="I270" s="97">
        <v>37120</v>
      </c>
    </row>
    <row r="271" spans="1:9">
      <c r="A271" s="96" t="s">
        <v>1054</v>
      </c>
      <c r="B271" s="97" t="s">
        <v>2456</v>
      </c>
      <c r="C271" s="97" t="s">
        <v>2457</v>
      </c>
      <c r="D271" s="97">
        <v>-7.3400000000000007E-2</v>
      </c>
      <c r="E271" s="97">
        <v>3.1300000000000001E-2</v>
      </c>
      <c r="F271" s="97">
        <v>1.9040000000000001E-2</v>
      </c>
      <c r="G271" s="97" t="s">
        <v>2473</v>
      </c>
      <c r="H271" s="97">
        <v>24.2</v>
      </c>
      <c r="I271" s="97">
        <v>26523</v>
      </c>
    </row>
    <row r="272" spans="1:9">
      <c r="A272" s="95" t="s">
        <v>3861</v>
      </c>
      <c r="B272" s="93" t="s">
        <v>2456</v>
      </c>
      <c r="C272" s="93" t="s">
        <v>2457</v>
      </c>
      <c r="D272" s="93">
        <v>4.5600000000000002E-2</v>
      </c>
      <c r="E272" s="93">
        <v>1.9400000000000001E-2</v>
      </c>
      <c r="F272" s="93">
        <v>1.9050000000000001E-2</v>
      </c>
      <c r="G272" s="93" t="s">
        <v>2522</v>
      </c>
      <c r="H272" s="93">
        <v>50.1</v>
      </c>
      <c r="I272" s="93">
        <v>37120</v>
      </c>
    </row>
    <row r="273" spans="1:9">
      <c r="A273" s="96" t="s">
        <v>699</v>
      </c>
      <c r="B273" s="97" t="s">
        <v>2453</v>
      </c>
      <c r="C273" s="97" t="s">
        <v>2454</v>
      </c>
      <c r="D273" s="97">
        <v>-5.1499999999999997E-2</v>
      </c>
      <c r="E273" s="97">
        <v>2.1999999999999999E-2</v>
      </c>
      <c r="F273" s="97">
        <v>1.907E-2</v>
      </c>
      <c r="G273" s="97" t="s">
        <v>2474</v>
      </c>
      <c r="H273" s="97">
        <v>0</v>
      </c>
      <c r="I273" s="97">
        <v>37120</v>
      </c>
    </row>
    <row r="274" spans="1:9">
      <c r="A274" s="95" t="s">
        <v>3862</v>
      </c>
      <c r="B274" s="93" t="s">
        <v>2453</v>
      </c>
      <c r="C274" s="93" t="s">
        <v>2454</v>
      </c>
      <c r="D274" s="93">
        <v>4.5499999999999999E-2</v>
      </c>
      <c r="E274" s="93">
        <v>1.95E-2</v>
      </c>
      <c r="F274" s="93">
        <v>1.941E-2</v>
      </c>
      <c r="G274" s="93" t="s">
        <v>2522</v>
      </c>
      <c r="H274" s="93">
        <v>49.5</v>
      </c>
      <c r="I274" s="93">
        <v>37120</v>
      </c>
    </row>
    <row r="275" spans="1:9">
      <c r="A275" s="95" t="s">
        <v>3863</v>
      </c>
      <c r="B275" s="93" t="s">
        <v>2456</v>
      </c>
      <c r="C275" s="93" t="s">
        <v>2457</v>
      </c>
      <c r="D275" s="93">
        <v>4.8099999999999997E-2</v>
      </c>
      <c r="E275" s="93">
        <v>2.06E-2</v>
      </c>
      <c r="F275" s="93">
        <v>1.9460000000000002E-2</v>
      </c>
      <c r="G275" s="93" t="s">
        <v>2511</v>
      </c>
      <c r="H275" s="93">
        <v>0</v>
      </c>
      <c r="I275" s="93">
        <v>37120</v>
      </c>
    </row>
    <row r="276" spans="1:9">
      <c r="A276" s="96" t="s">
        <v>353</v>
      </c>
      <c r="B276" s="97" t="s">
        <v>2456</v>
      </c>
      <c r="C276" s="97" t="s">
        <v>2457</v>
      </c>
      <c r="D276" s="97">
        <v>-5.21E-2</v>
      </c>
      <c r="E276" s="97">
        <v>2.23E-2</v>
      </c>
      <c r="F276" s="97">
        <v>1.9630000000000002E-2</v>
      </c>
      <c r="G276" s="97" t="s">
        <v>2475</v>
      </c>
      <c r="H276" s="97">
        <v>0</v>
      </c>
      <c r="I276" s="97">
        <v>37120</v>
      </c>
    </row>
    <row r="277" spans="1:9">
      <c r="A277" s="95" t="s">
        <v>3864</v>
      </c>
      <c r="B277" s="93" t="s">
        <v>2453</v>
      </c>
      <c r="C277" s="93" t="s">
        <v>2457</v>
      </c>
      <c r="D277" s="93">
        <v>-4.5600000000000002E-2</v>
      </c>
      <c r="E277" s="93">
        <v>1.9699999999999999E-2</v>
      </c>
      <c r="F277" s="93">
        <v>2.0279999999999999E-2</v>
      </c>
      <c r="G277" s="93" t="s">
        <v>2562</v>
      </c>
      <c r="H277" s="93">
        <v>54.3</v>
      </c>
      <c r="I277" s="93">
        <v>37120</v>
      </c>
    </row>
    <row r="278" spans="1:9">
      <c r="A278" s="95" t="s">
        <v>3865</v>
      </c>
      <c r="B278" s="93" t="s">
        <v>2454</v>
      </c>
      <c r="C278" s="93" t="s">
        <v>2457</v>
      </c>
      <c r="D278" s="93">
        <v>4.4900000000000002E-2</v>
      </c>
      <c r="E278" s="93">
        <v>1.9400000000000001E-2</v>
      </c>
      <c r="F278" s="93">
        <v>2.085E-2</v>
      </c>
      <c r="G278" s="93" t="s">
        <v>2522</v>
      </c>
      <c r="H278" s="93">
        <v>50.6</v>
      </c>
      <c r="I278" s="93">
        <v>37120</v>
      </c>
    </row>
    <row r="279" spans="1:9">
      <c r="A279" s="96" t="s">
        <v>3866</v>
      </c>
      <c r="B279" s="97" t="s">
        <v>2453</v>
      </c>
      <c r="C279" s="97" t="s">
        <v>2454</v>
      </c>
      <c r="D279" s="97">
        <v>5.16E-2</v>
      </c>
      <c r="E279" s="97">
        <v>2.24E-2</v>
      </c>
      <c r="F279" s="97">
        <v>2.0959999999999999E-2</v>
      </c>
      <c r="G279" s="97" t="s">
        <v>3867</v>
      </c>
      <c r="H279" s="97">
        <v>31.8</v>
      </c>
      <c r="I279" s="97">
        <v>37120</v>
      </c>
    </row>
    <row r="280" spans="1:9">
      <c r="A280" s="95" t="s">
        <v>3868</v>
      </c>
      <c r="B280" s="93" t="s">
        <v>2456</v>
      </c>
      <c r="C280" s="93" t="s">
        <v>2457</v>
      </c>
      <c r="D280" s="93">
        <v>4.4699999999999997E-2</v>
      </c>
      <c r="E280" s="93">
        <v>1.9400000000000001E-2</v>
      </c>
      <c r="F280" s="93">
        <v>2.0979999999999999E-2</v>
      </c>
      <c r="G280" s="93" t="s">
        <v>3869</v>
      </c>
      <c r="H280" s="93">
        <v>15.2</v>
      </c>
      <c r="I280" s="93">
        <v>37120</v>
      </c>
    </row>
    <row r="281" spans="1:9">
      <c r="A281" s="95" t="s">
        <v>3870</v>
      </c>
      <c r="B281" s="93" t="s">
        <v>2456</v>
      </c>
      <c r="C281" s="93" t="s">
        <v>2457</v>
      </c>
      <c r="D281" s="93">
        <v>-4.8000000000000001E-2</v>
      </c>
      <c r="E281" s="93">
        <v>2.0799999999999999E-2</v>
      </c>
      <c r="F281" s="93">
        <v>2.104E-2</v>
      </c>
      <c r="G281" s="93" t="s">
        <v>2501</v>
      </c>
      <c r="H281" s="93">
        <v>0</v>
      </c>
      <c r="I281" s="93">
        <v>37120</v>
      </c>
    </row>
    <row r="282" spans="1:9">
      <c r="A282" s="96" t="s">
        <v>3871</v>
      </c>
      <c r="B282" s="97" t="s">
        <v>2453</v>
      </c>
      <c r="C282" s="97" t="s">
        <v>2454</v>
      </c>
      <c r="D282" s="97">
        <v>-5.0799999999999998E-2</v>
      </c>
      <c r="E282" s="97">
        <v>2.2100000000000002E-2</v>
      </c>
      <c r="F282" s="97">
        <v>2.1600000000000001E-2</v>
      </c>
      <c r="G282" s="97" t="s">
        <v>2476</v>
      </c>
      <c r="H282" s="97">
        <v>11.4</v>
      </c>
      <c r="I282" s="97">
        <v>37120</v>
      </c>
    </row>
    <row r="283" spans="1:9">
      <c r="A283" s="96" t="s">
        <v>3872</v>
      </c>
      <c r="B283" s="97" t="s">
        <v>2456</v>
      </c>
      <c r="C283" s="97" t="s">
        <v>2457</v>
      </c>
      <c r="D283" s="97">
        <v>-1.0646</v>
      </c>
      <c r="E283" s="97">
        <v>0.46550000000000002</v>
      </c>
      <c r="F283" s="97">
        <v>2.2200000000000001E-2</v>
      </c>
      <c r="G283" s="97" t="s">
        <v>3873</v>
      </c>
      <c r="H283" s="97">
        <v>17.5</v>
      </c>
      <c r="I283" s="97">
        <v>33807</v>
      </c>
    </row>
    <row r="284" spans="1:9">
      <c r="A284" s="95" t="s">
        <v>3874</v>
      </c>
      <c r="B284" s="93" t="s">
        <v>2453</v>
      </c>
      <c r="C284" s="93" t="s">
        <v>2454</v>
      </c>
      <c r="D284" s="93">
        <v>4.3799999999999999E-2</v>
      </c>
      <c r="E284" s="93">
        <v>1.9199999999999998E-2</v>
      </c>
      <c r="F284" s="93">
        <v>2.24E-2</v>
      </c>
      <c r="G284" s="93" t="s">
        <v>3853</v>
      </c>
      <c r="H284" s="93">
        <v>0</v>
      </c>
      <c r="I284" s="93">
        <v>37120</v>
      </c>
    </row>
    <row r="285" spans="1:9">
      <c r="A285" s="96" t="s">
        <v>696</v>
      </c>
      <c r="B285" s="97" t="s">
        <v>2456</v>
      </c>
      <c r="C285" s="97" t="s">
        <v>2454</v>
      </c>
      <c r="D285" s="97">
        <v>-5.0200000000000002E-2</v>
      </c>
      <c r="E285" s="97">
        <v>2.1999999999999999E-2</v>
      </c>
      <c r="F285" s="97">
        <v>2.2419999999999999E-2</v>
      </c>
      <c r="G285" s="97" t="s">
        <v>2474</v>
      </c>
      <c r="H285" s="97">
        <v>0</v>
      </c>
      <c r="I285" s="97">
        <v>37120</v>
      </c>
    </row>
    <row r="286" spans="1:9">
      <c r="A286" s="95" t="s">
        <v>3875</v>
      </c>
      <c r="B286" s="93" t="s">
        <v>2456</v>
      </c>
      <c r="C286" s="93" t="s">
        <v>2454</v>
      </c>
      <c r="D286" s="93">
        <v>-8.6300000000000002E-2</v>
      </c>
      <c r="E286" s="93">
        <v>3.78E-2</v>
      </c>
      <c r="F286" s="93">
        <v>2.2540000000000001E-2</v>
      </c>
      <c r="G286" s="93" t="s">
        <v>3876</v>
      </c>
      <c r="H286" s="93">
        <v>15.8</v>
      </c>
      <c r="I286" s="93">
        <v>20684</v>
      </c>
    </row>
    <row r="287" spans="1:9">
      <c r="A287" s="96" t="s">
        <v>3877</v>
      </c>
      <c r="B287" s="97" t="s">
        <v>2456</v>
      </c>
      <c r="C287" s="97" t="s">
        <v>2457</v>
      </c>
      <c r="D287" s="97">
        <v>-5.0299999999999997E-2</v>
      </c>
      <c r="E287" s="97">
        <v>2.2100000000000002E-2</v>
      </c>
      <c r="F287" s="97">
        <v>2.3009999999999999E-2</v>
      </c>
      <c r="G287" s="97" t="s">
        <v>2476</v>
      </c>
      <c r="H287" s="97">
        <v>11.8</v>
      </c>
      <c r="I287" s="97">
        <v>37120</v>
      </c>
    </row>
    <row r="288" spans="1:9">
      <c r="A288" s="96" t="s">
        <v>3878</v>
      </c>
      <c r="B288" s="97" t="s">
        <v>2453</v>
      </c>
      <c r="C288" s="97" t="s">
        <v>2454</v>
      </c>
      <c r="D288" s="97">
        <v>-5.0099999999999999E-2</v>
      </c>
      <c r="E288" s="97">
        <v>2.2100000000000002E-2</v>
      </c>
      <c r="F288" s="97">
        <v>2.342E-2</v>
      </c>
      <c r="G288" s="97" t="s">
        <v>2476</v>
      </c>
      <c r="H288" s="97">
        <v>13.6</v>
      </c>
      <c r="I288" s="97">
        <v>37120</v>
      </c>
    </row>
    <row r="289" spans="1:9">
      <c r="A289" s="95" t="s">
        <v>3879</v>
      </c>
      <c r="B289" s="93" t="s">
        <v>2454</v>
      </c>
      <c r="C289" s="93" t="s">
        <v>2457</v>
      </c>
      <c r="D289" s="93">
        <v>-4.4400000000000002E-2</v>
      </c>
      <c r="E289" s="93">
        <v>1.9699999999999999E-2</v>
      </c>
      <c r="F289" s="93">
        <v>2.4070000000000001E-2</v>
      </c>
      <c r="G289" s="93" t="s">
        <v>2562</v>
      </c>
      <c r="H289" s="93">
        <v>49.7</v>
      </c>
      <c r="I289" s="93">
        <v>37120</v>
      </c>
    </row>
    <row r="290" spans="1:9">
      <c r="A290" s="96" t="s">
        <v>3880</v>
      </c>
      <c r="B290" s="97" t="s">
        <v>2453</v>
      </c>
      <c r="C290" s="97" t="s">
        <v>2454</v>
      </c>
      <c r="D290" s="97">
        <v>5.1999999999999998E-2</v>
      </c>
      <c r="E290" s="97">
        <v>2.3099999999999999E-2</v>
      </c>
      <c r="F290" s="97">
        <v>2.4289999999999999E-2</v>
      </c>
      <c r="G290" s="97" t="s">
        <v>3881</v>
      </c>
      <c r="H290" s="97">
        <v>0</v>
      </c>
      <c r="I290" s="97">
        <v>37120</v>
      </c>
    </row>
    <row r="291" spans="1:9">
      <c r="A291" s="95" t="s">
        <v>3882</v>
      </c>
      <c r="B291" s="93" t="s">
        <v>2453</v>
      </c>
      <c r="C291" s="93" t="s">
        <v>2454</v>
      </c>
      <c r="D291" s="93">
        <v>6.6400000000000001E-2</v>
      </c>
      <c r="E291" s="93">
        <v>2.9600000000000001E-2</v>
      </c>
      <c r="F291" s="93">
        <v>2.512E-2</v>
      </c>
      <c r="G291" s="93" t="s">
        <v>3883</v>
      </c>
      <c r="H291" s="93">
        <v>19.100000000000001</v>
      </c>
      <c r="I291" s="93">
        <v>37120</v>
      </c>
    </row>
    <row r="292" spans="1:9">
      <c r="A292" s="96" t="s">
        <v>3884</v>
      </c>
      <c r="B292" s="97" t="s">
        <v>2456</v>
      </c>
      <c r="C292" s="97" t="s">
        <v>2457</v>
      </c>
      <c r="D292" s="97">
        <v>4.9500000000000002E-2</v>
      </c>
      <c r="E292" s="97">
        <v>2.2200000000000001E-2</v>
      </c>
      <c r="F292" s="97">
        <v>2.5479999999999999E-2</v>
      </c>
      <c r="G292" s="97" t="s">
        <v>2477</v>
      </c>
      <c r="H292" s="97">
        <v>11.3</v>
      </c>
      <c r="I292" s="97">
        <v>37120</v>
      </c>
    </row>
    <row r="293" spans="1:9">
      <c r="A293" s="95" t="s">
        <v>3885</v>
      </c>
      <c r="B293" s="93" t="s">
        <v>2456</v>
      </c>
      <c r="C293" s="93" t="s">
        <v>2457</v>
      </c>
      <c r="D293" s="93">
        <v>-6.6699999999999995E-2</v>
      </c>
      <c r="E293" s="93">
        <v>2.98E-2</v>
      </c>
      <c r="F293" s="93">
        <v>2.5489999999999999E-2</v>
      </c>
      <c r="G293" s="93" t="s">
        <v>3832</v>
      </c>
      <c r="H293" s="93">
        <v>17.3</v>
      </c>
      <c r="I293" s="93">
        <v>37120</v>
      </c>
    </row>
    <row r="294" spans="1:9">
      <c r="A294" s="96" t="s">
        <v>3886</v>
      </c>
      <c r="B294" s="97" t="s">
        <v>2456</v>
      </c>
      <c r="C294" s="97" t="s">
        <v>2457</v>
      </c>
      <c r="D294" s="97">
        <v>-5.1700000000000003E-2</v>
      </c>
      <c r="E294" s="97">
        <v>2.3199999999999998E-2</v>
      </c>
      <c r="F294" s="97">
        <v>2.562E-2</v>
      </c>
      <c r="G294" s="97" t="s">
        <v>3887</v>
      </c>
      <c r="H294" s="97">
        <v>0</v>
      </c>
      <c r="I294" s="97">
        <v>37120</v>
      </c>
    </row>
    <row r="295" spans="1:9">
      <c r="A295" s="96" t="s">
        <v>3888</v>
      </c>
      <c r="B295" s="97" t="s">
        <v>2454</v>
      </c>
      <c r="C295" s="97" t="s">
        <v>2457</v>
      </c>
      <c r="D295" s="97">
        <v>4.9299999999999997E-2</v>
      </c>
      <c r="E295" s="97">
        <v>2.2100000000000002E-2</v>
      </c>
      <c r="F295" s="97">
        <v>2.5700000000000001E-2</v>
      </c>
      <c r="G295" s="97" t="s">
        <v>2477</v>
      </c>
      <c r="H295" s="97">
        <v>8.1</v>
      </c>
      <c r="I295" s="97">
        <v>37120</v>
      </c>
    </row>
    <row r="296" spans="1:9">
      <c r="A296" s="96" t="s">
        <v>3889</v>
      </c>
      <c r="B296" s="97" t="s">
        <v>2456</v>
      </c>
      <c r="C296" s="97" t="s">
        <v>2457</v>
      </c>
      <c r="D296" s="97">
        <v>-4.9299999999999997E-2</v>
      </c>
      <c r="E296" s="97">
        <v>2.2100000000000002E-2</v>
      </c>
      <c r="F296" s="97">
        <v>2.572E-2</v>
      </c>
      <c r="G296" s="97" t="s">
        <v>2476</v>
      </c>
      <c r="H296" s="97">
        <v>11.9</v>
      </c>
      <c r="I296" s="97">
        <v>37120</v>
      </c>
    </row>
    <row r="297" spans="1:9">
      <c r="A297" s="95" t="s">
        <v>3890</v>
      </c>
      <c r="B297" s="93" t="s">
        <v>2454</v>
      </c>
      <c r="C297" s="93" t="s">
        <v>2457</v>
      </c>
      <c r="D297" s="93">
        <v>4.3200000000000002E-2</v>
      </c>
      <c r="E297" s="93">
        <v>1.9400000000000001E-2</v>
      </c>
      <c r="F297" s="93">
        <v>2.606E-2</v>
      </c>
      <c r="G297" s="93" t="s">
        <v>2522</v>
      </c>
      <c r="H297" s="93">
        <v>47.5</v>
      </c>
      <c r="I297" s="93">
        <v>37120</v>
      </c>
    </row>
    <row r="298" spans="1:9">
      <c r="A298" s="96" t="s">
        <v>3891</v>
      </c>
      <c r="B298" s="97" t="s">
        <v>2453</v>
      </c>
      <c r="C298" s="97" t="s">
        <v>2454</v>
      </c>
      <c r="D298" s="97">
        <v>-4.9200000000000001E-2</v>
      </c>
      <c r="E298" s="97">
        <v>2.2100000000000002E-2</v>
      </c>
      <c r="F298" s="97">
        <v>2.6079999999999999E-2</v>
      </c>
      <c r="G298" s="97" t="s">
        <v>2476</v>
      </c>
      <c r="H298" s="97">
        <v>6.8</v>
      </c>
      <c r="I298" s="97">
        <v>37120</v>
      </c>
    </row>
    <row r="299" spans="1:9">
      <c r="A299" s="96" t="s">
        <v>3892</v>
      </c>
      <c r="B299" s="97" t="s">
        <v>2454</v>
      </c>
      <c r="C299" s="97" t="s">
        <v>2457</v>
      </c>
      <c r="D299" s="97">
        <v>-4.8899999999999999E-2</v>
      </c>
      <c r="E299" s="97">
        <v>2.1999999999999999E-2</v>
      </c>
      <c r="F299" s="97">
        <v>2.6599999999999999E-2</v>
      </c>
      <c r="G299" s="97" t="s">
        <v>3768</v>
      </c>
      <c r="H299" s="97">
        <v>7.8</v>
      </c>
      <c r="I299" s="97">
        <v>37120</v>
      </c>
    </row>
    <row r="300" spans="1:9">
      <c r="A300" s="96" t="s">
        <v>3893</v>
      </c>
      <c r="B300" s="97" t="s">
        <v>2454</v>
      </c>
      <c r="C300" s="97" t="s">
        <v>2457</v>
      </c>
      <c r="D300" s="97">
        <v>4.9000000000000002E-2</v>
      </c>
      <c r="E300" s="97">
        <v>2.2100000000000002E-2</v>
      </c>
      <c r="F300" s="97">
        <v>2.674E-2</v>
      </c>
      <c r="G300" s="97" t="s">
        <v>2477</v>
      </c>
      <c r="H300" s="97">
        <v>9.3000000000000007</v>
      </c>
      <c r="I300" s="97">
        <v>37120</v>
      </c>
    </row>
    <row r="301" spans="1:9">
      <c r="A301" s="96" t="s">
        <v>3894</v>
      </c>
      <c r="B301" s="97" t="s">
        <v>2456</v>
      </c>
      <c r="C301" s="97" t="s">
        <v>2457</v>
      </c>
      <c r="D301" s="97">
        <v>-4.8899999999999999E-2</v>
      </c>
      <c r="E301" s="97">
        <v>2.2100000000000002E-2</v>
      </c>
      <c r="F301" s="97">
        <v>2.7130000000000001E-2</v>
      </c>
      <c r="G301" s="97" t="s">
        <v>2476</v>
      </c>
      <c r="H301" s="97">
        <v>7.9</v>
      </c>
      <c r="I301" s="97">
        <v>37120</v>
      </c>
    </row>
    <row r="302" spans="1:9">
      <c r="A302" s="96" t="s">
        <v>697</v>
      </c>
      <c r="B302" s="97" t="s">
        <v>2453</v>
      </c>
      <c r="C302" s="97" t="s">
        <v>2454</v>
      </c>
      <c r="D302" s="97">
        <v>4.9099999999999998E-2</v>
      </c>
      <c r="E302" s="97">
        <v>2.2200000000000001E-2</v>
      </c>
      <c r="F302" s="97">
        <v>2.7150000000000001E-2</v>
      </c>
      <c r="G302" s="97" t="s">
        <v>2478</v>
      </c>
      <c r="H302" s="97">
        <v>0</v>
      </c>
      <c r="I302" s="97">
        <v>37120</v>
      </c>
    </row>
    <row r="303" spans="1:9">
      <c r="A303" s="96" t="s">
        <v>3895</v>
      </c>
      <c r="B303" s="97" t="s">
        <v>2456</v>
      </c>
      <c r="C303" s="97" t="s">
        <v>2457</v>
      </c>
      <c r="D303" s="97">
        <v>4.8800000000000003E-2</v>
      </c>
      <c r="E303" s="97">
        <v>2.2100000000000002E-2</v>
      </c>
      <c r="F303" s="97">
        <v>2.7310000000000001E-2</v>
      </c>
      <c r="G303" s="97" t="s">
        <v>2477</v>
      </c>
      <c r="H303" s="97">
        <v>8.3000000000000007</v>
      </c>
      <c r="I303" s="97">
        <v>37120</v>
      </c>
    </row>
    <row r="304" spans="1:9">
      <c r="A304" s="96" t="s">
        <v>3896</v>
      </c>
      <c r="B304" s="97" t="s">
        <v>2453</v>
      </c>
      <c r="C304" s="97" t="s">
        <v>2454</v>
      </c>
      <c r="D304" s="97">
        <v>4.0399999999999998E-2</v>
      </c>
      <c r="E304" s="97">
        <v>1.83E-2</v>
      </c>
      <c r="F304" s="97">
        <v>2.7400000000000001E-2</v>
      </c>
      <c r="G304" s="97" t="s">
        <v>3897</v>
      </c>
      <c r="H304" s="97">
        <v>0</v>
      </c>
      <c r="I304" s="97">
        <v>38327</v>
      </c>
    </row>
    <row r="305" spans="1:9">
      <c r="A305" s="96" t="s">
        <v>141</v>
      </c>
      <c r="B305" s="97" t="s">
        <v>2453</v>
      </c>
      <c r="C305" s="97" t="s">
        <v>2454</v>
      </c>
      <c r="D305" s="97">
        <v>-5.0200000000000002E-2</v>
      </c>
      <c r="E305" s="97">
        <v>2.2800000000000001E-2</v>
      </c>
      <c r="F305" s="97">
        <v>2.7459999999999998E-2</v>
      </c>
      <c r="G305" s="97" t="s">
        <v>2479</v>
      </c>
      <c r="H305" s="97">
        <v>21.9</v>
      </c>
      <c r="I305" s="97">
        <v>37120</v>
      </c>
    </row>
    <row r="306" spans="1:9">
      <c r="A306" s="96" t="s">
        <v>3898</v>
      </c>
      <c r="B306" s="97" t="s">
        <v>2456</v>
      </c>
      <c r="C306" s="97" t="s">
        <v>2457</v>
      </c>
      <c r="D306" s="97">
        <v>4.8800000000000003E-2</v>
      </c>
      <c r="E306" s="97">
        <v>2.2200000000000001E-2</v>
      </c>
      <c r="F306" s="97">
        <v>2.775E-2</v>
      </c>
      <c r="G306" s="97" t="s">
        <v>2477</v>
      </c>
      <c r="H306" s="97">
        <v>11.5</v>
      </c>
      <c r="I306" s="97">
        <v>37120</v>
      </c>
    </row>
    <row r="307" spans="1:9">
      <c r="A307" s="95" t="s">
        <v>3899</v>
      </c>
      <c r="B307" s="93" t="s">
        <v>2453</v>
      </c>
      <c r="C307" s="93" t="s">
        <v>2457</v>
      </c>
      <c r="D307" s="93">
        <v>4.2799999999999998E-2</v>
      </c>
      <c r="E307" s="93">
        <v>1.9599999999999999E-2</v>
      </c>
      <c r="F307" s="93">
        <v>2.8670000000000001E-2</v>
      </c>
      <c r="G307" s="93" t="s">
        <v>2522</v>
      </c>
      <c r="H307" s="93">
        <v>51.7</v>
      </c>
      <c r="I307" s="93">
        <v>37120</v>
      </c>
    </row>
    <row r="308" spans="1:9">
      <c r="A308" s="96" t="s">
        <v>438</v>
      </c>
      <c r="B308" s="97" t="s">
        <v>2456</v>
      </c>
      <c r="C308" s="97" t="s">
        <v>2457</v>
      </c>
      <c r="D308" s="97">
        <v>8.5300000000000001E-2</v>
      </c>
      <c r="E308" s="97">
        <v>3.9399999999999998E-2</v>
      </c>
      <c r="F308" s="97">
        <v>3.039E-2</v>
      </c>
      <c r="G308" s="97" t="s">
        <v>2477</v>
      </c>
      <c r="H308" s="97">
        <v>31</v>
      </c>
      <c r="I308" s="97">
        <v>37120</v>
      </c>
    </row>
    <row r="309" spans="1:9">
      <c r="A309" s="95" t="s">
        <v>3900</v>
      </c>
      <c r="B309" s="93" t="s">
        <v>2453</v>
      </c>
      <c r="C309" s="93" t="s">
        <v>2454</v>
      </c>
      <c r="D309" s="93">
        <v>-4.19E-2</v>
      </c>
      <c r="E309" s="93">
        <v>1.9400000000000001E-2</v>
      </c>
      <c r="F309" s="93">
        <v>3.1210000000000002E-2</v>
      </c>
      <c r="G309" s="93" t="s">
        <v>2562</v>
      </c>
      <c r="H309" s="93">
        <v>49.3</v>
      </c>
      <c r="I309" s="93">
        <v>37120</v>
      </c>
    </row>
    <row r="310" spans="1:9">
      <c r="A310" s="96" t="s">
        <v>689</v>
      </c>
      <c r="B310" s="97" t="s">
        <v>2453</v>
      </c>
      <c r="C310" s="97" t="s">
        <v>2454</v>
      </c>
      <c r="D310" s="97">
        <v>4.7899999999999998E-2</v>
      </c>
      <c r="E310" s="97">
        <v>2.2200000000000001E-2</v>
      </c>
      <c r="F310" s="97">
        <v>3.1210000000000002E-2</v>
      </c>
      <c r="G310" s="97" t="s">
        <v>2478</v>
      </c>
      <c r="H310" s="97">
        <v>0</v>
      </c>
      <c r="I310" s="97">
        <v>37120</v>
      </c>
    </row>
    <row r="311" spans="1:9">
      <c r="A311" s="96" t="s">
        <v>3901</v>
      </c>
      <c r="B311" s="97" t="s">
        <v>2456</v>
      </c>
      <c r="C311" s="97" t="s">
        <v>2454</v>
      </c>
      <c r="D311" s="97">
        <v>-7.7600000000000002E-2</v>
      </c>
      <c r="E311" s="97">
        <v>3.61E-2</v>
      </c>
      <c r="F311" s="97">
        <v>3.1359999999999999E-2</v>
      </c>
      <c r="G311" s="97" t="s">
        <v>3902</v>
      </c>
      <c r="H311" s="97">
        <v>25.5</v>
      </c>
      <c r="I311" s="97">
        <v>27033</v>
      </c>
    </row>
    <row r="312" spans="1:9">
      <c r="A312" s="96" t="s">
        <v>3903</v>
      </c>
      <c r="B312" s="97" t="s">
        <v>2453</v>
      </c>
      <c r="C312" s="97" t="s">
        <v>2454</v>
      </c>
      <c r="D312" s="97">
        <v>4.9700000000000001E-2</v>
      </c>
      <c r="E312" s="97">
        <v>2.3199999999999998E-2</v>
      </c>
      <c r="F312" s="97">
        <v>3.1919999999999997E-2</v>
      </c>
      <c r="G312" s="97" t="s">
        <v>3904</v>
      </c>
      <c r="H312" s="97">
        <v>0</v>
      </c>
      <c r="I312" s="97">
        <v>37120</v>
      </c>
    </row>
    <row r="313" spans="1:9">
      <c r="A313" s="96" t="s">
        <v>439</v>
      </c>
      <c r="B313" s="97" t="s">
        <v>2453</v>
      </c>
      <c r="C313" s="97" t="s">
        <v>2454</v>
      </c>
      <c r="D313" s="97">
        <v>-8.4000000000000005E-2</v>
      </c>
      <c r="E313" s="97">
        <v>3.9300000000000002E-2</v>
      </c>
      <c r="F313" s="97">
        <v>3.2289999999999999E-2</v>
      </c>
      <c r="G313" s="97" t="s">
        <v>2476</v>
      </c>
      <c r="H313" s="97">
        <v>27.3</v>
      </c>
      <c r="I313" s="97">
        <v>37120</v>
      </c>
    </row>
    <row r="314" spans="1:9">
      <c r="A314" s="96" t="s">
        <v>3905</v>
      </c>
      <c r="B314" s="97" t="s">
        <v>2453</v>
      </c>
      <c r="C314" s="97" t="s">
        <v>2454</v>
      </c>
      <c r="D314" s="97">
        <v>4.9399999999999999E-2</v>
      </c>
      <c r="E314" s="97">
        <v>2.3099999999999999E-2</v>
      </c>
      <c r="F314" s="97">
        <v>3.2410000000000001E-2</v>
      </c>
      <c r="G314" s="97" t="s">
        <v>3904</v>
      </c>
      <c r="H314" s="97">
        <v>0</v>
      </c>
      <c r="I314" s="97">
        <v>37120</v>
      </c>
    </row>
    <row r="315" spans="1:9">
      <c r="A315" s="96" t="s">
        <v>3906</v>
      </c>
      <c r="B315" s="97" t="s">
        <v>2453</v>
      </c>
      <c r="C315" s="97" t="s">
        <v>2454</v>
      </c>
      <c r="D315" s="97">
        <v>4.7600000000000003E-2</v>
      </c>
      <c r="E315" s="97">
        <v>2.23E-2</v>
      </c>
      <c r="F315" s="97">
        <v>3.2570000000000002E-2</v>
      </c>
      <c r="G315" s="97" t="s">
        <v>2477</v>
      </c>
      <c r="H315" s="97">
        <v>3.2</v>
      </c>
      <c r="I315" s="97">
        <v>37120</v>
      </c>
    </row>
    <row r="316" spans="1:9">
      <c r="A316" s="96" t="s">
        <v>3907</v>
      </c>
      <c r="B316" s="97" t="s">
        <v>2456</v>
      </c>
      <c r="C316" s="97" t="s">
        <v>2454</v>
      </c>
      <c r="D316" s="97">
        <v>8.0799999999999997E-2</v>
      </c>
      <c r="E316" s="97">
        <v>3.78E-2</v>
      </c>
      <c r="F316" s="97">
        <v>3.2649999999999998E-2</v>
      </c>
      <c r="G316" s="97" t="s">
        <v>3908</v>
      </c>
      <c r="H316" s="97">
        <v>0</v>
      </c>
      <c r="I316" s="97">
        <v>18942</v>
      </c>
    </row>
    <row r="317" spans="1:9">
      <c r="A317" s="95" t="s">
        <v>3909</v>
      </c>
      <c r="B317" s="93" t="s">
        <v>2456</v>
      </c>
      <c r="C317" s="93" t="s">
        <v>2457</v>
      </c>
      <c r="D317" s="93">
        <v>6.7400000000000002E-2</v>
      </c>
      <c r="E317" s="93">
        <v>3.1600000000000003E-2</v>
      </c>
      <c r="F317" s="93">
        <v>3.2660000000000002E-2</v>
      </c>
      <c r="G317" s="93" t="s">
        <v>3910</v>
      </c>
      <c r="H317" s="93">
        <v>0</v>
      </c>
      <c r="I317" s="93">
        <v>37120</v>
      </c>
    </row>
    <row r="318" spans="1:9">
      <c r="A318" s="96" t="s">
        <v>3911</v>
      </c>
      <c r="B318" s="97" t="s">
        <v>2456</v>
      </c>
      <c r="C318" s="97" t="s">
        <v>2453</v>
      </c>
      <c r="D318" s="97">
        <v>-4.9099999999999998E-2</v>
      </c>
      <c r="E318" s="97">
        <v>2.3099999999999999E-2</v>
      </c>
      <c r="F318" s="97">
        <v>3.3230000000000003E-2</v>
      </c>
      <c r="G318" s="97" t="s">
        <v>3887</v>
      </c>
      <c r="H318" s="97">
        <v>0</v>
      </c>
      <c r="I318" s="97">
        <v>37120</v>
      </c>
    </row>
    <row r="319" spans="1:9">
      <c r="A319" s="95" t="s">
        <v>3912</v>
      </c>
      <c r="B319" s="93" t="s">
        <v>2453</v>
      </c>
      <c r="C319" s="93" t="s">
        <v>2457</v>
      </c>
      <c r="D319" s="93">
        <v>-4.1200000000000001E-2</v>
      </c>
      <c r="E319" s="93">
        <v>1.9400000000000001E-2</v>
      </c>
      <c r="F319" s="93">
        <v>3.3660000000000002E-2</v>
      </c>
      <c r="G319" s="93" t="s">
        <v>2562</v>
      </c>
      <c r="H319" s="93">
        <v>51.3</v>
      </c>
      <c r="I319" s="93">
        <v>37120</v>
      </c>
    </row>
    <row r="320" spans="1:9">
      <c r="A320" s="96" t="s">
        <v>383</v>
      </c>
      <c r="B320" s="97" t="s">
        <v>2454</v>
      </c>
      <c r="C320" s="97" t="s">
        <v>2457</v>
      </c>
      <c r="D320" s="97">
        <v>-4.7100000000000003E-2</v>
      </c>
      <c r="E320" s="97">
        <v>2.2200000000000001E-2</v>
      </c>
      <c r="F320" s="97">
        <v>3.3759999999999998E-2</v>
      </c>
      <c r="G320" s="97" t="s">
        <v>2475</v>
      </c>
      <c r="H320" s="97">
        <v>0</v>
      </c>
      <c r="I320" s="97">
        <v>37120</v>
      </c>
    </row>
    <row r="321" spans="1:9">
      <c r="A321" s="96" t="s">
        <v>687</v>
      </c>
      <c r="B321" s="97" t="s">
        <v>2453</v>
      </c>
      <c r="C321" s="97" t="s">
        <v>2454</v>
      </c>
      <c r="D321" s="97">
        <v>4.6899999999999997E-2</v>
      </c>
      <c r="E321" s="97">
        <v>2.2200000000000001E-2</v>
      </c>
      <c r="F321" s="97">
        <v>3.4970000000000001E-2</v>
      </c>
      <c r="G321" s="97" t="s">
        <v>2478</v>
      </c>
      <c r="H321" s="97">
        <v>0</v>
      </c>
      <c r="I321" s="97">
        <v>37120</v>
      </c>
    </row>
    <row r="322" spans="1:9">
      <c r="A322" s="96" t="s">
        <v>3913</v>
      </c>
      <c r="B322" s="97" t="s">
        <v>2456</v>
      </c>
      <c r="C322" s="97" t="s">
        <v>2453</v>
      </c>
      <c r="D322" s="97">
        <v>4.87E-2</v>
      </c>
      <c r="E322" s="97">
        <v>2.3099999999999999E-2</v>
      </c>
      <c r="F322" s="97">
        <v>3.499E-2</v>
      </c>
      <c r="G322" s="97" t="s">
        <v>3904</v>
      </c>
      <c r="H322" s="97">
        <v>0</v>
      </c>
      <c r="I322" s="97">
        <v>37120</v>
      </c>
    </row>
    <row r="323" spans="1:9">
      <c r="A323" s="96" t="s">
        <v>686</v>
      </c>
      <c r="B323" s="97" t="s">
        <v>2453</v>
      </c>
      <c r="C323" s="97" t="s">
        <v>2454</v>
      </c>
      <c r="D323" s="97">
        <v>4.6800000000000001E-2</v>
      </c>
      <c r="E323" s="97">
        <v>2.2200000000000001E-2</v>
      </c>
      <c r="F323" s="97">
        <v>3.5200000000000002E-2</v>
      </c>
      <c r="G323" s="97" t="s">
        <v>2478</v>
      </c>
      <c r="H323" s="97">
        <v>0</v>
      </c>
      <c r="I323" s="97">
        <v>37120</v>
      </c>
    </row>
    <row r="324" spans="1:9">
      <c r="A324" s="96" t="s">
        <v>1048</v>
      </c>
      <c r="B324" s="97" t="s">
        <v>2453</v>
      </c>
      <c r="C324" s="97" t="s">
        <v>2454</v>
      </c>
      <c r="D324" s="97">
        <v>-5.6399999999999999E-2</v>
      </c>
      <c r="E324" s="97">
        <v>2.6800000000000001E-2</v>
      </c>
      <c r="F324" s="97">
        <v>3.5220000000000001E-2</v>
      </c>
      <c r="G324" s="97" t="s">
        <v>2480</v>
      </c>
      <c r="H324" s="97">
        <v>0</v>
      </c>
      <c r="I324" s="97">
        <v>37120</v>
      </c>
    </row>
    <row r="325" spans="1:9">
      <c r="A325" s="96" t="s">
        <v>3914</v>
      </c>
      <c r="B325" s="97" t="s">
        <v>2456</v>
      </c>
      <c r="C325" s="97" t="s">
        <v>2457</v>
      </c>
      <c r="D325" s="97">
        <v>-3.9600000000000003E-2</v>
      </c>
      <c r="E325" s="97">
        <v>1.8800000000000001E-2</v>
      </c>
      <c r="F325" s="97">
        <v>3.524E-2</v>
      </c>
      <c r="G325" s="97" t="s">
        <v>3915</v>
      </c>
      <c r="H325" s="97">
        <v>0</v>
      </c>
      <c r="I325" s="97">
        <v>37758</v>
      </c>
    </row>
    <row r="326" spans="1:9">
      <c r="A326" s="96" t="s">
        <v>3916</v>
      </c>
      <c r="B326" s="97" t="s">
        <v>2456</v>
      </c>
      <c r="C326" s="97" t="s">
        <v>2457</v>
      </c>
      <c r="D326" s="97">
        <v>-4.8599999999999997E-2</v>
      </c>
      <c r="E326" s="97">
        <v>2.3099999999999999E-2</v>
      </c>
      <c r="F326" s="97">
        <v>3.5290000000000002E-2</v>
      </c>
      <c r="G326" s="97" t="s">
        <v>3887</v>
      </c>
      <c r="H326" s="97">
        <v>0</v>
      </c>
      <c r="I326" s="97">
        <v>37120</v>
      </c>
    </row>
    <row r="327" spans="1:9">
      <c r="A327" s="96" t="s">
        <v>3917</v>
      </c>
      <c r="B327" s="97" t="s">
        <v>2453</v>
      </c>
      <c r="C327" s="97" t="s">
        <v>2454</v>
      </c>
      <c r="D327" s="97">
        <v>-4.8599999999999997E-2</v>
      </c>
      <c r="E327" s="97">
        <v>2.3099999999999999E-2</v>
      </c>
      <c r="F327" s="97">
        <v>3.5299999999999998E-2</v>
      </c>
      <c r="G327" s="97" t="s">
        <v>3887</v>
      </c>
      <c r="H327" s="97">
        <v>0</v>
      </c>
      <c r="I327" s="97">
        <v>37120</v>
      </c>
    </row>
    <row r="328" spans="1:9">
      <c r="A328" s="96" t="s">
        <v>476</v>
      </c>
      <c r="B328" s="97" t="s">
        <v>2453</v>
      </c>
      <c r="C328" s="97" t="s">
        <v>2454</v>
      </c>
      <c r="D328" s="97">
        <v>-4.7199999999999999E-2</v>
      </c>
      <c r="E328" s="97">
        <v>2.24E-2</v>
      </c>
      <c r="F328" s="97">
        <v>3.533E-2</v>
      </c>
      <c r="G328" s="97" t="s">
        <v>2481</v>
      </c>
      <c r="H328" s="97">
        <v>0</v>
      </c>
      <c r="I328" s="97">
        <v>37120</v>
      </c>
    </row>
    <row r="329" spans="1:9">
      <c r="A329" s="96" t="s">
        <v>3918</v>
      </c>
      <c r="B329" s="97" t="s">
        <v>2456</v>
      </c>
      <c r="C329" s="97" t="s">
        <v>2453</v>
      </c>
      <c r="D329" s="97">
        <v>-4.8500000000000001E-2</v>
      </c>
      <c r="E329" s="97">
        <v>2.3099999999999999E-2</v>
      </c>
      <c r="F329" s="97">
        <v>3.5479999999999998E-2</v>
      </c>
      <c r="G329" s="97" t="s">
        <v>3887</v>
      </c>
      <c r="H329" s="97">
        <v>0</v>
      </c>
      <c r="I329" s="97">
        <v>37120</v>
      </c>
    </row>
    <row r="330" spans="1:9">
      <c r="A330" s="96" t="s">
        <v>703</v>
      </c>
      <c r="B330" s="97" t="s">
        <v>2454</v>
      </c>
      <c r="C330" s="97" t="s">
        <v>2457</v>
      </c>
      <c r="D330" s="97">
        <v>-4.6699999999999998E-2</v>
      </c>
      <c r="E330" s="97">
        <v>2.2200000000000001E-2</v>
      </c>
      <c r="F330" s="97">
        <v>3.5549999999999998E-2</v>
      </c>
      <c r="G330" s="97" t="s">
        <v>2475</v>
      </c>
      <c r="H330" s="97">
        <v>0</v>
      </c>
      <c r="I330" s="97">
        <v>37120</v>
      </c>
    </row>
    <row r="331" spans="1:9">
      <c r="A331" s="96" t="s">
        <v>3919</v>
      </c>
      <c r="B331" s="97" t="s">
        <v>2453</v>
      </c>
      <c r="C331" s="97" t="s">
        <v>2454</v>
      </c>
      <c r="D331" s="97">
        <v>0.36220000000000002</v>
      </c>
      <c r="E331" s="97">
        <v>0.17230000000000001</v>
      </c>
      <c r="F331" s="97">
        <v>3.5549999999999998E-2</v>
      </c>
      <c r="G331" s="97" t="s">
        <v>3920</v>
      </c>
      <c r="H331" s="97">
        <v>0</v>
      </c>
      <c r="I331" s="97">
        <v>37120</v>
      </c>
    </row>
    <row r="332" spans="1:9">
      <c r="A332" s="96" t="s">
        <v>3921</v>
      </c>
      <c r="B332" s="97" t="s">
        <v>2456</v>
      </c>
      <c r="C332" s="97" t="s">
        <v>2457</v>
      </c>
      <c r="D332" s="97">
        <v>-4.8599999999999997E-2</v>
      </c>
      <c r="E332" s="97">
        <v>2.3099999999999999E-2</v>
      </c>
      <c r="F332" s="97">
        <v>3.5580000000000001E-2</v>
      </c>
      <c r="G332" s="97" t="s">
        <v>3887</v>
      </c>
      <c r="H332" s="97">
        <v>0</v>
      </c>
      <c r="I332" s="97">
        <v>37120</v>
      </c>
    </row>
    <row r="333" spans="1:9">
      <c r="A333" s="96" t="s">
        <v>3922</v>
      </c>
      <c r="B333" s="97" t="s">
        <v>2453</v>
      </c>
      <c r="C333" s="97" t="s">
        <v>2457</v>
      </c>
      <c r="D333" s="97">
        <v>-4.8399999999999999E-2</v>
      </c>
      <c r="E333" s="97">
        <v>2.3099999999999999E-2</v>
      </c>
      <c r="F333" s="97">
        <v>3.5900000000000001E-2</v>
      </c>
      <c r="G333" s="97" t="s">
        <v>3887</v>
      </c>
      <c r="H333" s="97">
        <v>0</v>
      </c>
      <c r="I333" s="97">
        <v>37120</v>
      </c>
    </row>
    <row r="334" spans="1:9">
      <c r="A334" s="96" t="s">
        <v>690</v>
      </c>
      <c r="B334" s="97" t="s">
        <v>2456</v>
      </c>
      <c r="C334" s="97" t="s">
        <v>2457</v>
      </c>
      <c r="D334" s="97">
        <v>4.65E-2</v>
      </c>
      <c r="E334" s="97">
        <v>2.2200000000000001E-2</v>
      </c>
      <c r="F334" s="97">
        <v>3.594E-2</v>
      </c>
      <c r="G334" s="97" t="s">
        <v>2478</v>
      </c>
      <c r="H334" s="97">
        <v>0</v>
      </c>
      <c r="I334" s="97">
        <v>37120</v>
      </c>
    </row>
    <row r="335" spans="1:9">
      <c r="A335" s="96" t="s">
        <v>437</v>
      </c>
      <c r="B335" s="97" t="s">
        <v>2456</v>
      </c>
      <c r="C335" s="97" t="s">
        <v>2457</v>
      </c>
      <c r="D335" s="97">
        <v>-8.2600000000000007E-2</v>
      </c>
      <c r="E335" s="97">
        <v>3.9399999999999998E-2</v>
      </c>
      <c r="F335" s="97">
        <v>3.601E-2</v>
      </c>
      <c r="G335" s="97" t="s">
        <v>2476</v>
      </c>
      <c r="H335" s="97">
        <v>29.5</v>
      </c>
      <c r="I335" s="97">
        <v>37120</v>
      </c>
    </row>
    <row r="336" spans="1:9">
      <c r="A336" s="96" t="s">
        <v>3923</v>
      </c>
      <c r="B336" s="97" t="s">
        <v>2456</v>
      </c>
      <c r="C336" s="97" t="s">
        <v>2457</v>
      </c>
      <c r="D336" s="97">
        <v>-4.8300000000000003E-2</v>
      </c>
      <c r="E336" s="97">
        <v>2.3099999999999999E-2</v>
      </c>
      <c r="F336" s="97">
        <v>3.6170000000000001E-2</v>
      </c>
      <c r="G336" s="97" t="s">
        <v>3887</v>
      </c>
      <c r="H336" s="97">
        <v>0</v>
      </c>
      <c r="I336" s="97">
        <v>37120</v>
      </c>
    </row>
    <row r="337" spans="1:9">
      <c r="A337" s="96" t="s">
        <v>2266</v>
      </c>
      <c r="B337" s="97" t="s">
        <v>2453</v>
      </c>
      <c r="C337" s="97" t="s">
        <v>2454</v>
      </c>
      <c r="D337" s="97">
        <v>4.2599999999999999E-2</v>
      </c>
      <c r="E337" s="97">
        <v>2.0400000000000001E-2</v>
      </c>
      <c r="F337" s="97">
        <v>3.6290000000000003E-2</v>
      </c>
      <c r="G337" s="97" t="s">
        <v>2482</v>
      </c>
      <c r="H337" s="97">
        <v>0</v>
      </c>
      <c r="I337" s="97">
        <v>37120</v>
      </c>
    </row>
    <row r="338" spans="1:9">
      <c r="A338" s="96" t="s">
        <v>688</v>
      </c>
      <c r="B338" s="97" t="s">
        <v>2456</v>
      </c>
      <c r="C338" s="97" t="s">
        <v>2457</v>
      </c>
      <c r="D338" s="97">
        <v>4.65E-2</v>
      </c>
      <c r="E338" s="97">
        <v>2.2200000000000001E-2</v>
      </c>
      <c r="F338" s="97">
        <v>3.6330000000000001E-2</v>
      </c>
      <c r="G338" s="97" t="s">
        <v>2478</v>
      </c>
      <c r="H338" s="97">
        <v>0</v>
      </c>
      <c r="I338" s="97">
        <v>37120</v>
      </c>
    </row>
    <row r="339" spans="1:9">
      <c r="A339" s="96" t="s">
        <v>3924</v>
      </c>
      <c r="B339" s="97" t="s">
        <v>2453</v>
      </c>
      <c r="C339" s="97" t="s">
        <v>2454</v>
      </c>
      <c r="D339" s="97">
        <v>7.5600000000000001E-2</v>
      </c>
      <c r="E339" s="97">
        <v>3.61E-2</v>
      </c>
      <c r="F339" s="97">
        <v>3.637E-2</v>
      </c>
      <c r="G339" s="97" t="s">
        <v>3925</v>
      </c>
      <c r="H339" s="97">
        <v>0</v>
      </c>
      <c r="I339" s="97">
        <v>37120</v>
      </c>
    </row>
    <row r="340" spans="1:9">
      <c r="A340" s="96" t="s">
        <v>3926</v>
      </c>
      <c r="B340" s="97" t="s">
        <v>2456</v>
      </c>
      <c r="C340" s="97" t="s">
        <v>2457</v>
      </c>
      <c r="D340" s="97">
        <v>4.3900000000000002E-2</v>
      </c>
      <c r="E340" s="97">
        <v>2.1000000000000001E-2</v>
      </c>
      <c r="F340" s="97">
        <v>3.6479999999999999E-2</v>
      </c>
      <c r="G340" s="97" t="s">
        <v>2483</v>
      </c>
      <c r="H340" s="97">
        <v>0</v>
      </c>
      <c r="I340" s="97">
        <v>37120</v>
      </c>
    </row>
    <row r="341" spans="1:9">
      <c r="A341" s="96" t="s">
        <v>3927</v>
      </c>
      <c r="B341" s="97" t="s">
        <v>2453</v>
      </c>
      <c r="C341" s="97" t="s">
        <v>2454</v>
      </c>
      <c r="D341" s="97">
        <v>-4.8300000000000003E-2</v>
      </c>
      <c r="E341" s="97">
        <v>2.3099999999999999E-2</v>
      </c>
      <c r="F341" s="97">
        <v>3.6499999999999998E-2</v>
      </c>
      <c r="G341" s="97" t="s">
        <v>3887</v>
      </c>
      <c r="H341" s="97">
        <v>0</v>
      </c>
      <c r="I341" s="97">
        <v>37120</v>
      </c>
    </row>
    <row r="342" spans="1:9">
      <c r="A342" s="95" t="s">
        <v>3928</v>
      </c>
      <c r="B342" s="93" t="s">
        <v>2456</v>
      </c>
      <c r="C342" s="93" t="s">
        <v>2454</v>
      </c>
      <c r="D342" s="93">
        <v>-4.02E-2</v>
      </c>
      <c r="E342" s="93">
        <v>1.9199999999999998E-2</v>
      </c>
      <c r="F342" s="93">
        <v>3.6600000000000001E-2</v>
      </c>
      <c r="G342" s="93" t="s">
        <v>3929</v>
      </c>
      <c r="H342" s="93">
        <v>0.3</v>
      </c>
      <c r="I342" s="93">
        <v>37120</v>
      </c>
    </row>
    <row r="343" spans="1:9">
      <c r="A343" s="96" t="s">
        <v>695</v>
      </c>
      <c r="B343" s="97" t="s">
        <v>2454</v>
      </c>
      <c r="C343" s="97" t="s">
        <v>2457</v>
      </c>
      <c r="D343" s="97">
        <v>4.6300000000000001E-2</v>
      </c>
      <c r="E343" s="97">
        <v>2.2200000000000001E-2</v>
      </c>
      <c r="F343" s="97">
        <v>3.6639999999999999E-2</v>
      </c>
      <c r="G343" s="97" t="s">
        <v>2478</v>
      </c>
      <c r="H343" s="97">
        <v>0</v>
      </c>
      <c r="I343" s="97">
        <v>37120</v>
      </c>
    </row>
    <row r="344" spans="1:9">
      <c r="A344" s="96" t="s">
        <v>2394</v>
      </c>
      <c r="B344" s="97" t="s">
        <v>2456</v>
      </c>
      <c r="C344" s="97" t="s">
        <v>2454</v>
      </c>
      <c r="D344" s="97">
        <v>-4.58E-2</v>
      </c>
      <c r="E344" s="97">
        <v>2.1899999999999999E-2</v>
      </c>
      <c r="F344" s="97">
        <v>3.6819999999999999E-2</v>
      </c>
      <c r="G344" s="97" t="s">
        <v>2484</v>
      </c>
      <c r="H344" s="97">
        <v>0</v>
      </c>
      <c r="I344" s="97">
        <v>37120</v>
      </c>
    </row>
    <row r="345" spans="1:9">
      <c r="A345" s="96" t="s">
        <v>2267</v>
      </c>
      <c r="B345" s="97" t="s">
        <v>2456</v>
      </c>
      <c r="C345" s="97" t="s">
        <v>2454</v>
      </c>
      <c r="D345" s="97">
        <v>-4.2500000000000003E-2</v>
      </c>
      <c r="E345" s="97">
        <v>2.0299999999999999E-2</v>
      </c>
      <c r="F345" s="97">
        <v>3.6880000000000003E-2</v>
      </c>
      <c r="G345" s="97" t="s">
        <v>2485</v>
      </c>
      <c r="H345" s="97">
        <v>0</v>
      </c>
      <c r="I345" s="97">
        <v>37120</v>
      </c>
    </row>
    <row r="346" spans="1:9">
      <c r="A346" s="96" t="s">
        <v>3930</v>
      </c>
      <c r="B346" s="97" t="s">
        <v>2453</v>
      </c>
      <c r="C346" s="97" t="s">
        <v>2454</v>
      </c>
      <c r="D346" s="97">
        <v>4.8099999999999997E-2</v>
      </c>
      <c r="E346" s="97">
        <v>2.3E-2</v>
      </c>
      <c r="F346" s="97">
        <v>3.7010000000000001E-2</v>
      </c>
      <c r="G346" s="97" t="s">
        <v>3904</v>
      </c>
      <c r="H346" s="97">
        <v>0</v>
      </c>
      <c r="I346" s="97">
        <v>37120</v>
      </c>
    </row>
    <row r="347" spans="1:9">
      <c r="A347" s="96" t="s">
        <v>3931</v>
      </c>
      <c r="B347" s="97" t="s">
        <v>2456</v>
      </c>
      <c r="C347" s="97" t="s">
        <v>2453</v>
      </c>
      <c r="D347" s="97">
        <v>4.2700000000000002E-2</v>
      </c>
      <c r="E347" s="97">
        <v>2.0500000000000001E-2</v>
      </c>
      <c r="F347" s="97">
        <v>3.7039999999999997E-2</v>
      </c>
      <c r="G347" s="97" t="s">
        <v>2486</v>
      </c>
      <c r="H347" s="97">
        <v>0</v>
      </c>
      <c r="I347" s="97">
        <v>37120</v>
      </c>
    </row>
    <row r="348" spans="1:9">
      <c r="A348" s="96" t="s">
        <v>3932</v>
      </c>
      <c r="B348" s="97" t="s">
        <v>2456</v>
      </c>
      <c r="C348" s="97" t="s">
        <v>2457</v>
      </c>
      <c r="D348" s="97">
        <v>4.82E-2</v>
      </c>
      <c r="E348" s="97">
        <v>2.3099999999999999E-2</v>
      </c>
      <c r="F348" s="97">
        <v>3.7080000000000002E-2</v>
      </c>
      <c r="G348" s="97" t="s">
        <v>3904</v>
      </c>
      <c r="H348" s="97">
        <v>0</v>
      </c>
      <c r="I348" s="97">
        <v>37120</v>
      </c>
    </row>
    <row r="349" spans="1:9">
      <c r="A349" s="96" t="s">
        <v>3933</v>
      </c>
      <c r="B349" s="97" t="s">
        <v>2456</v>
      </c>
      <c r="C349" s="97" t="s">
        <v>2457</v>
      </c>
      <c r="D349" s="97">
        <v>0.63480000000000003</v>
      </c>
      <c r="E349" s="97">
        <v>0.30449999999999999</v>
      </c>
      <c r="F349" s="97">
        <v>3.7109999999999997E-2</v>
      </c>
      <c r="G349" s="97" t="s">
        <v>3934</v>
      </c>
      <c r="H349" s="97">
        <v>34</v>
      </c>
      <c r="I349" s="97">
        <v>37120</v>
      </c>
    </row>
    <row r="350" spans="1:9">
      <c r="A350" s="96" t="s">
        <v>3935</v>
      </c>
      <c r="B350" s="97" t="s">
        <v>2453</v>
      </c>
      <c r="C350" s="97" t="s">
        <v>2457</v>
      </c>
      <c r="D350" s="97">
        <v>-4.3700000000000003E-2</v>
      </c>
      <c r="E350" s="97">
        <v>2.1000000000000001E-2</v>
      </c>
      <c r="F350" s="97">
        <v>3.7109999999999997E-2</v>
      </c>
      <c r="G350" s="97" t="s">
        <v>3936</v>
      </c>
      <c r="H350" s="97">
        <v>0</v>
      </c>
      <c r="I350" s="97">
        <v>37120</v>
      </c>
    </row>
    <row r="351" spans="1:9">
      <c r="A351" s="96" t="s">
        <v>436</v>
      </c>
      <c r="B351" s="97" t="s">
        <v>2454</v>
      </c>
      <c r="C351" s="97" t="s">
        <v>2457</v>
      </c>
      <c r="D351" s="97">
        <v>-8.2100000000000006E-2</v>
      </c>
      <c r="E351" s="97">
        <v>3.9399999999999998E-2</v>
      </c>
      <c r="F351" s="97">
        <v>3.7150000000000002E-2</v>
      </c>
      <c r="G351" s="97" t="s">
        <v>2476</v>
      </c>
      <c r="H351" s="97">
        <v>25.7</v>
      </c>
      <c r="I351" s="97">
        <v>37120</v>
      </c>
    </row>
    <row r="352" spans="1:9">
      <c r="A352" s="96" t="s">
        <v>3937</v>
      </c>
      <c r="B352" s="97" t="s">
        <v>2453</v>
      </c>
      <c r="C352" s="97" t="s">
        <v>2454</v>
      </c>
      <c r="D352" s="97">
        <v>-8.1900000000000001E-2</v>
      </c>
      <c r="E352" s="97">
        <v>3.9300000000000002E-2</v>
      </c>
      <c r="F352" s="97">
        <v>3.721E-2</v>
      </c>
      <c r="G352" s="97" t="s">
        <v>2476</v>
      </c>
      <c r="H352" s="97">
        <v>26.6</v>
      </c>
      <c r="I352" s="97">
        <v>37120</v>
      </c>
    </row>
    <row r="353" spans="1:9">
      <c r="A353" s="96" t="s">
        <v>3938</v>
      </c>
      <c r="B353" s="97" t="s">
        <v>2453</v>
      </c>
      <c r="C353" s="97" t="s">
        <v>2454</v>
      </c>
      <c r="D353" s="97">
        <v>4.8000000000000001E-2</v>
      </c>
      <c r="E353" s="97">
        <v>2.3099999999999999E-2</v>
      </c>
      <c r="F353" s="97">
        <v>3.7240000000000002E-2</v>
      </c>
      <c r="G353" s="97" t="s">
        <v>3904</v>
      </c>
      <c r="H353" s="97">
        <v>0</v>
      </c>
      <c r="I353" s="97">
        <v>37120</v>
      </c>
    </row>
    <row r="354" spans="1:9">
      <c r="A354" s="96" t="s">
        <v>3939</v>
      </c>
      <c r="B354" s="97" t="s">
        <v>2453</v>
      </c>
      <c r="C354" s="97" t="s">
        <v>2454</v>
      </c>
      <c r="D354" s="97">
        <v>-4.8000000000000001E-2</v>
      </c>
      <c r="E354" s="97">
        <v>2.3099999999999999E-2</v>
      </c>
      <c r="F354" s="97">
        <v>3.755E-2</v>
      </c>
      <c r="G354" s="97" t="s">
        <v>3887</v>
      </c>
      <c r="H354" s="97">
        <v>0</v>
      </c>
      <c r="I354" s="97">
        <v>37120</v>
      </c>
    </row>
    <row r="355" spans="1:9">
      <c r="A355" s="96" t="s">
        <v>3940</v>
      </c>
      <c r="B355" s="97" t="s">
        <v>2456</v>
      </c>
      <c r="C355" s="97" t="s">
        <v>2457</v>
      </c>
      <c r="D355" s="97">
        <v>4.7899999999999998E-2</v>
      </c>
      <c r="E355" s="97">
        <v>2.3099999999999999E-2</v>
      </c>
      <c r="F355" s="97">
        <v>3.7620000000000001E-2</v>
      </c>
      <c r="G355" s="97" t="s">
        <v>3904</v>
      </c>
      <c r="H355" s="97">
        <v>0</v>
      </c>
      <c r="I355" s="97">
        <v>37120</v>
      </c>
    </row>
    <row r="356" spans="1:9">
      <c r="A356" s="96" t="s">
        <v>694</v>
      </c>
      <c r="B356" s="97" t="s">
        <v>2456</v>
      </c>
      <c r="C356" s="97" t="s">
        <v>2457</v>
      </c>
      <c r="D356" s="97">
        <v>-4.5999999999999999E-2</v>
      </c>
      <c r="E356" s="97">
        <v>2.2200000000000001E-2</v>
      </c>
      <c r="F356" s="97">
        <v>3.7859999999999998E-2</v>
      </c>
      <c r="G356" s="97" t="s">
        <v>2475</v>
      </c>
      <c r="H356" s="97">
        <v>0</v>
      </c>
      <c r="I356" s="97">
        <v>37120</v>
      </c>
    </row>
    <row r="357" spans="1:9">
      <c r="A357" s="96" t="s">
        <v>3941</v>
      </c>
      <c r="B357" s="97" t="s">
        <v>2456</v>
      </c>
      <c r="C357" s="97" t="s">
        <v>2454</v>
      </c>
      <c r="D357" s="97">
        <v>4.7899999999999998E-2</v>
      </c>
      <c r="E357" s="97">
        <v>2.3099999999999999E-2</v>
      </c>
      <c r="F357" s="97">
        <v>3.7969999999999997E-2</v>
      </c>
      <c r="G357" s="97" t="s">
        <v>3904</v>
      </c>
      <c r="H357" s="97">
        <v>0</v>
      </c>
      <c r="I357" s="97">
        <v>37120</v>
      </c>
    </row>
    <row r="358" spans="1:9">
      <c r="A358" s="96" t="s">
        <v>680</v>
      </c>
      <c r="B358" s="97" t="s">
        <v>2453</v>
      </c>
      <c r="C358" s="97" t="s">
        <v>2454</v>
      </c>
      <c r="D358" s="97">
        <v>-4.7300000000000002E-2</v>
      </c>
      <c r="E358" s="97">
        <v>2.2800000000000001E-2</v>
      </c>
      <c r="F358" s="97">
        <v>3.814E-2</v>
      </c>
      <c r="G358" s="97" t="s">
        <v>2466</v>
      </c>
      <c r="H358" s="97">
        <v>32.299999999999997</v>
      </c>
      <c r="I358" s="97">
        <v>37120</v>
      </c>
    </row>
    <row r="359" spans="1:9">
      <c r="A359" s="96" t="s">
        <v>698</v>
      </c>
      <c r="B359" s="97" t="s">
        <v>2456</v>
      </c>
      <c r="C359" s="97" t="s">
        <v>2454</v>
      </c>
      <c r="D359" s="97">
        <v>-4.5900000000000003E-2</v>
      </c>
      <c r="E359" s="97">
        <v>2.2200000000000001E-2</v>
      </c>
      <c r="F359" s="97">
        <v>3.8510000000000003E-2</v>
      </c>
      <c r="G359" s="97" t="s">
        <v>2475</v>
      </c>
      <c r="H359" s="97">
        <v>0</v>
      </c>
      <c r="I359" s="97">
        <v>37120</v>
      </c>
    </row>
    <row r="360" spans="1:9">
      <c r="A360" s="96" t="s">
        <v>702</v>
      </c>
      <c r="B360" s="97" t="s">
        <v>2453</v>
      </c>
      <c r="C360" s="97" t="s">
        <v>2454</v>
      </c>
      <c r="D360" s="97">
        <v>4.5900000000000003E-2</v>
      </c>
      <c r="E360" s="97">
        <v>2.2200000000000001E-2</v>
      </c>
      <c r="F360" s="97">
        <v>3.8710000000000001E-2</v>
      </c>
      <c r="G360" s="97" t="s">
        <v>2478</v>
      </c>
      <c r="H360" s="97">
        <v>0</v>
      </c>
      <c r="I360" s="97">
        <v>37120</v>
      </c>
    </row>
    <row r="361" spans="1:9">
      <c r="A361" s="95" t="s">
        <v>3942</v>
      </c>
      <c r="B361" s="93" t="s">
        <v>2453</v>
      </c>
      <c r="C361" s="93" t="s">
        <v>2454</v>
      </c>
      <c r="D361" s="93">
        <v>-0.1089</v>
      </c>
      <c r="E361" s="93">
        <v>5.2699999999999997E-2</v>
      </c>
      <c r="F361" s="93">
        <v>3.8760000000000003E-2</v>
      </c>
      <c r="G361" s="93" t="s">
        <v>3943</v>
      </c>
      <c r="H361" s="93">
        <v>0</v>
      </c>
      <c r="I361" s="93">
        <v>37120</v>
      </c>
    </row>
    <row r="362" spans="1:9">
      <c r="A362" s="96" t="s">
        <v>700</v>
      </c>
      <c r="B362" s="97" t="s">
        <v>2453</v>
      </c>
      <c r="C362" s="97" t="s">
        <v>2454</v>
      </c>
      <c r="D362" s="97">
        <v>-4.58E-2</v>
      </c>
      <c r="E362" s="97">
        <v>2.2200000000000001E-2</v>
      </c>
      <c r="F362" s="97">
        <v>3.8760000000000003E-2</v>
      </c>
      <c r="G362" s="97" t="s">
        <v>2475</v>
      </c>
      <c r="H362" s="97">
        <v>0</v>
      </c>
      <c r="I362" s="97">
        <v>37120</v>
      </c>
    </row>
    <row r="363" spans="1:9">
      <c r="A363" s="96" t="s">
        <v>3944</v>
      </c>
      <c r="B363" s="97" t="s">
        <v>2456</v>
      </c>
      <c r="C363" s="97" t="s">
        <v>2457</v>
      </c>
      <c r="D363" s="97">
        <v>3.8300000000000001E-2</v>
      </c>
      <c r="E363" s="97">
        <v>1.8599999999999998E-2</v>
      </c>
      <c r="F363" s="97">
        <v>3.9230000000000001E-2</v>
      </c>
      <c r="G363" s="97" t="s">
        <v>3897</v>
      </c>
      <c r="H363" s="97">
        <v>0</v>
      </c>
      <c r="I363" s="97">
        <v>38327</v>
      </c>
    </row>
    <row r="364" spans="1:9">
      <c r="A364" s="96" t="s">
        <v>124</v>
      </c>
      <c r="B364" s="97" t="s">
        <v>2453</v>
      </c>
      <c r="C364" s="97" t="s">
        <v>2454</v>
      </c>
      <c r="D364" s="97">
        <v>4.8099999999999997E-2</v>
      </c>
      <c r="E364" s="97">
        <v>2.3400000000000001E-2</v>
      </c>
      <c r="F364" s="97">
        <v>3.9640000000000002E-2</v>
      </c>
      <c r="G364" s="97" t="s">
        <v>2487</v>
      </c>
      <c r="H364" s="97">
        <v>38.9</v>
      </c>
      <c r="I364" s="97">
        <v>33857</v>
      </c>
    </row>
    <row r="365" spans="1:9">
      <c r="A365" s="96" t="s">
        <v>3945</v>
      </c>
      <c r="B365" s="97" t="s">
        <v>2456</v>
      </c>
      <c r="C365" s="97" t="s">
        <v>2453</v>
      </c>
      <c r="D365" s="97">
        <v>-4.7500000000000001E-2</v>
      </c>
      <c r="E365" s="97">
        <v>2.3099999999999999E-2</v>
      </c>
      <c r="F365" s="97">
        <v>3.9879999999999999E-2</v>
      </c>
      <c r="G365" s="97" t="s">
        <v>3887</v>
      </c>
      <c r="H365" s="97">
        <v>0</v>
      </c>
      <c r="I365" s="97">
        <v>37120</v>
      </c>
    </row>
    <row r="366" spans="1:9">
      <c r="A366" s="96" t="s">
        <v>701</v>
      </c>
      <c r="B366" s="97" t="s">
        <v>2456</v>
      </c>
      <c r="C366" s="97" t="s">
        <v>2457</v>
      </c>
      <c r="D366" s="97">
        <v>-4.5600000000000002E-2</v>
      </c>
      <c r="E366" s="97">
        <v>2.2200000000000001E-2</v>
      </c>
      <c r="F366" s="97">
        <v>3.9879999999999999E-2</v>
      </c>
      <c r="G366" s="97" t="s">
        <v>2475</v>
      </c>
      <c r="H366" s="97">
        <v>0</v>
      </c>
      <c r="I366" s="97">
        <v>37120</v>
      </c>
    </row>
    <row r="367" spans="1:9">
      <c r="A367" s="95" t="s">
        <v>3946</v>
      </c>
      <c r="B367" s="93" t="s">
        <v>2453</v>
      </c>
      <c r="C367" s="93" t="s">
        <v>2454</v>
      </c>
      <c r="D367" s="93">
        <v>0.10539999999999999</v>
      </c>
      <c r="E367" s="93">
        <v>5.1299999999999998E-2</v>
      </c>
      <c r="F367" s="93">
        <v>3.993E-2</v>
      </c>
      <c r="G367" s="93" t="s">
        <v>3947</v>
      </c>
      <c r="H367" s="93">
        <v>8.9</v>
      </c>
      <c r="I367" s="93">
        <v>14951</v>
      </c>
    </row>
    <row r="368" spans="1:9">
      <c r="A368" s="96" t="s">
        <v>691</v>
      </c>
      <c r="B368" s="97" t="s">
        <v>2453</v>
      </c>
      <c r="C368" s="97" t="s">
        <v>2457</v>
      </c>
      <c r="D368" s="97">
        <v>4.5600000000000002E-2</v>
      </c>
      <c r="E368" s="97">
        <v>2.2200000000000001E-2</v>
      </c>
      <c r="F368" s="97">
        <v>3.9949999999999999E-2</v>
      </c>
      <c r="G368" s="97" t="s">
        <v>2478</v>
      </c>
      <c r="H368" s="97">
        <v>0</v>
      </c>
      <c r="I368" s="97">
        <v>37120</v>
      </c>
    </row>
    <row r="369" spans="1:9">
      <c r="A369" s="96" t="s">
        <v>3948</v>
      </c>
      <c r="B369" s="97" t="s">
        <v>2454</v>
      </c>
      <c r="C369" s="97" t="s">
        <v>2457</v>
      </c>
      <c r="D369" s="97">
        <v>-4.4999999999999998E-2</v>
      </c>
      <c r="E369" s="97">
        <v>2.1899999999999999E-2</v>
      </c>
      <c r="F369" s="97">
        <v>4.0120000000000003E-2</v>
      </c>
      <c r="G369" s="97" t="s">
        <v>3747</v>
      </c>
      <c r="H369" s="97">
        <v>8.6999999999999993</v>
      </c>
      <c r="I369" s="97">
        <v>37120</v>
      </c>
    </row>
    <row r="370" spans="1:9">
      <c r="A370" s="96" t="s">
        <v>3949</v>
      </c>
      <c r="B370" s="97" t="s">
        <v>2454</v>
      </c>
      <c r="C370" s="97" t="s">
        <v>2457</v>
      </c>
      <c r="D370" s="97">
        <v>-4.7800000000000002E-2</v>
      </c>
      <c r="E370" s="97">
        <v>2.3300000000000001E-2</v>
      </c>
      <c r="F370" s="97">
        <v>4.0250000000000001E-2</v>
      </c>
      <c r="G370" s="97" t="s">
        <v>3950</v>
      </c>
      <c r="H370" s="97">
        <v>0</v>
      </c>
      <c r="I370" s="97">
        <v>37120</v>
      </c>
    </row>
    <row r="371" spans="1:9">
      <c r="A371" s="96" t="s">
        <v>3951</v>
      </c>
      <c r="B371" s="97" t="s">
        <v>2456</v>
      </c>
      <c r="C371" s="97" t="s">
        <v>2457</v>
      </c>
      <c r="D371" s="97">
        <v>4.7500000000000001E-2</v>
      </c>
      <c r="E371" s="97">
        <v>2.3199999999999998E-2</v>
      </c>
      <c r="F371" s="97">
        <v>4.0349999999999997E-2</v>
      </c>
      <c r="G371" s="97" t="s">
        <v>3904</v>
      </c>
      <c r="H371" s="97">
        <v>0</v>
      </c>
      <c r="I371" s="97">
        <v>37120</v>
      </c>
    </row>
    <row r="372" spans="1:9">
      <c r="A372" s="95" t="s">
        <v>3952</v>
      </c>
      <c r="B372" s="93" t="s">
        <v>2456</v>
      </c>
      <c r="C372" s="93" t="s">
        <v>2457</v>
      </c>
      <c r="D372" s="93">
        <v>-4.4999999999999998E-2</v>
      </c>
      <c r="E372" s="93">
        <v>2.1999999999999999E-2</v>
      </c>
      <c r="F372" s="93">
        <v>4.0739999999999998E-2</v>
      </c>
      <c r="G372" s="93" t="s">
        <v>3953</v>
      </c>
      <c r="H372" s="93">
        <v>0</v>
      </c>
      <c r="I372" s="93">
        <v>37120</v>
      </c>
    </row>
    <row r="373" spans="1:9">
      <c r="A373" s="96" t="s">
        <v>3954</v>
      </c>
      <c r="B373" s="97" t="s">
        <v>2456</v>
      </c>
      <c r="C373" s="97" t="s">
        <v>2457</v>
      </c>
      <c r="D373" s="97">
        <v>4.2799999999999998E-2</v>
      </c>
      <c r="E373" s="97">
        <v>2.0899999999999998E-2</v>
      </c>
      <c r="F373" s="97">
        <v>4.0960000000000003E-2</v>
      </c>
      <c r="G373" s="97" t="s">
        <v>2483</v>
      </c>
      <c r="H373" s="97">
        <v>0</v>
      </c>
      <c r="I373" s="97">
        <v>37120</v>
      </c>
    </row>
    <row r="374" spans="1:9">
      <c r="A374" s="95" t="s">
        <v>3955</v>
      </c>
      <c r="B374" s="93" t="s">
        <v>2453</v>
      </c>
      <c r="C374" s="93" t="s">
        <v>2454</v>
      </c>
      <c r="D374" s="93">
        <v>0.19220000000000001</v>
      </c>
      <c r="E374" s="93">
        <v>9.4100000000000003E-2</v>
      </c>
      <c r="F374" s="93">
        <v>4.1050000000000003E-2</v>
      </c>
      <c r="G374" s="93" t="s">
        <v>3956</v>
      </c>
      <c r="H374" s="93">
        <v>0</v>
      </c>
      <c r="I374" s="93">
        <v>1926</v>
      </c>
    </row>
    <row r="375" spans="1:9">
      <c r="A375" s="96" t="s">
        <v>3957</v>
      </c>
      <c r="B375" s="97" t="s">
        <v>2454</v>
      </c>
      <c r="C375" s="97" t="s">
        <v>2457</v>
      </c>
      <c r="D375" s="97">
        <v>4.7100000000000003E-2</v>
      </c>
      <c r="E375" s="97">
        <v>2.3099999999999999E-2</v>
      </c>
      <c r="F375" s="97">
        <v>4.1439999999999998E-2</v>
      </c>
      <c r="G375" s="97" t="s">
        <v>3904</v>
      </c>
      <c r="H375" s="97">
        <v>0</v>
      </c>
      <c r="I375" s="97">
        <v>37120</v>
      </c>
    </row>
    <row r="376" spans="1:9">
      <c r="A376" s="96" t="s">
        <v>3958</v>
      </c>
      <c r="B376" s="97" t="s">
        <v>2456</v>
      </c>
      <c r="C376" s="97" t="s">
        <v>2457</v>
      </c>
      <c r="D376" s="97">
        <v>4.7100000000000003E-2</v>
      </c>
      <c r="E376" s="97">
        <v>2.3099999999999999E-2</v>
      </c>
      <c r="F376" s="97">
        <v>4.1520000000000001E-2</v>
      </c>
      <c r="G376" s="97" t="s">
        <v>3904</v>
      </c>
      <c r="H376" s="97">
        <v>0</v>
      </c>
      <c r="I376" s="97">
        <v>37120</v>
      </c>
    </row>
    <row r="377" spans="1:9">
      <c r="A377" s="96" t="s">
        <v>661</v>
      </c>
      <c r="B377" s="97" t="s">
        <v>2453</v>
      </c>
      <c r="C377" s="97" t="s">
        <v>2454</v>
      </c>
      <c r="D377" s="97">
        <v>-4.5999999999999999E-2</v>
      </c>
      <c r="E377" s="97">
        <v>2.2599999999999999E-2</v>
      </c>
      <c r="F377" s="97">
        <v>4.1549999999999997E-2</v>
      </c>
      <c r="G377" s="97" t="s">
        <v>2465</v>
      </c>
      <c r="H377" s="97">
        <v>39.299999999999997</v>
      </c>
      <c r="I377" s="97">
        <v>37120</v>
      </c>
    </row>
    <row r="378" spans="1:9">
      <c r="A378" s="96" t="s">
        <v>3959</v>
      </c>
      <c r="B378" s="97" t="s">
        <v>2453</v>
      </c>
      <c r="C378" s="97" t="s">
        <v>2454</v>
      </c>
      <c r="D378" s="97">
        <v>4.7300000000000002E-2</v>
      </c>
      <c r="E378" s="97">
        <v>2.3199999999999998E-2</v>
      </c>
      <c r="F378" s="97">
        <v>4.181E-2</v>
      </c>
      <c r="G378" s="97" t="s">
        <v>3904</v>
      </c>
      <c r="H378" s="97">
        <v>0</v>
      </c>
      <c r="I378" s="97">
        <v>37120</v>
      </c>
    </row>
    <row r="379" spans="1:9">
      <c r="A379" s="96" t="s">
        <v>3960</v>
      </c>
      <c r="B379" s="97" t="s">
        <v>2456</v>
      </c>
      <c r="C379" s="97" t="s">
        <v>2457</v>
      </c>
      <c r="D379" s="97">
        <v>-4.7199999999999999E-2</v>
      </c>
      <c r="E379" s="97">
        <v>2.3199999999999998E-2</v>
      </c>
      <c r="F379" s="97">
        <v>4.1869999999999997E-2</v>
      </c>
      <c r="G379" s="97" t="s">
        <v>3887</v>
      </c>
      <c r="H379" s="97">
        <v>0</v>
      </c>
      <c r="I379" s="97">
        <v>37120</v>
      </c>
    </row>
    <row r="380" spans="1:9">
      <c r="A380" s="95" t="s">
        <v>3961</v>
      </c>
      <c r="B380" s="93" t="s">
        <v>2456</v>
      </c>
      <c r="C380" s="93" t="s">
        <v>2457</v>
      </c>
      <c r="D380" s="93">
        <v>-4.4699999999999997E-2</v>
      </c>
      <c r="E380" s="93">
        <v>2.1999999999999999E-2</v>
      </c>
      <c r="F380" s="93">
        <v>4.1980000000000003E-2</v>
      </c>
      <c r="G380" s="93" t="s">
        <v>3953</v>
      </c>
      <c r="H380" s="93">
        <v>0</v>
      </c>
      <c r="I380" s="93">
        <v>37120</v>
      </c>
    </row>
    <row r="381" spans="1:9">
      <c r="A381" s="95" t="s">
        <v>3962</v>
      </c>
      <c r="B381" s="93" t="s">
        <v>2453</v>
      </c>
      <c r="C381" s="93" t="s">
        <v>2454</v>
      </c>
      <c r="D381" s="93">
        <v>0.1144</v>
      </c>
      <c r="E381" s="93">
        <v>5.6300000000000003E-2</v>
      </c>
      <c r="F381" s="93">
        <v>4.206E-2</v>
      </c>
      <c r="G381" s="93" t="s">
        <v>3963</v>
      </c>
      <c r="H381" s="93">
        <v>0</v>
      </c>
      <c r="I381" s="93">
        <v>20684</v>
      </c>
    </row>
    <row r="382" spans="1:9">
      <c r="A382" s="96" t="s">
        <v>3964</v>
      </c>
      <c r="B382" s="97" t="s">
        <v>2454</v>
      </c>
      <c r="C382" s="97" t="s">
        <v>2457</v>
      </c>
      <c r="D382" s="97">
        <v>4.1599999999999998E-2</v>
      </c>
      <c r="E382" s="97">
        <v>2.0500000000000001E-2</v>
      </c>
      <c r="F382" s="97">
        <v>4.2110000000000002E-2</v>
      </c>
      <c r="G382" s="97" t="s">
        <v>2486</v>
      </c>
      <c r="H382" s="97">
        <v>0</v>
      </c>
      <c r="I382" s="97">
        <v>37120</v>
      </c>
    </row>
    <row r="383" spans="1:9">
      <c r="A383" s="95" t="s">
        <v>3965</v>
      </c>
      <c r="B383" s="93" t="s">
        <v>2456</v>
      </c>
      <c r="C383" s="93" t="s">
        <v>2453</v>
      </c>
      <c r="D383" s="93">
        <v>4.07E-2</v>
      </c>
      <c r="E383" s="93">
        <v>0.02</v>
      </c>
      <c r="F383" s="93">
        <v>4.2259999999999999E-2</v>
      </c>
      <c r="G383" s="93" t="s">
        <v>3966</v>
      </c>
      <c r="H383" s="93">
        <v>0</v>
      </c>
      <c r="I383" s="93">
        <v>37120</v>
      </c>
    </row>
    <row r="384" spans="1:9">
      <c r="A384" s="96" t="s">
        <v>3967</v>
      </c>
      <c r="B384" s="97" t="s">
        <v>2453</v>
      </c>
      <c r="C384" s="97" t="s">
        <v>2454</v>
      </c>
      <c r="D384" s="97">
        <v>4.6800000000000001E-2</v>
      </c>
      <c r="E384" s="97">
        <v>2.3099999999999999E-2</v>
      </c>
      <c r="F384" s="97">
        <v>4.2610000000000002E-2</v>
      </c>
      <c r="G384" s="97" t="s">
        <v>3904</v>
      </c>
      <c r="H384" s="97">
        <v>0</v>
      </c>
      <c r="I384" s="97">
        <v>37120</v>
      </c>
    </row>
    <row r="385" spans="1:9">
      <c r="A385" s="96" t="s">
        <v>2417</v>
      </c>
      <c r="B385" s="97" t="s">
        <v>2456</v>
      </c>
      <c r="C385" s="97" t="s">
        <v>2457</v>
      </c>
      <c r="D385" s="97">
        <v>0.18029999999999999</v>
      </c>
      <c r="E385" s="97">
        <v>8.8900000000000007E-2</v>
      </c>
      <c r="F385" s="97">
        <v>4.2630000000000001E-2</v>
      </c>
      <c r="G385" s="97" t="s">
        <v>2488</v>
      </c>
      <c r="H385" s="97">
        <v>0</v>
      </c>
      <c r="I385" s="97">
        <v>37120</v>
      </c>
    </row>
    <row r="386" spans="1:9">
      <c r="A386" s="95" t="s">
        <v>3968</v>
      </c>
      <c r="B386" s="93" t="s">
        <v>2453</v>
      </c>
      <c r="C386" s="93" t="s">
        <v>2454</v>
      </c>
      <c r="D386" s="93">
        <v>3.9E-2</v>
      </c>
      <c r="E386" s="93">
        <v>1.9300000000000001E-2</v>
      </c>
      <c r="F386" s="93">
        <v>4.2799999999999998E-2</v>
      </c>
      <c r="G386" s="93" t="s">
        <v>3869</v>
      </c>
      <c r="H386" s="93">
        <v>13.5</v>
      </c>
      <c r="I386" s="93">
        <v>37120</v>
      </c>
    </row>
    <row r="387" spans="1:9">
      <c r="A387" s="96" t="s">
        <v>704</v>
      </c>
      <c r="B387" s="97" t="s">
        <v>2454</v>
      </c>
      <c r="C387" s="97" t="s">
        <v>2457</v>
      </c>
      <c r="D387" s="97">
        <v>-4.5199999999999997E-2</v>
      </c>
      <c r="E387" s="97">
        <v>2.23E-2</v>
      </c>
      <c r="F387" s="97">
        <v>4.2799999999999998E-2</v>
      </c>
      <c r="G387" s="97" t="s">
        <v>2475</v>
      </c>
      <c r="H387" s="97">
        <v>0</v>
      </c>
      <c r="I387" s="97">
        <v>37120</v>
      </c>
    </row>
    <row r="388" spans="1:9">
      <c r="A388" s="96" t="s">
        <v>1085</v>
      </c>
      <c r="B388" s="97" t="s">
        <v>2456</v>
      </c>
      <c r="C388" s="97" t="s">
        <v>2457</v>
      </c>
      <c r="D388" s="97">
        <v>4.3099999999999999E-2</v>
      </c>
      <c r="E388" s="97">
        <v>2.1299999999999999E-2</v>
      </c>
      <c r="F388" s="97">
        <v>4.2840000000000003E-2</v>
      </c>
      <c r="G388" s="97" t="s">
        <v>2458</v>
      </c>
      <c r="H388" s="97">
        <v>0</v>
      </c>
      <c r="I388" s="97">
        <v>37120</v>
      </c>
    </row>
    <row r="389" spans="1:9">
      <c r="A389" s="96" t="s">
        <v>477</v>
      </c>
      <c r="B389" s="97" t="s">
        <v>2453</v>
      </c>
      <c r="C389" s="97" t="s">
        <v>2454</v>
      </c>
      <c r="D389" s="97">
        <v>-4.5400000000000003E-2</v>
      </c>
      <c r="E389" s="97">
        <v>2.24E-2</v>
      </c>
      <c r="F389" s="97">
        <v>4.2999999999999997E-2</v>
      </c>
      <c r="G389" s="97" t="s">
        <v>2489</v>
      </c>
      <c r="H389" s="97">
        <v>0</v>
      </c>
      <c r="I389" s="97">
        <v>37120</v>
      </c>
    </row>
    <row r="390" spans="1:9">
      <c r="A390" s="96" t="s">
        <v>3969</v>
      </c>
      <c r="B390" s="97" t="s">
        <v>2453</v>
      </c>
      <c r="C390" s="97" t="s">
        <v>2454</v>
      </c>
      <c r="D390" s="97">
        <v>3.78E-2</v>
      </c>
      <c r="E390" s="97">
        <v>1.8700000000000001E-2</v>
      </c>
      <c r="F390" s="97">
        <v>4.3020000000000003E-2</v>
      </c>
      <c r="G390" s="97" t="s">
        <v>3897</v>
      </c>
      <c r="H390" s="97">
        <v>0</v>
      </c>
      <c r="I390" s="97">
        <v>38327</v>
      </c>
    </row>
    <row r="391" spans="1:9">
      <c r="A391" s="96" t="s">
        <v>478</v>
      </c>
      <c r="B391" s="97" t="s">
        <v>2456</v>
      </c>
      <c r="C391" s="97" t="s">
        <v>2457</v>
      </c>
      <c r="D391" s="97">
        <v>-4.5400000000000003E-2</v>
      </c>
      <c r="E391" s="97">
        <v>2.24E-2</v>
      </c>
      <c r="F391" s="97">
        <v>4.3029999999999999E-2</v>
      </c>
      <c r="G391" s="97" t="s">
        <v>2481</v>
      </c>
      <c r="H391" s="97">
        <v>0</v>
      </c>
      <c r="I391" s="97">
        <v>37120</v>
      </c>
    </row>
    <row r="392" spans="1:9">
      <c r="A392" s="96" t="s">
        <v>3970</v>
      </c>
      <c r="B392" s="97" t="s">
        <v>2456</v>
      </c>
      <c r="C392" s="97" t="s">
        <v>2454</v>
      </c>
      <c r="D392" s="97">
        <v>-3.7699999999999997E-2</v>
      </c>
      <c r="E392" s="97">
        <v>1.8700000000000001E-2</v>
      </c>
      <c r="F392" s="97">
        <v>4.3090000000000003E-2</v>
      </c>
      <c r="G392" s="97" t="s">
        <v>3915</v>
      </c>
      <c r="H392" s="97">
        <v>0</v>
      </c>
      <c r="I392" s="97">
        <v>37758</v>
      </c>
    </row>
    <row r="393" spans="1:9">
      <c r="A393" s="96" t="s">
        <v>2445</v>
      </c>
      <c r="B393" s="97" t="s">
        <v>2453</v>
      </c>
      <c r="C393" s="97" t="s">
        <v>2457</v>
      </c>
      <c r="D393" s="97">
        <v>-6.6199999999999995E-2</v>
      </c>
      <c r="E393" s="97">
        <v>3.2800000000000003E-2</v>
      </c>
      <c r="F393" s="97">
        <v>4.3229999999999998E-2</v>
      </c>
      <c r="G393" s="97" t="s">
        <v>2490</v>
      </c>
      <c r="H393" s="97">
        <v>0</v>
      </c>
      <c r="I393" s="97">
        <v>37120</v>
      </c>
    </row>
    <row r="394" spans="1:9">
      <c r="A394" s="96" t="s">
        <v>3971</v>
      </c>
      <c r="B394" s="97" t="s">
        <v>2453</v>
      </c>
      <c r="C394" s="97" t="s">
        <v>2454</v>
      </c>
      <c r="D394" s="97">
        <v>4.6600000000000003E-2</v>
      </c>
      <c r="E394" s="97">
        <v>2.3099999999999999E-2</v>
      </c>
      <c r="F394" s="97">
        <v>4.3360000000000003E-2</v>
      </c>
      <c r="G394" s="97" t="s">
        <v>3904</v>
      </c>
      <c r="H394" s="97">
        <v>0</v>
      </c>
      <c r="I394" s="97">
        <v>37120</v>
      </c>
    </row>
    <row r="395" spans="1:9">
      <c r="A395" s="96" t="s">
        <v>3972</v>
      </c>
      <c r="B395" s="97" t="s">
        <v>2453</v>
      </c>
      <c r="C395" s="97" t="s">
        <v>2457</v>
      </c>
      <c r="D395" s="97">
        <v>-4.6800000000000001E-2</v>
      </c>
      <c r="E395" s="97">
        <v>2.3099999999999999E-2</v>
      </c>
      <c r="F395" s="97">
        <v>4.3380000000000002E-2</v>
      </c>
      <c r="G395" s="97" t="s">
        <v>3887</v>
      </c>
      <c r="H395" s="97">
        <v>0</v>
      </c>
      <c r="I395" s="97">
        <v>37120</v>
      </c>
    </row>
    <row r="396" spans="1:9">
      <c r="A396" s="96" t="s">
        <v>3973</v>
      </c>
      <c r="B396" s="97" t="s">
        <v>2456</v>
      </c>
      <c r="C396" s="97" t="s">
        <v>2457</v>
      </c>
      <c r="D396" s="97">
        <v>4.2500000000000003E-2</v>
      </c>
      <c r="E396" s="97">
        <v>2.1100000000000001E-2</v>
      </c>
      <c r="F396" s="97">
        <v>4.3729999999999998E-2</v>
      </c>
      <c r="G396" s="97" t="s">
        <v>2491</v>
      </c>
      <c r="H396" s="97">
        <v>7.5</v>
      </c>
      <c r="I396" s="97">
        <v>37120</v>
      </c>
    </row>
    <row r="397" spans="1:9">
      <c r="A397" s="95" t="s">
        <v>3974</v>
      </c>
      <c r="B397" s="93" t="s">
        <v>2454</v>
      </c>
      <c r="C397" s="93" t="s">
        <v>2457</v>
      </c>
      <c r="D397" s="93">
        <v>-4.4400000000000002E-2</v>
      </c>
      <c r="E397" s="93">
        <v>2.1999999999999999E-2</v>
      </c>
      <c r="F397" s="93">
        <v>4.394E-2</v>
      </c>
      <c r="G397" s="93" t="s">
        <v>3953</v>
      </c>
      <c r="H397" s="93">
        <v>0</v>
      </c>
      <c r="I397" s="93">
        <v>37120</v>
      </c>
    </row>
    <row r="398" spans="1:9">
      <c r="A398" s="96" t="s">
        <v>180</v>
      </c>
      <c r="B398" s="97" t="s">
        <v>2453</v>
      </c>
      <c r="C398" s="97" t="s">
        <v>2454</v>
      </c>
      <c r="D398" s="97">
        <v>-0.17899999999999999</v>
      </c>
      <c r="E398" s="97">
        <v>8.8900000000000007E-2</v>
      </c>
      <c r="F398" s="97">
        <v>4.3979999999999998E-2</v>
      </c>
      <c r="G398" s="97" t="s">
        <v>2492</v>
      </c>
      <c r="H398" s="97">
        <v>0</v>
      </c>
      <c r="I398" s="97">
        <v>37120</v>
      </c>
    </row>
    <row r="399" spans="1:9">
      <c r="A399" s="96" t="s">
        <v>475</v>
      </c>
      <c r="B399" s="97" t="s">
        <v>2456</v>
      </c>
      <c r="C399" s="97" t="s">
        <v>2454</v>
      </c>
      <c r="D399" s="97">
        <v>-4.5199999999999997E-2</v>
      </c>
      <c r="E399" s="97">
        <v>2.2499999999999999E-2</v>
      </c>
      <c r="F399" s="97">
        <v>4.437E-2</v>
      </c>
      <c r="G399" s="97" t="s">
        <v>2481</v>
      </c>
      <c r="H399" s="97">
        <v>0</v>
      </c>
      <c r="I399" s="97">
        <v>37120</v>
      </c>
    </row>
    <row r="400" spans="1:9">
      <c r="A400" s="96" t="s">
        <v>3975</v>
      </c>
      <c r="B400" s="97" t="s">
        <v>2456</v>
      </c>
      <c r="C400" s="97" t="s">
        <v>2457</v>
      </c>
      <c r="D400" s="97">
        <v>-4.2099999999999999E-2</v>
      </c>
      <c r="E400" s="97">
        <v>2.0899999999999998E-2</v>
      </c>
      <c r="F400" s="97">
        <v>4.4630000000000003E-2</v>
      </c>
      <c r="G400" s="97" t="s">
        <v>3936</v>
      </c>
      <c r="H400" s="97">
        <v>0</v>
      </c>
      <c r="I400" s="97">
        <v>37120</v>
      </c>
    </row>
    <row r="401" spans="1:9">
      <c r="A401" s="96" t="s">
        <v>3976</v>
      </c>
      <c r="B401" s="97" t="s">
        <v>2454</v>
      </c>
      <c r="C401" s="97" t="s">
        <v>2457</v>
      </c>
      <c r="D401" s="97">
        <v>4.2500000000000003E-2</v>
      </c>
      <c r="E401" s="97">
        <v>2.1100000000000001E-2</v>
      </c>
      <c r="F401" s="97">
        <v>4.4650000000000002E-2</v>
      </c>
      <c r="G401" s="97" t="s">
        <v>2491</v>
      </c>
      <c r="H401" s="97">
        <v>10.3</v>
      </c>
      <c r="I401" s="97">
        <v>37120</v>
      </c>
    </row>
    <row r="402" spans="1:9">
      <c r="A402" s="96" t="s">
        <v>3977</v>
      </c>
      <c r="B402" s="97" t="s">
        <v>2453</v>
      </c>
      <c r="C402" s="97" t="s">
        <v>2454</v>
      </c>
      <c r="D402" s="97">
        <v>-4.2299999999999997E-2</v>
      </c>
      <c r="E402" s="97">
        <v>2.1100000000000001E-2</v>
      </c>
      <c r="F402" s="97">
        <v>4.4720000000000003E-2</v>
      </c>
      <c r="G402" s="97" t="s">
        <v>3978</v>
      </c>
      <c r="H402" s="97">
        <v>9.3000000000000007</v>
      </c>
      <c r="I402" s="97">
        <v>37120</v>
      </c>
    </row>
    <row r="403" spans="1:9">
      <c r="A403" s="96" t="s">
        <v>3979</v>
      </c>
      <c r="B403" s="97" t="s">
        <v>2456</v>
      </c>
      <c r="C403" s="97" t="s">
        <v>2457</v>
      </c>
      <c r="D403" s="97">
        <v>-4.6300000000000001E-2</v>
      </c>
      <c r="E403" s="97">
        <v>2.3099999999999999E-2</v>
      </c>
      <c r="F403" s="97">
        <v>4.4889999999999999E-2</v>
      </c>
      <c r="G403" s="97" t="s">
        <v>3980</v>
      </c>
      <c r="H403" s="97">
        <v>0.8</v>
      </c>
      <c r="I403" s="97">
        <v>37120</v>
      </c>
    </row>
    <row r="404" spans="1:9">
      <c r="A404" s="95" t="s">
        <v>3981</v>
      </c>
      <c r="B404" s="93" t="s">
        <v>2456</v>
      </c>
      <c r="C404" s="93" t="s">
        <v>2454</v>
      </c>
      <c r="D404" s="93">
        <v>-8.5000000000000006E-2</v>
      </c>
      <c r="E404" s="93">
        <v>4.24E-2</v>
      </c>
      <c r="F404" s="93">
        <v>4.496E-2</v>
      </c>
      <c r="G404" s="93" t="s">
        <v>3982</v>
      </c>
      <c r="H404" s="93">
        <v>0</v>
      </c>
      <c r="I404" s="93">
        <v>10597</v>
      </c>
    </row>
    <row r="405" spans="1:9">
      <c r="A405" s="95" t="s">
        <v>3983</v>
      </c>
      <c r="B405" s="93" t="s">
        <v>2453</v>
      </c>
      <c r="C405" s="93" t="s">
        <v>2454</v>
      </c>
      <c r="D405" s="93">
        <v>-6.9199999999999998E-2</v>
      </c>
      <c r="E405" s="93">
        <v>3.4500000000000003E-2</v>
      </c>
      <c r="F405" s="93">
        <v>4.496E-2</v>
      </c>
      <c r="G405" s="93" t="s">
        <v>3984</v>
      </c>
      <c r="H405" s="93">
        <v>0</v>
      </c>
      <c r="I405" s="93">
        <v>29029</v>
      </c>
    </row>
    <row r="406" spans="1:9">
      <c r="A406" s="96" t="s">
        <v>3985</v>
      </c>
      <c r="B406" s="97" t="s">
        <v>2456</v>
      </c>
      <c r="C406" s="97" t="s">
        <v>2453</v>
      </c>
      <c r="D406" s="97">
        <v>-0.1638</v>
      </c>
      <c r="E406" s="97">
        <v>8.1699999999999995E-2</v>
      </c>
      <c r="F406" s="97">
        <v>4.5030000000000001E-2</v>
      </c>
      <c r="G406" s="97" t="s">
        <v>2492</v>
      </c>
      <c r="H406" s="97">
        <v>0</v>
      </c>
      <c r="I406" s="97">
        <v>37120</v>
      </c>
    </row>
    <row r="407" spans="1:9">
      <c r="A407" s="95" t="s">
        <v>3986</v>
      </c>
      <c r="B407" s="93" t="s">
        <v>2453</v>
      </c>
      <c r="C407" s="93" t="s">
        <v>2457</v>
      </c>
      <c r="D407" s="93">
        <v>4.0099999999999997E-2</v>
      </c>
      <c r="E407" s="93">
        <v>0.02</v>
      </c>
      <c r="F407" s="93">
        <v>4.5179999999999998E-2</v>
      </c>
      <c r="G407" s="93" t="s">
        <v>3966</v>
      </c>
      <c r="H407" s="93">
        <v>0</v>
      </c>
      <c r="I407" s="93">
        <v>37120</v>
      </c>
    </row>
    <row r="408" spans="1:9">
      <c r="A408" s="95" t="s">
        <v>3987</v>
      </c>
      <c r="B408" s="93" t="s">
        <v>2453</v>
      </c>
      <c r="C408" s="93" t="s">
        <v>2454</v>
      </c>
      <c r="D408" s="93">
        <v>4.3999999999999997E-2</v>
      </c>
      <c r="E408" s="93">
        <v>2.1999999999999999E-2</v>
      </c>
      <c r="F408" s="93">
        <v>4.53E-2</v>
      </c>
      <c r="G408" s="93" t="s">
        <v>3808</v>
      </c>
      <c r="H408" s="93">
        <v>0</v>
      </c>
      <c r="I408" s="93">
        <v>37120</v>
      </c>
    </row>
    <row r="409" spans="1:9">
      <c r="A409" s="96" t="s">
        <v>3988</v>
      </c>
      <c r="B409" s="97" t="s">
        <v>2456</v>
      </c>
      <c r="C409" s="97" t="s">
        <v>2457</v>
      </c>
      <c r="D409" s="97">
        <v>4.6199999999999998E-2</v>
      </c>
      <c r="E409" s="97">
        <v>2.3099999999999999E-2</v>
      </c>
      <c r="F409" s="97">
        <v>4.5370000000000001E-2</v>
      </c>
      <c r="G409" s="97" t="s">
        <v>3904</v>
      </c>
      <c r="H409" s="97">
        <v>0</v>
      </c>
      <c r="I409" s="97">
        <v>37120</v>
      </c>
    </row>
    <row r="410" spans="1:9">
      <c r="A410" s="96" t="s">
        <v>2446</v>
      </c>
      <c r="B410" s="97" t="s">
        <v>2456</v>
      </c>
      <c r="C410" s="97" t="s">
        <v>2457</v>
      </c>
      <c r="D410" s="97">
        <v>-6.5600000000000006E-2</v>
      </c>
      <c r="E410" s="97">
        <v>3.2800000000000003E-2</v>
      </c>
      <c r="F410" s="97">
        <v>4.5449999999999997E-2</v>
      </c>
      <c r="G410" s="97" t="s">
        <v>2490</v>
      </c>
      <c r="H410" s="97">
        <v>0</v>
      </c>
      <c r="I410" s="97">
        <v>37120</v>
      </c>
    </row>
    <row r="411" spans="1:9">
      <c r="A411" s="95" t="s">
        <v>3989</v>
      </c>
      <c r="B411" s="93" t="s">
        <v>2456</v>
      </c>
      <c r="C411" s="93" t="s">
        <v>2457</v>
      </c>
      <c r="D411" s="93">
        <v>-3.9899999999999998E-2</v>
      </c>
      <c r="E411" s="93">
        <v>0.02</v>
      </c>
      <c r="F411" s="93">
        <v>4.5789999999999997E-2</v>
      </c>
      <c r="G411" s="93" t="s">
        <v>3990</v>
      </c>
      <c r="H411" s="93">
        <v>0</v>
      </c>
      <c r="I411" s="93">
        <v>37120</v>
      </c>
    </row>
    <row r="412" spans="1:9">
      <c r="A412" s="96" t="s">
        <v>3991</v>
      </c>
      <c r="B412" s="97" t="s">
        <v>2456</v>
      </c>
      <c r="C412" s="97" t="s">
        <v>2454</v>
      </c>
      <c r="D412" s="97">
        <v>-4.6100000000000002E-2</v>
      </c>
      <c r="E412" s="97">
        <v>2.3099999999999999E-2</v>
      </c>
      <c r="F412" s="97">
        <v>4.6199999999999998E-2</v>
      </c>
      <c r="G412" s="97" t="s">
        <v>3887</v>
      </c>
      <c r="H412" s="97">
        <v>0</v>
      </c>
      <c r="I412" s="97">
        <v>37120</v>
      </c>
    </row>
    <row r="413" spans="1:9">
      <c r="A413" s="95" t="s">
        <v>3992</v>
      </c>
      <c r="B413" s="93" t="s">
        <v>2453</v>
      </c>
      <c r="C413" s="93" t="s">
        <v>2454</v>
      </c>
      <c r="D413" s="93">
        <v>4.5499999999999999E-2</v>
      </c>
      <c r="E413" s="93">
        <v>2.2800000000000001E-2</v>
      </c>
      <c r="F413" s="93">
        <v>4.6219999999999997E-2</v>
      </c>
      <c r="G413" s="93" t="s">
        <v>3808</v>
      </c>
      <c r="H413" s="93">
        <v>0</v>
      </c>
      <c r="I413" s="93">
        <v>37120</v>
      </c>
    </row>
    <row r="414" spans="1:9">
      <c r="A414" s="96" t="s">
        <v>3993</v>
      </c>
      <c r="B414" s="97" t="s">
        <v>2456</v>
      </c>
      <c r="C414" s="97" t="s">
        <v>2457</v>
      </c>
      <c r="D414" s="97">
        <v>6.9900000000000004E-2</v>
      </c>
      <c r="E414" s="97">
        <v>3.5099999999999999E-2</v>
      </c>
      <c r="F414" s="97">
        <v>4.6469999999999997E-2</v>
      </c>
      <c r="G414" s="97" t="s">
        <v>3994</v>
      </c>
      <c r="H414" s="97">
        <v>19.600000000000001</v>
      </c>
      <c r="I414" s="97">
        <v>27033</v>
      </c>
    </row>
    <row r="415" spans="1:9">
      <c r="A415" s="95" t="s">
        <v>3995</v>
      </c>
      <c r="B415" s="93" t="s">
        <v>2453</v>
      </c>
      <c r="C415" s="93" t="s">
        <v>2454</v>
      </c>
      <c r="D415" s="93">
        <v>4.3799999999999999E-2</v>
      </c>
      <c r="E415" s="93">
        <v>2.1999999999999999E-2</v>
      </c>
      <c r="F415" s="93">
        <v>4.6489999999999997E-2</v>
      </c>
      <c r="G415" s="93" t="s">
        <v>3808</v>
      </c>
      <c r="H415" s="93">
        <v>0</v>
      </c>
      <c r="I415" s="93">
        <v>37120</v>
      </c>
    </row>
    <row r="416" spans="1:9">
      <c r="A416" s="96" t="s">
        <v>2444</v>
      </c>
      <c r="B416" s="97" t="s">
        <v>2453</v>
      </c>
      <c r="C416" s="97" t="s">
        <v>2454</v>
      </c>
      <c r="D416" s="97">
        <v>-6.5199999999999994E-2</v>
      </c>
      <c r="E416" s="97">
        <v>3.2800000000000003E-2</v>
      </c>
      <c r="F416" s="97">
        <v>4.6640000000000001E-2</v>
      </c>
      <c r="G416" s="97" t="s">
        <v>2490</v>
      </c>
      <c r="H416" s="97">
        <v>0</v>
      </c>
      <c r="I416" s="97">
        <v>37120</v>
      </c>
    </row>
    <row r="417" spans="1:9">
      <c r="A417" s="96" t="s">
        <v>3996</v>
      </c>
      <c r="B417" s="97" t="s">
        <v>2453</v>
      </c>
      <c r="C417" s="97" t="s">
        <v>2457</v>
      </c>
      <c r="D417" s="97">
        <v>-5.2200000000000003E-2</v>
      </c>
      <c r="E417" s="97">
        <v>2.63E-2</v>
      </c>
      <c r="F417" s="97">
        <v>4.6789999999999998E-2</v>
      </c>
      <c r="G417" s="97" t="s">
        <v>3887</v>
      </c>
      <c r="H417" s="97">
        <v>0</v>
      </c>
      <c r="I417" s="97">
        <v>37120</v>
      </c>
    </row>
    <row r="418" spans="1:9">
      <c r="A418" s="96" t="s">
        <v>652</v>
      </c>
      <c r="B418" s="97" t="s">
        <v>2453</v>
      </c>
      <c r="C418" s="97" t="s">
        <v>2457</v>
      </c>
      <c r="D418" s="97">
        <v>4.48E-2</v>
      </c>
      <c r="E418" s="97">
        <v>2.2599999999999999E-2</v>
      </c>
      <c r="F418" s="97">
        <v>4.7079999999999997E-2</v>
      </c>
      <c r="G418" s="97" t="s">
        <v>2458</v>
      </c>
      <c r="H418" s="97">
        <v>42</v>
      </c>
      <c r="I418" s="97">
        <v>37120</v>
      </c>
    </row>
    <row r="419" spans="1:9">
      <c r="A419" s="96" t="s">
        <v>3997</v>
      </c>
      <c r="B419" s="97" t="s">
        <v>2456</v>
      </c>
      <c r="C419" s="97" t="s">
        <v>2457</v>
      </c>
      <c r="D419" s="97">
        <v>5.3600000000000002E-2</v>
      </c>
      <c r="E419" s="97">
        <v>2.7099999999999999E-2</v>
      </c>
      <c r="F419" s="97">
        <v>4.8189999999999997E-2</v>
      </c>
      <c r="G419" s="97" t="s">
        <v>3998</v>
      </c>
      <c r="H419" s="97">
        <v>0</v>
      </c>
      <c r="I419" s="97">
        <v>28959</v>
      </c>
    </row>
    <row r="420" spans="1:9">
      <c r="A420" s="96" t="s">
        <v>3999</v>
      </c>
      <c r="B420" s="97" t="s">
        <v>2453</v>
      </c>
      <c r="C420" s="97" t="s">
        <v>2454</v>
      </c>
      <c r="D420" s="97">
        <v>-3.7699999999999997E-2</v>
      </c>
      <c r="E420" s="97">
        <v>1.9099999999999999E-2</v>
      </c>
      <c r="F420" s="97">
        <v>4.8230000000000002E-2</v>
      </c>
      <c r="G420" s="97" t="s">
        <v>3915</v>
      </c>
      <c r="H420" s="97">
        <v>0</v>
      </c>
      <c r="I420" s="97">
        <v>37758</v>
      </c>
    </row>
    <row r="421" spans="1:9">
      <c r="A421" s="95" t="s">
        <v>4000</v>
      </c>
      <c r="B421" s="93" t="s">
        <v>2456</v>
      </c>
      <c r="C421" s="93" t="s">
        <v>2454</v>
      </c>
      <c r="D421" s="93">
        <v>-7.4099999999999999E-2</v>
      </c>
      <c r="E421" s="93">
        <v>3.7499999999999999E-2</v>
      </c>
      <c r="F421" s="93">
        <v>4.8320000000000002E-2</v>
      </c>
      <c r="G421" s="93" t="s">
        <v>2463</v>
      </c>
      <c r="H421" s="93">
        <v>0</v>
      </c>
      <c r="I421" s="93">
        <v>37120</v>
      </c>
    </row>
    <row r="422" spans="1:9">
      <c r="A422" s="96" t="s">
        <v>4001</v>
      </c>
      <c r="B422" s="97" t="s">
        <v>2453</v>
      </c>
      <c r="C422" s="97" t="s">
        <v>2454</v>
      </c>
      <c r="D422" s="97">
        <v>4.5199999999999997E-2</v>
      </c>
      <c r="E422" s="97">
        <v>2.29E-2</v>
      </c>
      <c r="F422" s="97">
        <v>4.854E-2</v>
      </c>
      <c r="G422" s="97" t="s">
        <v>3737</v>
      </c>
      <c r="H422" s="97">
        <v>11.6</v>
      </c>
      <c r="I422" s="97">
        <v>37120</v>
      </c>
    </row>
    <row r="423" spans="1:9">
      <c r="A423" s="95" t="s">
        <v>4002</v>
      </c>
      <c r="B423" s="93" t="s">
        <v>2454</v>
      </c>
      <c r="C423" s="93" t="s">
        <v>2457</v>
      </c>
      <c r="D423" s="93">
        <v>-3.9399999999999998E-2</v>
      </c>
      <c r="E423" s="93">
        <v>0.02</v>
      </c>
      <c r="F423" s="93">
        <v>4.8869999999999997E-2</v>
      </c>
      <c r="G423" s="93" t="s">
        <v>3990</v>
      </c>
      <c r="H423" s="93">
        <v>0</v>
      </c>
      <c r="I423" s="93">
        <v>37120</v>
      </c>
    </row>
    <row r="424" spans="1:9">
      <c r="A424" s="96" t="s">
        <v>4003</v>
      </c>
      <c r="B424" s="97" t="s">
        <v>2453</v>
      </c>
      <c r="C424" s="97" t="s">
        <v>2454</v>
      </c>
      <c r="D424" s="97">
        <v>4.5499999999999999E-2</v>
      </c>
      <c r="E424" s="97">
        <v>2.3099999999999999E-2</v>
      </c>
      <c r="F424" s="97">
        <v>4.9070000000000003E-2</v>
      </c>
      <c r="G424" s="97" t="s">
        <v>3904</v>
      </c>
      <c r="H424" s="97">
        <v>0</v>
      </c>
      <c r="I424" s="97">
        <v>37120</v>
      </c>
    </row>
    <row r="425" spans="1:9">
      <c r="A425" s="96" t="s">
        <v>2360</v>
      </c>
      <c r="B425" s="97" t="s">
        <v>2456</v>
      </c>
      <c r="C425" s="97" t="s">
        <v>2457</v>
      </c>
      <c r="D425" s="97">
        <v>-4.3299999999999998E-2</v>
      </c>
      <c r="E425" s="97">
        <v>2.1999999999999999E-2</v>
      </c>
      <c r="F425" s="97">
        <v>4.9099999999999998E-2</v>
      </c>
      <c r="G425" s="97" t="s">
        <v>2493</v>
      </c>
      <c r="H425" s="97">
        <v>0</v>
      </c>
      <c r="I425" s="97">
        <v>37120</v>
      </c>
    </row>
    <row r="426" spans="1:9">
      <c r="A426" s="96" t="s">
        <v>4004</v>
      </c>
      <c r="B426" s="97" t="s">
        <v>2456</v>
      </c>
      <c r="C426" s="97" t="s">
        <v>2457</v>
      </c>
      <c r="D426" s="97">
        <v>-4.1799999999999997E-2</v>
      </c>
      <c r="E426" s="97">
        <v>2.12E-2</v>
      </c>
      <c r="F426" s="97">
        <v>4.931E-2</v>
      </c>
      <c r="G426" s="97" t="s">
        <v>2470</v>
      </c>
      <c r="H426" s="97">
        <v>0</v>
      </c>
      <c r="I426" s="97">
        <v>37120</v>
      </c>
    </row>
    <row r="427" spans="1:9">
      <c r="A427" s="96" t="s">
        <v>4005</v>
      </c>
      <c r="B427" s="97" t="s">
        <v>2456</v>
      </c>
      <c r="C427" s="97" t="s">
        <v>2454</v>
      </c>
      <c r="D427" s="97">
        <v>4.5499999999999999E-2</v>
      </c>
      <c r="E427" s="97">
        <v>2.3199999999999998E-2</v>
      </c>
      <c r="F427" s="97">
        <v>4.9599999999999998E-2</v>
      </c>
      <c r="G427" s="97" t="s">
        <v>3904</v>
      </c>
      <c r="H427" s="97">
        <v>0</v>
      </c>
      <c r="I427" s="97">
        <v>37120</v>
      </c>
    </row>
    <row r="428" spans="1:9">
      <c r="A428" s="95" t="s">
        <v>4006</v>
      </c>
      <c r="B428" s="93" t="s">
        <v>2456</v>
      </c>
      <c r="C428" s="93" t="s">
        <v>2457</v>
      </c>
      <c r="D428" s="93">
        <v>3.8300000000000001E-2</v>
      </c>
      <c r="E428" s="93">
        <v>1.95E-2</v>
      </c>
      <c r="F428" s="93">
        <v>4.9630000000000001E-2</v>
      </c>
      <c r="G428" s="93" t="s">
        <v>4007</v>
      </c>
      <c r="H428" s="93">
        <v>0</v>
      </c>
      <c r="I428" s="93">
        <v>37120</v>
      </c>
    </row>
    <row r="429" spans="1:9">
      <c r="A429" s="95" t="s">
        <v>4008</v>
      </c>
      <c r="B429" s="93" t="s">
        <v>2453</v>
      </c>
      <c r="C429" s="93" t="s">
        <v>2454</v>
      </c>
      <c r="D429" s="93">
        <v>3.9199999999999999E-2</v>
      </c>
      <c r="E429" s="93">
        <v>0.02</v>
      </c>
      <c r="F429" s="93">
        <v>4.9709999999999997E-2</v>
      </c>
      <c r="G429" s="93" t="s">
        <v>3966</v>
      </c>
      <c r="H429" s="93">
        <v>0</v>
      </c>
      <c r="I429" s="93">
        <v>37120</v>
      </c>
    </row>
    <row r="430" spans="1:9">
      <c r="A430" s="96" t="s">
        <v>4009</v>
      </c>
      <c r="B430" s="97" t="s">
        <v>2453</v>
      </c>
      <c r="C430" s="97" t="s">
        <v>2454</v>
      </c>
      <c r="D430" s="97">
        <v>-4.5400000000000003E-2</v>
      </c>
      <c r="E430" s="97">
        <v>2.3199999999999998E-2</v>
      </c>
      <c r="F430" s="97">
        <v>4.9889999999999997E-2</v>
      </c>
      <c r="G430" s="97" t="s">
        <v>3887</v>
      </c>
      <c r="H430" s="97">
        <v>0</v>
      </c>
      <c r="I430" s="97">
        <v>37120</v>
      </c>
    </row>
    <row r="431" spans="1:9">
      <c r="A431" s="96" t="s">
        <v>4010</v>
      </c>
      <c r="B431" s="97" t="s">
        <v>2453</v>
      </c>
      <c r="C431" s="97" t="s">
        <v>2454</v>
      </c>
      <c r="D431" s="97">
        <v>4.5400000000000003E-2</v>
      </c>
      <c r="E431" s="97">
        <v>2.3199999999999998E-2</v>
      </c>
      <c r="F431" s="97">
        <v>4.9910000000000003E-2</v>
      </c>
      <c r="G431" s="97" t="s">
        <v>3904</v>
      </c>
      <c r="H431" s="97">
        <v>0</v>
      </c>
      <c r="I431" s="97">
        <v>37120</v>
      </c>
    </row>
    <row r="432" spans="1:9">
      <c r="A432" s="96" t="s">
        <v>4011</v>
      </c>
      <c r="B432" s="97" t="s">
        <v>2456</v>
      </c>
      <c r="C432" s="97" t="s">
        <v>2453</v>
      </c>
      <c r="D432" s="97">
        <v>4.4600000000000001E-2</v>
      </c>
      <c r="E432" s="97">
        <v>2.2700000000000001E-2</v>
      </c>
      <c r="F432" s="97">
        <v>4.9939999999999998E-2</v>
      </c>
      <c r="G432" s="97" t="s">
        <v>2458</v>
      </c>
      <c r="H432" s="97">
        <v>39.6</v>
      </c>
      <c r="I432" s="97">
        <v>37120</v>
      </c>
    </row>
    <row r="433" spans="1:9">
      <c r="A433" s="96" t="s">
        <v>4012</v>
      </c>
      <c r="B433" s="97" t="s">
        <v>2453</v>
      </c>
      <c r="C433" s="97" t="s">
        <v>2454</v>
      </c>
      <c r="D433" s="97">
        <v>-4.1300000000000003E-2</v>
      </c>
      <c r="E433" s="97">
        <v>2.1100000000000001E-2</v>
      </c>
      <c r="F433" s="97">
        <v>5.0130000000000001E-2</v>
      </c>
      <c r="G433" s="97" t="s">
        <v>3978</v>
      </c>
      <c r="H433" s="97">
        <v>8.4</v>
      </c>
      <c r="I433" s="97">
        <v>37120</v>
      </c>
    </row>
    <row r="434" spans="1:9">
      <c r="A434" s="96" t="s">
        <v>4013</v>
      </c>
      <c r="B434" s="97" t="s">
        <v>2456</v>
      </c>
      <c r="C434" s="97" t="s">
        <v>2457</v>
      </c>
      <c r="D434" s="97">
        <v>-4.53E-2</v>
      </c>
      <c r="E434" s="97">
        <v>2.3099999999999999E-2</v>
      </c>
      <c r="F434" s="97">
        <v>5.0209999999999998E-2</v>
      </c>
      <c r="G434" s="97" t="s">
        <v>3887</v>
      </c>
      <c r="H434" s="97">
        <v>0</v>
      </c>
      <c r="I434" s="97">
        <v>37120</v>
      </c>
    </row>
    <row r="435" spans="1:9">
      <c r="A435" s="96" t="s">
        <v>4014</v>
      </c>
      <c r="B435" s="97" t="s">
        <v>2456</v>
      </c>
      <c r="C435" s="97" t="s">
        <v>2457</v>
      </c>
      <c r="D435" s="97">
        <v>4.1200000000000001E-2</v>
      </c>
      <c r="E435" s="97">
        <v>2.1100000000000001E-2</v>
      </c>
      <c r="F435" s="97">
        <v>5.0340000000000003E-2</v>
      </c>
      <c r="G435" s="97" t="s">
        <v>2491</v>
      </c>
      <c r="H435" s="97">
        <v>9.6999999999999993</v>
      </c>
      <c r="I435" s="97">
        <v>37120</v>
      </c>
    </row>
    <row r="436" spans="1:9">
      <c r="A436" s="96" t="s">
        <v>4015</v>
      </c>
      <c r="B436" s="97" t="s">
        <v>2456</v>
      </c>
      <c r="C436" s="97" t="s">
        <v>2457</v>
      </c>
      <c r="D436" s="97">
        <v>-4.1200000000000001E-2</v>
      </c>
      <c r="E436" s="97">
        <v>2.1100000000000001E-2</v>
      </c>
      <c r="F436" s="97">
        <v>5.0520000000000002E-2</v>
      </c>
      <c r="G436" s="97" t="s">
        <v>3978</v>
      </c>
      <c r="H436" s="97">
        <v>10</v>
      </c>
      <c r="I436" s="97">
        <v>37120</v>
      </c>
    </row>
    <row r="437" spans="1:9">
      <c r="A437" s="96" t="s">
        <v>4016</v>
      </c>
      <c r="B437" s="97" t="s">
        <v>2453</v>
      </c>
      <c r="C437" s="97" t="s">
        <v>2454</v>
      </c>
      <c r="D437" s="97">
        <v>-4.53E-2</v>
      </c>
      <c r="E437" s="97">
        <v>2.3199999999999998E-2</v>
      </c>
      <c r="F437" s="97">
        <v>5.0549999999999998E-2</v>
      </c>
      <c r="G437" s="97" t="s">
        <v>3887</v>
      </c>
      <c r="H437" s="97">
        <v>0</v>
      </c>
      <c r="I437" s="97">
        <v>37120</v>
      </c>
    </row>
    <row r="438" spans="1:9">
      <c r="A438" s="96" t="s">
        <v>4017</v>
      </c>
      <c r="B438" s="97" t="s">
        <v>2453</v>
      </c>
      <c r="C438" s="97" t="s">
        <v>2454</v>
      </c>
      <c r="D438" s="97">
        <v>4.9500000000000002E-2</v>
      </c>
      <c r="E438" s="97">
        <v>2.53E-2</v>
      </c>
      <c r="F438" s="97">
        <v>5.0549999999999998E-2</v>
      </c>
      <c r="G438" s="97" t="s">
        <v>3966</v>
      </c>
      <c r="H438" s="97">
        <v>0</v>
      </c>
      <c r="I438" s="97">
        <v>37120</v>
      </c>
    </row>
    <row r="439" spans="1:9">
      <c r="A439" s="95" t="s">
        <v>4018</v>
      </c>
      <c r="B439" s="93" t="s">
        <v>2453</v>
      </c>
      <c r="C439" s="93" t="s">
        <v>2454</v>
      </c>
      <c r="D439" s="93">
        <v>3.9100000000000003E-2</v>
      </c>
      <c r="E439" s="93">
        <v>0.02</v>
      </c>
      <c r="F439" s="93">
        <v>5.0700000000000002E-2</v>
      </c>
      <c r="G439" s="93" t="s">
        <v>3966</v>
      </c>
      <c r="H439" s="93">
        <v>0</v>
      </c>
      <c r="I439" s="93">
        <v>37120</v>
      </c>
    </row>
    <row r="440" spans="1:9">
      <c r="A440" s="95" t="s">
        <v>4019</v>
      </c>
      <c r="B440" s="93" t="s">
        <v>2456</v>
      </c>
      <c r="C440" s="93" t="s">
        <v>2457</v>
      </c>
      <c r="D440" s="93">
        <v>4.1300000000000003E-2</v>
      </c>
      <c r="E440" s="93">
        <v>2.1100000000000001E-2</v>
      </c>
      <c r="F440" s="93">
        <v>5.0770000000000003E-2</v>
      </c>
      <c r="G440" s="93" t="s">
        <v>4020</v>
      </c>
      <c r="H440" s="93">
        <v>0</v>
      </c>
      <c r="I440" s="93">
        <v>29029</v>
      </c>
    </row>
    <row r="441" spans="1:9">
      <c r="A441" s="96" t="s">
        <v>2438</v>
      </c>
      <c r="B441" s="97" t="s">
        <v>2453</v>
      </c>
      <c r="C441" s="97" t="s">
        <v>2454</v>
      </c>
      <c r="D441" s="97">
        <v>-6.3899999999999998E-2</v>
      </c>
      <c r="E441" s="97">
        <v>3.2800000000000003E-2</v>
      </c>
      <c r="F441" s="97">
        <v>5.1240000000000001E-2</v>
      </c>
      <c r="G441" s="97" t="s">
        <v>2490</v>
      </c>
      <c r="H441" s="97">
        <v>0</v>
      </c>
      <c r="I441" s="97">
        <v>37120</v>
      </c>
    </row>
    <row r="442" spans="1:9">
      <c r="A442" s="96" t="s">
        <v>4021</v>
      </c>
      <c r="B442" s="97" t="s">
        <v>2453</v>
      </c>
      <c r="C442" s="97" t="s">
        <v>2457</v>
      </c>
      <c r="D442" s="97">
        <v>4.9200000000000001E-2</v>
      </c>
      <c r="E442" s="97">
        <v>2.53E-2</v>
      </c>
      <c r="F442" s="97">
        <v>5.1429999999999997E-2</v>
      </c>
      <c r="G442" s="97" t="s">
        <v>3966</v>
      </c>
      <c r="H442" s="97">
        <v>0</v>
      </c>
      <c r="I442" s="97">
        <v>37120</v>
      </c>
    </row>
    <row r="443" spans="1:9">
      <c r="A443" s="96" t="s">
        <v>4022</v>
      </c>
      <c r="B443" s="97" t="s">
        <v>2453</v>
      </c>
      <c r="C443" s="97" t="s">
        <v>2454</v>
      </c>
      <c r="D443" s="97">
        <v>-4.6199999999999998E-2</v>
      </c>
      <c r="E443" s="97">
        <v>2.3699999999999999E-2</v>
      </c>
      <c r="F443" s="97">
        <v>5.151E-2</v>
      </c>
      <c r="G443" s="97" t="s">
        <v>4023</v>
      </c>
      <c r="H443" s="97">
        <v>0</v>
      </c>
      <c r="I443" s="97">
        <v>37120</v>
      </c>
    </row>
    <row r="444" spans="1:9">
      <c r="A444" s="96" t="s">
        <v>2447</v>
      </c>
      <c r="B444" s="97" t="s">
        <v>2456</v>
      </c>
      <c r="C444" s="97" t="s">
        <v>2457</v>
      </c>
      <c r="D444" s="97">
        <v>-6.3700000000000007E-2</v>
      </c>
      <c r="E444" s="97">
        <v>3.27E-2</v>
      </c>
      <c r="F444" s="97">
        <v>5.1520000000000003E-2</v>
      </c>
      <c r="G444" s="97" t="s">
        <v>2490</v>
      </c>
      <c r="H444" s="97">
        <v>0</v>
      </c>
      <c r="I444" s="97">
        <v>37120</v>
      </c>
    </row>
    <row r="445" spans="1:9">
      <c r="A445" s="95" t="s">
        <v>4024</v>
      </c>
      <c r="B445" s="93" t="s">
        <v>2456</v>
      </c>
      <c r="C445" s="93" t="s">
        <v>2457</v>
      </c>
      <c r="D445" s="93">
        <v>7.9000000000000001E-2</v>
      </c>
      <c r="E445" s="93">
        <v>4.0599999999999997E-2</v>
      </c>
      <c r="F445" s="93">
        <v>5.1529999999999999E-2</v>
      </c>
      <c r="G445" s="93" t="s">
        <v>4025</v>
      </c>
      <c r="H445" s="93">
        <v>1.9</v>
      </c>
      <c r="I445" s="93">
        <v>37120</v>
      </c>
    </row>
    <row r="446" spans="1:9">
      <c r="A446" s="96" t="s">
        <v>2441</v>
      </c>
      <c r="B446" s="97" t="s">
        <v>2453</v>
      </c>
      <c r="C446" s="97" t="s">
        <v>2454</v>
      </c>
      <c r="D446" s="97">
        <v>-6.3600000000000004E-2</v>
      </c>
      <c r="E446" s="97">
        <v>3.27E-2</v>
      </c>
      <c r="F446" s="97">
        <v>5.1889999999999999E-2</v>
      </c>
      <c r="G446" s="97" t="s">
        <v>2490</v>
      </c>
      <c r="H446" s="97">
        <v>0</v>
      </c>
      <c r="I446" s="97">
        <v>37120</v>
      </c>
    </row>
    <row r="447" spans="1:9">
      <c r="A447" s="96" t="s">
        <v>4026</v>
      </c>
      <c r="B447" s="97" t="s">
        <v>2453</v>
      </c>
      <c r="C447" s="97" t="s">
        <v>2457</v>
      </c>
      <c r="D447" s="97">
        <v>4.4999999999999998E-2</v>
      </c>
      <c r="E447" s="97">
        <v>2.3199999999999998E-2</v>
      </c>
      <c r="F447" s="97">
        <v>5.1900000000000002E-2</v>
      </c>
      <c r="G447" s="97" t="s">
        <v>4027</v>
      </c>
      <c r="H447" s="97">
        <v>0</v>
      </c>
      <c r="I447" s="97">
        <v>37120</v>
      </c>
    </row>
    <row r="448" spans="1:9">
      <c r="A448" s="96" t="s">
        <v>4028</v>
      </c>
      <c r="B448" s="97" t="s">
        <v>2453</v>
      </c>
      <c r="C448" s="97" t="s">
        <v>2457</v>
      </c>
      <c r="D448" s="97">
        <v>4.5400000000000003E-2</v>
      </c>
      <c r="E448" s="97">
        <v>2.3300000000000001E-2</v>
      </c>
      <c r="F448" s="97">
        <v>5.203E-2</v>
      </c>
      <c r="G448" s="97" t="s">
        <v>4029</v>
      </c>
      <c r="H448" s="97">
        <v>0</v>
      </c>
      <c r="I448" s="97">
        <v>37120</v>
      </c>
    </row>
    <row r="449" spans="1:9">
      <c r="A449" s="96" t="s">
        <v>4030</v>
      </c>
      <c r="B449" s="97" t="s">
        <v>2453</v>
      </c>
      <c r="C449" s="97" t="s">
        <v>2454</v>
      </c>
      <c r="D449" s="97">
        <v>-4.5400000000000003E-2</v>
      </c>
      <c r="E449" s="97">
        <v>2.3400000000000001E-2</v>
      </c>
      <c r="F449" s="97">
        <v>5.212E-2</v>
      </c>
      <c r="G449" s="97" t="s">
        <v>4031</v>
      </c>
      <c r="H449" s="97">
        <v>0</v>
      </c>
      <c r="I449" s="97">
        <v>37120</v>
      </c>
    </row>
    <row r="450" spans="1:9">
      <c r="A450" s="96" t="s">
        <v>4032</v>
      </c>
      <c r="B450" s="97" t="s">
        <v>2456</v>
      </c>
      <c r="C450" s="97" t="s">
        <v>2457</v>
      </c>
      <c r="D450" s="97">
        <v>4.4900000000000002E-2</v>
      </c>
      <c r="E450" s="97">
        <v>2.3099999999999999E-2</v>
      </c>
      <c r="F450" s="97">
        <v>5.2359999999999997E-2</v>
      </c>
      <c r="G450" s="97" t="s">
        <v>3904</v>
      </c>
      <c r="H450" s="97">
        <v>0</v>
      </c>
      <c r="I450" s="97">
        <v>37120</v>
      </c>
    </row>
    <row r="451" spans="1:9">
      <c r="A451" s="96" t="s">
        <v>4033</v>
      </c>
      <c r="B451" s="97" t="s">
        <v>2456</v>
      </c>
      <c r="C451" s="97" t="s">
        <v>2453</v>
      </c>
      <c r="D451" s="97">
        <v>-4.2700000000000002E-2</v>
      </c>
      <c r="E451" s="97">
        <v>2.1999999999999999E-2</v>
      </c>
      <c r="F451" s="97">
        <v>5.2440000000000001E-2</v>
      </c>
      <c r="G451" s="97" t="s">
        <v>2493</v>
      </c>
      <c r="H451" s="97">
        <v>0</v>
      </c>
      <c r="I451" s="97">
        <v>37120</v>
      </c>
    </row>
    <row r="452" spans="1:9">
      <c r="A452" s="96" t="s">
        <v>4034</v>
      </c>
      <c r="B452" s="97" t="s">
        <v>2454</v>
      </c>
      <c r="C452" s="97" t="s">
        <v>2457</v>
      </c>
      <c r="D452" s="97">
        <v>-4.4900000000000002E-2</v>
      </c>
      <c r="E452" s="97">
        <v>2.3099999999999999E-2</v>
      </c>
      <c r="F452" s="97">
        <v>5.246E-2</v>
      </c>
      <c r="G452" s="97" t="s">
        <v>3887</v>
      </c>
      <c r="H452" s="97">
        <v>0</v>
      </c>
      <c r="I452" s="97">
        <v>37120</v>
      </c>
    </row>
    <row r="453" spans="1:9">
      <c r="A453" s="96" t="s">
        <v>4035</v>
      </c>
      <c r="B453" s="97" t="s">
        <v>2456</v>
      </c>
      <c r="C453" s="97" t="s">
        <v>2457</v>
      </c>
      <c r="D453" s="97">
        <v>-4.5400000000000003E-2</v>
      </c>
      <c r="E453" s="97">
        <v>2.3400000000000001E-2</v>
      </c>
      <c r="F453" s="97">
        <v>5.2490000000000002E-2</v>
      </c>
      <c r="G453" s="97" t="s">
        <v>4031</v>
      </c>
      <c r="H453" s="97">
        <v>0</v>
      </c>
      <c r="I453" s="97">
        <v>37120</v>
      </c>
    </row>
    <row r="454" spans="1:9">
      <c r="A454" s="96" t="s">
        <v>435</v>
      </c>
      <c r="B454" s="97" t="s">
        <v>2456</v>
      </c>
      <c r="C454" s="97" t="s">
        <v>2457</v>
      </c>
      <c r="D454" s="97">
        <v>-6.0999999999999999E-2</v>
      </c>
      <c r="E454" s="97">
        <v>3.15E-2</v>
      </c>
      <c r="F454" s="97">
        <v>5.2540000000000003E-2</v>
      </c>
      <c r="G454" s="97" t="s">
        <v>2494</v>
      </c>
      <c r="H454" s="97">
        <v>19.5</v>
      </c>
      <c r="I454" s="97">
        <v>38327</v>
      </c>
    </row>
    <row r="455" spans="1:9">
      <c r="A455" s="96" t="s">
        <v>4036</v>
      </c>
      <c r="B455" s="97" t="s">
        <v>2456</v>
      </c>
      <c r="C455" s="97" t="s">
        <v>2454</v>
      </c>
      <c r="D455" s="97">
        <v>4.6699999999999998E-2</v>
      </c>
      <c r="E455" s="97">
        <v>2.41E-2</v>
      </c>
      <c r="F455" s="97">
        <v>5.2569999999999999E-2</v>
      </c>
      <c r="G455" s="97" t="s">
        <v>4037</v>
      </c>
      <c r="H455" s="97">
        <v>4.2</v>
      </c>
      <c r="I455" s="97">
        <v>37120</v>
      </c>
    </row>
    <row r="456" spans="1:9">
      <c r="A456" s="95" t="s">
        <v>4038</v>
      </c>
      <c r="B456" s="93" t="s">
        <v>2456</v>
      </c>
      <c r="C456" s="93" t="s">
        <v>2457</v>
      </c>
      <c r="D456" s="93">
        <v>-3.8800000000000001E-2</v>
      </c>
      <c r="E456" s="93">
        <v>0.02</v>
      </c>
      <c r="F456" s="93">
        <v>5.2600000000000001E-2</v>
      </c>
      <c r="G456" s="93" t="s">
        <v>3990</v>
      </c>
      <c r="H456" s="93">
        <v>0</v>
      </c>
      <c r="I456" s="93">
        <v>37120</v>
      </c>
    </row>
    <row r="457" spans="1:9">
      <c r="A457" s="96" t="s">
        <v>4039</v>
      </c>
      <c r="B457" s="97" t="s">
        <v>2456</v>
      </c>
      <c r="C457" s="97" t="s">
        <v>2457</v>
      </c>
      <c r="D457" s="97">
        <v>-7.22E-2</v>
      </c>
      <c r="E457" s="97">
        <v>3.73E-2</v>
      </c>
      <c r="F457" s="97">
        <v>5.2600000000000001E-2</v>
      </c>
      <c r="G457" s="97" t="s">
        <v>3984</v>
      </c>
      <c r="H457" s="97">
        <v>0</v>
      </c>
      <c r="I457" s="97">
        <v>29029</v>
      </c>
    </row>
    <row r="458" spans="1:9">
      <c r="A458" s="96" t="s">
        <v>4040</v>
      </c>
      <c r="B458" s="97" t="s">
        <v>2454</v>
      </c>
      <c r="C458" s="97" t="s">
        <v>2457</v>
      </c>
      <c r="D458" s="97">
        <v>4.4900000000000002E-2</v>
      </c>
      <c r="E458" s="97">
        <v>2.3199999999999998E-2</v>
      </c>
      <c r="F458" s="97">
        <v>5.2679999999999998E-2</v>
      </c>
      <c r="G458" s="97" t="s">
        <v>3904</v>
      </c>
      <c r="H458" s="97">
        <v>0</v>
      </c>
      <c r="I458" s="97">
        <v>37120</v>
      </c>
    </row>
    <row r="459" spans="1:9">
      <c r="A459" s="96" t="s">
        <v>4041</v>
      </c>
      <c r="B459" s="97" t="s">
        <v>2453</v>
      </c>
      <c r="C459" s="97" t="s">
        <v>2454</v>
      </c>
      <c r="D459" s="97">
        <v>4.53E-2</v>
      </c>
      <c r="E459" s="97">
        <v>2.3400000000000001E-2</v>
      </c>
      <c r="F459" s="97">
        <v>5.2819999999999999E-2</v>
      </c>
      <c r="G459" s="97" t="s">
        <v>4042</v>
      </c>
      <c r="H459" s="97">
        <v>0</v>
      </c>
      <c r="I459" s="97">
        <v>37120</v>
      </c>
    </row>
    <row r="460" spans="1:9">
      <c r="A460" s="96" t="s">
        <v>2439</v>
      </c>
      <c r="B460" s="97" t="s">
        <v>2456</v>
      </c>
      <c r="C460" s="97" t="s">
        <v>2453</v>
      </c>
      <c r="D460" s="97">
        <v>6.3500000000000001E-2</v>
      </c>
      <c r="E460" s="97">
        <v>3.2800000000000003E-2</v>
      </c>
      <c r="F460" s="97">
        <v>5.2819999999999999E-2</v>
      </c>
      <c r="G460" s="97" t="s">
        <v>2495</v>
      </c>
      <c r="H460" s="97">
        <v>0</v>
      </c>
      <c r="I460" s="97">
        <v>37120</v>
      </c>
    </row>
    <row r="461" spans="1:9">
      <c r="A461" s="95" t="s">
        <v>4043</v>
      </c>
      <c r="B461" s="93" t="s">
        <v>2453</v>
      </c>
      <c r="C461" s="93" t="s">
        <v>2454</v>
      </c>
      <c r="D461" s="93">
        <v>-3.8699999999999998E-2</v>
      </c>
      <c r="E461" s="93">
        <v>0.02</v>
      </c>
      <c r="F461" s="93">
        <v>5.287E-2</v>
      </c>
      <c r="G461" s="93" t="s">
        <v>3990</v>
      </c>
      <c r="H461" s="93">
        <v>0</v>
      </c>
      <c r="I461" s="93">
        <v>37120</v>
      </c>
    </row>
    <row r="462" spans="1:9">
      <c r="A462" s="96" t="s">
        <v>4044</v>
      </c>
      <c r="B462" s="97" t="s">
        <v>2456</v>
      </c>
      <c r="C462" s="97" t="s">
        <v>2457</v>
      </c>
      <c r="D462" s="97">
        <v>-4.1399999999999999E-2</v>
      </c>
      <c r="E462" s="97">
        <v>2.1399999999999999E-2</v>
      </c>
      <c r="F462" s="97">
        <v>5.2999999999999999E-2</v>
      </c>
      <c r="G462" s="97" t="s">
        <v>3978</v>
      </c>
      <c r="H462" s="97">
        <v>0</v>
      </c>
      <c r="I462" s="97">
        <v>37120</v>
      </c>
    </row>
    <row r="463" spans="1:9">
      <c r="A463" s="96" t="s">
        <v>2443</v>
      </c>
      <c r="B463" s="97" t="s">
        <v>2456</v>
      </c>
      <c r="C463" s="97" t="s">
        <v>2453</v>
      </c>
      <c r="D463" s="97">
        <v>6.3500000000000001E-2</v>
      </c>
      <c r="E463" s="97">
        <v>3.2800000000000003E-2</v>
      </c>
      <c r="F463" s="97">
        <v>5.3249999999999999E-2</v>
      </c>
      <c r="G463" s="97" t="s">
        <v>2495</v>
      </c>
      <c r="H463" s="97">
        <v>0</v>
      </c>
      <c r="I463" s="97">
        <v>37120</v>
      </c>
    </row>
    <row r="464" spans="1:9">
      <c r="A464" s="96" t="s">
        <v>1077</v>
      </c>
      <c r="B464" s="97" t="s">
        <v>2453</v>
      </c>
      <c r="C464" s="97" t="s">
        <v>2454</v>
      </c>
      <c r="D464" s="97">
        <v>9.2100000000000001E-2</v>
      </c>
      <c r="E464" s="97">
        <v>4.7699999999999999E-2</v>
      </c>
      <c r="F464" s="97">
        <v>5.339E-2</v>
      </c>
      <c r="G464" s="97" t="s">
        <v>2496</v>
      </c>
      <c r="H464" s="97">
        <v>0</v>
      </c>
      <c r="I464" s="97">
        <v>37120</v>
      </c>
    </row>
    <row r="465" spans="1:9">
      <c r="A465" s="96" t="s">
        <v>4045</v>
      </c>
      <c r="B465" s="97" t="s">
        <v>2456</v>
      </c>
      <c r="C465" s="97" t="s">
        <v>2457</v>
      </c>
      <c r="D465" s="97">
        <v>4.4699999999999997E-2</v>
      </c>
      <c r="E465" s="97">
        <v>2.3199999999999998E-2</v>
      </c>
      <c r="F465" s="97">
        <v>5.3429999999999998E-2</v>
      </c>
      <c r="G465" s="97" t="s">
        <v>3904</v>
      </c>
      <c r="H465" s="97">
        <v>0</v>
      </c>
      <c r="I465" s="97">
        <v>37120</v>
      </c>
    </row>
    <row r="466" spans="1:9">
      <c r="A466" s="96" t="s">
        <v>4046</v>
      </c>
      <c r="B466" s="97" t="s">
        <v>2454</v>
      </c>
      <c r="C466" s="97" t="s">
        <v>2457</v>
      </c>
      <c r="D466" s="97">
        <v>-4.4699999999999997E-2</v>
      </c>
      <c r="E466" s="97">
        <v>2.3099999999999999E-2</v>
      </c>
      <c r="F466" s="97">
        <v>5.3580000000000003E-2</v>
      </c>
      <c r="G466" s="97" t="s">
        <v>3887</v>
      </c>
      <c r="H466" s="97">
        <v>0</v>
      </c>
      <c r="I466" s="97">
        <v>37120</v>
      </c>
    </row>
    <row r="467" spans="1:9">
      <c r="A467" s="95" t="s">
        <v>4047</v>
      </c>
      <c r="B467" s="93" t="s">
        <v>2456</v>
      </c>
      <c r="C467" s="93" t="s">
        <v>2454</v>
      </c>
      <c r="D467" s="93">
        <v>-5.16E-2</v>
      </c>
      <c r="E467" s="93">
        <v>2.6700000000000002E-2</v>
      </c>
      <c r="F467" s="93">
        <v>5.3620000000000001E-2</v>
      </c>
      <c r="G467" s="93" t="s">
        <v>2597</v>
      </c>
      <c r="H467" s="93">
        <v>55.9</v>
      </c>
      <c r="I467" s="93">
        <v>37120</v>
      </c>
    </row>
    <row r="468" spans="1:9">
      <c r="A468" s="96" t="s">
        <v>1058</v>
      </c>
      <c r="B468" s="97" t="s">
        <v>2453</v>
      </c>
      <c r="C468" s="97" t="s">
        <v>2454</v>
      </c>
      <c r="D468" s="97">
        <v>9.1600000000000001E-2</v>
      </c>
      <c r="E468" s="97">
        <v>4.7500000000000001E-2</v>
      </c>
      <c r="F468" s="97">
        <v>5.3659999999999999E-2</v>
      </c>
      <c r="G468" s="97" t="s">
        <v>2496</v>
      </c>
      <c r="H468" s="97">
        <v>0</v>
      </c>
      <c r="I468" s="97">
        <v>37120</v>
      </c>
    </row>
    <row r="469" spans="1:9">
      <c r="A469" s="96" t="s">
        <v>2416</v>
      </c>
      <c r="B469" s="97" t="s">
        <v>2456</v>
      </c>
      <c r="C469" s="97" t="s">
        <v>2457</v>
      </c>
      <c r="D469" s="97">
        <v>-0.17119999999999999</v>
      </c>
      <c r="E469" s="97">
        <v>8.8800000000000004E-2</v>
      </c>
      <c r="F469" s="97">
        <v>5.398E-2</v>
      </c>
      <c r="G469" s="97" t="s">
        <v>2492</v>
      </c>
      <c r="H469" s="97">
        <v>0</v>
      </c>
      <c r="I469" s="97">
        <v>37120</v>
      </c>
    </row>
    <row r="470" spans="1:9">
      <c r="A470" s="96" t="s">
        <v>4048</v>
      </c>
      <c r="B470" s="97" t="s">
        <v>2453</v>
      </c>
      <c r="C470" s="97" t="s">
        <v>2457</v>
      </c>
      <c r="D470" s="97">
        <v>4.65E-2</v>
      </c>
      <c r="E470" s="97">
        <v>2.41E-2</v>
      </c>
      <c r="F470" s="97">
        <v>5.3990000000000003E-2</v>
      </c>
      <c r="G470" s="97" t="s">
        <v>4037</v>
      </c>
      <c r="H470" s="97">
        <v>6.7</v>
      </c>
      <c r="I470" s="97">
        <v>37120</v>
      </c>
    </row>
    <row r="471" spans="1:9">
      <c r="A471" s="96" t="s">
        <v>4049</v>
      </c>
      <c r="B471" s="97" t="s">
        <v>2456</v>
      </c>
      <c r="C471" s="97" t="s">
        <v>2457</v>
      </c>
      <c r="D471" s="97">
        <v>-0.17130000000000001</v>
      </c>
      <c r="E471" s="97">
        <v>8.8900000000000007E-2</v>
      </c>
      <c r="F471" s="97">
        <v>5.4109999999999998E-2</v>
      </c>
      <c r="G471" s="97" t="s">
        <v>2492</v>
      </c>
      <c r="H471" s="97">
        <v>0</v>
      </c>
      <c r="I471" s="97">
        <v>37120</v>
      </c>
    </row>
    <row r="472" spans="1:9">
      <c r="A472" s="96" t="s">
        <v>2418</v>
      </c>
      <c r="B472" s="97" t="s">
        <v>2456</v>
      </c>
      <c r="C472" s="97" t="s">
        <v>2457</v>
      </c>
      <c r="D472" s="97">
        <v>-0.1706</v>
      </c>
      <c r="E472" s="97">
        <v>8.8599999999999998E-2</v>
      </c>
      <c r="F472" s="97">
        <v>5.416E-2</v>
      </c>
      <c r="G472" s="97" t="s">
        <v>2497</v>
      </c>
      <c r="H472" s="97">
        <v>0</v>
      </c>
      <c r="I472" s="97">
        <v>37120</v>
      </c>
    </row>
    <row r="473" spans="1:9">
      <c r="A473" s="96" t="s">
        <v>2395</v>
      </c>
      <c r="B473" s="97" t="s">
        <v>2456</v>
      </c>
      <c r="C473" s="97" t="s">
        <v>2453</v>
      </c>
      <c r="D473" s="97">
        <v>-4.19E-2</v>
      </c>
      <c r="E473" s="97">
        <v>2.18E-2</v>
      </c>
      <c r="F473" s="97">
        <v>5.4489999999999997E-2</v>
      </c>
      <c r="G473" s="97" t="s">
        <v>2498</v>
      </c>
      <c r="H473" s="97">
        <v>0</v>
      </c>
      <c r="I473" s="97">
        <v>37120</v>
      </c>
    </row>
    <row r="474" spans="1:9">
      <c r="A474" s="96" t="s">
        <v>2442</v>
      </c>
      <c r="B474" s="97" t="s">
        <v>2453</v>
      </c>
      <c r="C474" s="97" t="s">
        <v>2454</v>
      </c>
      <c r="D474" s="97">
        <v>-6.2799999999999995E-2</v>
      </c>
      <c r="E474" s="97">
        <v>3.2599999999999997E-2</v>
      </c>
      <c r="F474" s="97">
        <v>5.4550000000000001E-2</v>
      </c>
      <c r="G474" s="97" t="s">
        <v>2490</v>
      </c>
      <c r="H474" s="97">
        <v>0</v>
      </c>
      <c r="I474" s="97">
        <v>37120</v>
      </c>
    </row>
    <row r="475" spans="1:9">
      <c r="A475" s="96" t="s">
        <v>4050</v>
      </c>
      <c r="B475" s="97" t="s">
        <v>2453</v>
      </c>
      <c r="C475" s="97" t="s">
        <v>2454</v>
      </c>
      <c r="D475" s="97">
        <v>-7.1199999999999999E-2</v>
      </c>
      <c r="E475" s="97">
        <v>3.7100000000000001E-2</v>
      </c>
      <c r="F475" s="97">
        <v>5.4859999999999999E-2</v>
      </c>
      <c r="G475" s="97" t="s">
        <v>3984</v>
      </c>
      <c r="H475" s="97">
        <v>0</v>
      </c>
      <c r="I475" s="97">
        <v>29029</v>
      </c>
    </row>
    <row r="476" spans="1:9">
      <c r="A476" s="96" t="s">
        <v>4051</v>
      </c>
      <c r="B476" s="97" t="s">
        <v>2453</v>
      </c>
      <c r="C476" s="97" t="s">
        <v>2454</v>
      </c>
      <c r="D476" s="97">
        <v>7.1400000000000005E-2</v>
      </c>
      <c r="E476" s="97">
        <v>3.7199999999999997E-2</v>
      </c>
      <c r="F476" s="97">
        <v>5.4969999999999998E-2</v>
      </c>
      <c r="G476" s="97" t="s">
        <v>4052</v>
      </c>
      <c r="H476" s="97">
        <v>0</v>
      </c>
      <c r="I476" s="97">
        <v>29029</v>
      </c>
    </row>
    <row r="477" spans="1:9">
      <c r="A477" s="95" t="s">
        <v>4053</v>
      </c>
      <c r="B477" s="93" t="s">
        <v>2453</v>
      </c>
      <c r="C477" s="93" t="s">
        <v>2457</v>
      </c>
      <c r="D477" s="93">
        <v>3.73E-2</v>
      </c>
      <c r="E477" s="93">
        <v>1.9400000000000001E-2</v>
      </c>
      <c r="F477" s="93">
        <v>5.5059999999999998E-2</v>
      </c>
      <c r="G477" s="93" t="s">
        <v>2491</v>
      </c>
      <c r="H477" s="93">
        <v>6.6</v>
      </c>
      <c r="I477" s="93">
        <v>37120</v>
      </c>
    </row>
    <row r="478" spans="1:9">
      <c r="A478" s="95" t="s">
        <v>4054</v>
      </c>
      <c r="B478" s="93" t="s">
        <v>2453</v>
      </c>
      <c r="C478" s="93" t="s">
        <v>2454</v>
      </c>
      <c r="D478" s="93">
        <v>-4.2599999999999999E-2</v>
      </c>
      <c r="E478" s="93">
        <v>2.23E-2</v>
      </c>
      <c r="F478" s="93">
        <v>5.543E-2</v>
      </c>
      <c r="G478" s="93" t="s">
        <v>2509</v>
      </c>
      <c r="H478" s="93">
        <v>23.7</v>
      </c>
      <c r="I478" s="93">
        <v>37120</v>
      </c>
    </row>
    <row r="479" spans="1:9">
      <c r="A479" s="96" t="s">
        <v>1066</v>
      </c>
      <c r="B479" s="97" t="s">
        <v>2453</v>
      </c>
      <c r="C479" s="97" t="s">
        <v>2454</v>
      </c>
      <c r="D479" s="97">
        <v>-9.0700000000000003E-2</v>
      </c>
      <c r="E479" s="97">
        <v>4.7399999999999998E-2</v>
      </c>
      <c r="F479" s="97">
        <v>5.5449999999999999E-2</v>
      </c>
      <c r="G479" s="97" t="s">
        <v>2499</v>
      </c>
      <c r="H479" s="97">
        <v>0</v>
      </c>
      <c r="I479" s="97">
        <v>37120</v>
      </c>
    </row>
    <row r="480" spans="1:9">
      <c r="A480" s="96" t="s">
        <v>1069</v>
      </c>
      <c r="B480" s="97" t="s">
        <v>2454</v>
      </c>
      <c r="C480" s="97" t="s">
        <v>2457</v>
      </c>
      <c r="D480" s="97">
        <v>-9.0700000000000003E-2</v>
      </c>
      <c r="E480" s="97">
        <v>4.7399999999999998E-2</v>
      </c>
      <c r="F480" s="97">
        <v>5.5469999999999998E-2</v>
      </c>
      <c r="G480" s="97" t="s">
        <v>2499</v>
      </c>
      <c r="H480" s="97">
        <v>0</v>
      </c>
      <c r="I480" s="97">
        <v>37120</v>
      </c>
    </row>
    <row r="481" spans="1:9">
      <c r="A481" s="95" t="s">
        <v>4055</v>
      </c>
      <c r="B481" s="93" t="s">
        <v>2453</v>
      </c>
      <c r="C481" s="93" t="s">
        <v>2454</v>
      </c>
      <c r="D481" s="93">
        <v>3.8199999999999998E-2</v>
      </c>
      <c r="E481" s="93">
        <v>0.02</v>
      </c>
      <c r="F481" s="93">
        <v>5.5690000000000003E-2</v>
      </c>
      <c r="G481" s="93" t="s">
        <v>3966</v>
      </c>
      <c r="H481" s="93">
        <v>0</v>
      </c>
      <c r="I481" s="93">
        <v>37120</v>
      </c>
    </row>
    <row r="482" spans="1:9">
      <c r="A482" s="96" t="s">
        <v>4056</v>
      </c>
      <c r="B482" s="97" t="s">
        <v>2453</v>
      </c>
      <c r="C482" s="97" t="s">
        <v>2454</v>
      </c>
      <c r="D482" s="97">
        <v>4.4699999999999997E-2</v>
      </c>
      <c r="E482" s="97">
        <v>2.3400000000000001E-2</v>
      </c>
      <c r="F482" s="97">
        <v>5.5780000000000003E-2</v>
      </c>
      <c r="G482" s="97" t="s">
        <v>4042</v>
      </c>
      <c r="H482" s="97">
        <v>0</v>
      </c>
      <c r="I482" s="97">
        <v>37120</v>
      </c>
    </row>
    <row r="483" spans="1:9">
      <c r="A483" s="96" t="s">
        <v>4057</v>
      </c>
      <c r="B483" s="97" t="s">
        <v>2456</v>
      </c>
      <c r="C483" s="97" t="s">
        <v>2453</v>
      </c>
      <c r="D483" s="97">
        <v>4.4699999999999997E-2</v>
      </c>
      <c r="E483" s="97">
        <v>2.3400000000000001E-2</v>
      </c>
      <c r="F483" s="97">
        <v>5.5829999999999998E-2</v>
      </c>
      <c r="G483" s="97" t="s">
        <v>4042</v>
      </c>
      <c r="H483" s="97">
        <v>0</v>
      </c>
      <c r="I483" s="97">
        <v>37120</v>
      </c>
    </row>
    <row r="484" spans="1:9">
      <c r="A484" s="96" t="s">
        <v>1775</v>
      </c>
      <c r="B484" s="97" t="s">
        <v>2453</v>
      </c>
      <c r="C484" s="97" t="s">
        <v>2454</v>
      </c>
      <c r="D484" s="97">
        <v>4.4699999999999997E-2</v>
      </c>
      <c r="E484" s="97">
        <v>2.3400000000000001E-2</v>
      </c>
      <c r="F484" s="97">
        <v>5.6000000000000001E-2</v>
      </c>
      <c r="G484" s="97" t="s">
        <v>4042</v>
      </c>
      <c r="H484" s="97">
        <v>0</v>
      </c>
      <c r="I484" s="97">
        <v>37120</v>
      </c>
    </row>
    <row r="485" spans="1:9">
      <c r="A485" s="96" t="s">
        <v>4058</v>
      </c>
      <c r="B485" s="97" t="s">
        <v>2456</v>
      </c>
      <c r="C485" s="97" t="s">
        <v>2457</v>
      </c>
      <c r="D485" s="97">
        <v>4.4499999999999998E-2</v>
      </c>
      <c r="E485" s="97">
        <v>2.3300000000000001E-2</v>
      </c>
      <c r="F485" s="97">
        <v>5.6030000000000003E-2</v>
      </c>
      <c r="G485" s="97" t="s">
        <v>4027</v>
      </c>
      <c r="H485" s="97">
        <v>0</v>
      </c>
      <c r="I485" s="97">
        <v>37120</v>
      </c>
    </row>
    <row r="486" spans="1:9">
      <c r="A486" s="96" t="s">
        <v>4059</v>
      </c>
      <c r="B486" s="97" t="s">
        <v>2453</v>
      </c>
      <c r="C486" s="97" t="s">
        <v>2454</v>
      </c>
      <c r="D486" s="97">
        <v>-4.4200000000000003E-2</v>
      </c>
      <c r="E486" s="97">
        <v>2.3199999999999998E-2</v>
      </c>
      <c r="F486" s="97">
        <v>5.604E-2</v>
      </c>
      <c r="G486" s="97" t="s">
        <v>3887</v>
      </c>
      <c r="H486" s="97">
        <v>0</v>
      </c>
      <c r="I486" s="97">
        <v>37120</v>
      </c>
    </row>
    <row r="487" spans="1:9">
      <c r="A487" s="96" t="s">
        <v>4060</v>
      </c>
      <c r="B487" s="97" t="s">
        <v>2456</v>
      </c>
      <c r="C487" s="97" t="s">
        <v>2454</v>
      </c>
      <c r="D487" s="97">
        <v>-4.4600000000000001E-2</v>
      </c>
      <c r="E487" s="97">
        <v>2.3300000000000001E-2</v>
      </c>
      <c r="F487" s="97">
        <v>5.6120000000000003E-2</v>
      </c>
      <c r="G487" s="97" t="s">
        <v>4031</v>
      </c>
      <c r="H487" s="97">
        <v>0</v>
      </c>
      <c r="I487" s="97">
        <v>37120</v>
      </c>
    </row>
    <row r="488" spans="1:9">
      <c r="A488" s="96" t="s">
        <v>4061</v>
      </c>
      <c r="B488" s="97" t="s">
        <v>2456</v>
      </c>
      <c r="C488" s="97" t="s">
        <v>2457</v>
      </c>
      <c r="D488" s="97">
        <v>4.4499999999999998E-2</v>
      </c>
      <c r="E488" s="97">
        <v>2.3300000000000001E-2</v>
      </c>
      <c r="F488" s="97">
        <v>5.6219999999999999E-2</v>
      </c>
      <c r="G488" s="97" t="s">
        <v>3904</v>
      </c>
      <c r="H488" s="97">
        <v>0</v>
      </c>
      <c r="I488" s="97">
        <v>37120</v>
      </c>
    </row>
    <row r="489" spans="1:9">
      <c r="A489" s="96" t="s">
        <v>4062</v>
      </c>
      <c r="B489" s="97" t="s">
        <v>2453</v>
      </c>
      <c r="C489" s="97" t="s">
        <v>2454</v>
      </c>
      <c r="D489" s="97">
        <v>-4.4400000000000002E-2</v>
      </c>
      <c r="E489" s="97">
        <v>2.3199999999999998E-2</v>
      </c>
      <c r="F489" s="97">
        <v>5.629E-2</v>
      </c>
      <c r="G489" s="97" t="s">
        <v>3887</v>
      </c>
      <c r="H489" s="97">
        <v>0</v>
      </c>
      <c r="I489" s="97">
        <v>37120</v>
      </c>
    </row>
    <row r="490" spans="1:9">
      <c r="A490" s="96" t="s">
        <v>4063</v>
      </c>
      <c r="B490" s="97" t="s">
        <v>2453</v>
      </c>
      <c r="C490" s="97" t="s">
        <v>2454</v>
      </c>
      <c r="D490" s="97">
        <v>-4.36E-2</v>
      </c>
      <c r="E490" s="97">
        <v>2.29E-2</v>
      </c>
      <c r="F490" s="97">
        <v>5.6959999999999997E-2</v>
      </c>
      <c r="G490" s="97" t="s">
        <v>2466</v>
      </c>
      <c r="H490" s="97">
        <v>12.1</v>
      </c>
      <c r="I490" s="97">
        <v>37120</v>
      </c>
    </row>
    <row r="491" spans="1:9">
      <c r="A491" s="96" t="s">
        <v>2401</v>
      </c>
      <c r="B491" s="97" t="s">
        <v>2453</v>
      </c>
      <c r="C491" s="97" t="s">
        <v>2454</v>
      </c>
      <c r="D491" s="97">
        <v>4.1500000000000002E-2</v>
      </c>
      <c r="E491" s="97">
        <v>2.18E-2</v>
      </c>
      <c r="F491" s="97">
        <v>5.7239999999999999E-2</v>
      </c>
      <c r="G491" s="97" t="s">
        <v>2500</v>
      </c>
      <c r="H491" s="97">
        <v>0</v>
      </c>
      <c r="I491" s="97">
        <v>37120</v>
      </c>
    </row>
    <row r="492" spans="1:9">
      <c r="A492" s="96" t="s">
        <v>4064</v>
      </c>
      <c r="B492" s="97" t="s">
        <v>2453</v>
      </c>
      <c r="C492" s="97" t="s">
        <v>2454</v>
      </c>
      <c r="D492" s="97">
        <v>-3.9800000000000002E-2</v>
      </c>
      <c r="E492" s="97">
        <v>2.1000000000000001E-2</v>
      </c>
      <c r="F492" s="97">
        <v>5.7419999999999999E-2</v>
      </c>
      <c r="G492" s="97" t="s">
        <v>2501</v>
      </c>
      <c r="H492" s="97">
        <v>0</v>
      </c>
      <c r="I492" s="97">
        <v>37120</v>
      </c>
    </row>
    <row r="493" spans="1:9">
      <c r="A493" s="96" t="s">
        <v>4065</v>
      </c>
      <c r="B493" s="97" t="s">
        <v>2453</v>
      </c>
      <c r="C493" s="97" t="s">
        <v>2454</v>
      </c>
      <c r="D493" s="97">
        <v>4.4200000000000003E-2</v>
      </c>
      <c r="E493" s="97">
        <v>2.3300000000000001E-2</v>
      </c>
      <c r="F493" s="97">
        <v>5.7630000000000001E-2</v>
      </c>
      <c r="G493" s="97" t="s">
        <v>4027</v>
      </c>
      <c r="H493" s="97">
        <v>0</v>
      </c>
      <c r="I493" s="97">
        <v>37120</v>
      </c>
    </row>
    <row r="494" spans="1:9">
      <c r="A494" s="95" t="s">
        <v>4066</v>
      </c>
      <c r="B494" s="93" t="s">
        <v>2453</v>
      </c>
      <c r="C494" s="93" t="s">
        <v>2454</v>
      </c>
      <c r="D494" s="93">
        <v>4.1300000000000003E-2</v>
      </c>
      <c r="E494" s="93">
        <v>2.18E-2</v>
      </c>
      <c r="F494" s="93">
        <v>5.7680000000000002E-2</v>
      </c>
      <c r="G494" s="93" t="s">
        <v>2459</v>
      </c>
      <c r="H494" s="93">
        <v>0</v>
      </c>
      <c r="I494" s="93">
        <v>37120</v>
      </c>
    </row>
    <row r="495" spans="1:9">
      <c r="A495" s="96" t="s">
        <v>4067</v>
      </c>
      <c r="B495" s="97" t="s">
        <v>2456</v>
      </c>
      <c r="C495" s="97" t="s">
        <v>2457</v>
      </c>
      <c r="D495" s="97">
        <v>-7.0499999999999993E-2</v>
      </c>
      <c r="E495" s="97">
        <v>3.7199999999999997E-2</v>
      </c>
      <c r="F495" s="97">
        <v>5.7729999999999997E-2</v>
      </c>
      <c r="G495" s="97" t="s">
        <v>3984</v>
      </c>
      <c r="H495" s="97">
        <v>0</v>
      </c>
      <c r="I495" s="97">
        <v>29029</v>
      </c>
    </row>
    <row r="496" spans="1:9">
      <c r="A496" s="96" t="s">
        <v>4068</v>
      </c>
      <c r="B496" s="97" t="s">
        <v>2456</v>
      </c>
      <c r="C496" s="97" t="s">
        <v>2457</v>
      </c>
      <c r="D496" s="97">
        <v>4.41E-2</v>
      </c>
      <c r="E496" s="97">
        <v>2.3199999999999998E-2</v>
      </c>
      <c r="F496" s="97">
        <v>5.7759999999999999E-2</v>
      </c>
      <c r="G496" s="97" t="s">
        <v>4027</v>
      </c>
      <c r="H496" s="97">
        <v>0</v>
      </c>
      <c r="I496" s="97">
        <v>37120</v>
      </c>
    </row>
    <row r="497" spans="1:9">
      <c r="A497" s="95" t="s">
        <v>4069</v>
      </c>
      <c r="B497" s="93" t="s">
        <v>2456</v>
      </c>
      <c r="C497" s="93" t="s">
        <v>2457</v>
      </c>
      <c r="D497" s="93">
        <v>-3.8300000000000001E-2</v>
      </c>
      <c r="E497" s="93">
        <v>2.0199999999999999E-2</v>
      </c>
      <c r="F497" s="93">
        <v>5.7799999999999997E-2</v>
      </c>
      <c r="G497" s="93" t="s">
        <v>2489</v>
      </c>
      <c r="H497" s="93">
        <v>60.5</v>
      </c>
      <c r="I497" s="93">
        <v>37120</v>
      </c>
    </row>
    <row r="498" spans="1:9">
      <c r="A498" s="96" t="s">
        <v>1074</v>
      </c>
      <c r="B498" s="97" t="s">
        <v>2453</v>
      </c>
      <c r="C498" s="97" t="s">
        <v>2454</v>
      </c>
      <c r="D498" s="97">
        <v>-8.9899999999999994E-2</v>
      </c>
      <c r="E498" s="97">
        <v>4.7399999999999998E-2</v>
      </c>
      <c r="F498" s="97">
        <v>5.7889999999999997E-2</v>
      </c>
      <c r="G498" s="97" t="s">
        <v>2499</v>
      </c>
      <c r="H498" s="97">
        <v>0</v>
      </c>
      <c r="I498" s="97">
        <v>37120</v>
      </c>
    </row>
    <row r="499" spans="1:9">
      <c r="A499" s="95" t="s">
        <v>4070</v>
      </c>
      <c r="B499" s="93" t="s">
        <v>2456</v>
      </c>
      <c r="C499" s="93" t="s">
        <v>2453</v>
      </c>
      <c r="D499" s="93">
        <v>3.8300000000000001E-2</v>
      </c>
      <c r="E499" s="93">
        <v>2.0199999999999999E-2</v>
      </c>
      <c r="F499" s="93">
        <v>5.7910000000000003E-2</v>
      </c>
      <c r="G499" s="93" t="s">
        <v>2483</v>
      </c>
      <c r="H499" s="93">
        <v>58.3</v>
      </c>
      <c r="I499" s="93">
        <v>37120</v>
      </c>
    </row>
    <row r="500" spans="1:9">
      <c r="A500" s="95" t="s">
        <v>4071</v>
      </c>
      <c r="B500" s="93" t="s">
        <v>2453</v>
      </c>
      <c r="C500" s="93" t="s">
        <v>2454</v>
      </c>
      <c r="D500" s="93">
        <v>3.6999999999999998E-2</v>
      </c>
      <c r="E500" s="93">
        <v>1.95E-2</v>
      </c>
      <c r="F500" s="93">
        <v>5.7970000000000001E-2</v>
      </c>
      <c r="G500" s="93" t="s">
        <v>2491</v>
      </c>
      <c r="H500" s="93">
        <v>8.4</v>
      </c>
      <c r="I500" s="93">
        <v>37120</v>
      </c>
    </row>
    <row r="501" spans="1:9">
      <c r="A501" s="95" t="s">
        <v>4072</v>
      </c>
      <c r="B501" s="93" t="s">
        <v>2453</v>
      </c>
      <c r="C501" s="93" t="s">
        <v>2454</v>
      </c>
      <c r="D501" s="93">
        <v>-0.04</v>
      </c>
      <c r="E501" s="93">
        <v>2.1100000000000001E-2</v>
      </c>
      <c r="F501" s="93">
        <v>5.8560000000000001E-2</v>
      </c>
      <c r="G501" s="93" t="s">
        <v>4073</v>
      </c>
      <c r="H501" s="93">
        <v>0</v>
      </c>
      <c r="I501" s="93">
        <v>29029</v>
      </c>
    </row>
    <row r="502" spans="1:9">
      <c r="A502" s="95" t="s">
        <v>4074</v>
      </c>
      <c r="B502" s="93" t="s">
        <v>2456</v>
      </c>
      <c r="C502" s="93" t="s">
        <v>2457</v>
      </c>
      <c r="D502" s="93">
        <v>3.78E-2</v>
      </c>
      <c r="E502" s="93">
        <v>0.02</v>
      </c>
      <c r="F502" s="93">
        <v>5.8639999999999998E-2</v>
      </c>
      <c r="G502" s="93" t="s">
        <v>3966</v>
      </c>
      <c r="H502" s="93">
        <v>0</v>
      </c>
      <c r="I502" s="93">
        <v>37120</v>
      </c>
    </row>
    <row r="503" spans="1:9">
      <c r="A503" s="96" t="s">
        <v>1079</v>
      </c>
      <c r="B503" s="97" t="s">
        <v>2454</v>
      </c>
      <c r="C503" s="97" t="s">
        <v>2457</v>
      </c>
      <c r="D503" s="97">
        <v>-9.06E-2</v>
      </c>
      <c r="E503" s="97">
        <v>4.7899999999999998E-2</v>
      </c>
      <c r="F503" s="97">
        <v>5.8720000000000001E-2</v>
      </c>
      <c r="G503" s="97" t="s">
        <v>2499</v>
      </c>
      <c r="H503" s="97">
        <v>0.8</v>
      </c>
      <c r="I503" s="97">
        <v>37120</v>
      </c>
    </row>
    <row r="504" spans="1:9">
      <c r="A504" s="96" t="s">
        <v>4075</v>
      </c>
      <c r="B504" s="97" t="s">
        <v>2454</v>
      </c>
      <c r="C504" s="97" t="s">
        <v>2457</v>
      </c>
      <c r="D504" s="97">
        <v>-7.0199999999999999E-2</v>
      </c>
      <c r="E504" s="97">
        <v>3.7199999999999997E-2</v>
      </c>
      <c r="F504" s="97">
        <v>5.9020000000000003E-2</v>
      </c>
      <c r="G504" s="97" t="s">
        <v>3984</v>
      </c>
      <c r="H504" s="97">
        <v>0</v>
      </c>
      <c r="I504" s="97">
        <v>29029</v>
      </c>
    </row>
    <row r="505" spans="1:9">
      <c r="A505" s="96" t="s">
        <v>2410</v>
      </c>
      <c r="B505" s="97" t="s">
        <v>2456</v>
      </c>
      <c r="C505" s="97" t="s">
        <v>2457</v>
      </c>
      <c r="D505" s="97">
        <v>3.3799999999999997E-2</v>
      </c>
      <c r="E505" s="97">
        <v>1.7999999999999999E-2</v>
      </c>
      <c r="F505" s="97">
        <v>5.9560000000000002E-2</v>
      </c>
      <c r="G505" s="97" t="s">
        <v>2502</v>
      </c>
      <c r="H505" s="97">
        <v>0</v>
      </c>
      <c r="I505" s="97">
        <v>38327</v>
      </c>
    </row>
    <row r="506" spans="1:9">
      <c r="A506" s="95" t="s">
        <v>4076</v>
      </c>
      <c r="B506" s="93" t="s">
        <v>2456</v>
      </c>
      <c r="C506" s="93" t="s">
        <v>2454</v>
      </c>
      <c r="D506" s="93">
        <v>-0.20710000000000001</v>
      </c>
      <c r="E506" s="93">
        <v>0.1099</v>
      </c>
      <c r="F506" s="93">
        <v>5.9610000000000003E-2</v>
      </c>
      <c r="G506" s="93" t="s">
        <v>4077</v>
      </c>
      <c r="H506" s="93">
        <v>0</v>
      </c>
      <c r="I506" s="93">
        <v>1926</v>
      </c>
    </row>
    <row r="507" spans="1:9">
      <c r="A507" s="96" t="s">
        <v>4078</v>
      </c>
      <c r="B507" s="97" t="s">
        <v>2456</v>
      </c>
      <c r="C507" s="97" t="s">
        <v>2457</v>
      </c>
      <c r="D507" s="97">
        <v>-4.3499999999999997E-2</v>
      </c>
      <c r="E507" s="97">
        <v>2.3099999999999999E-2</v>
      </c>
      <c r="F507" s="97">
        <v>5.9769999999999997E-2</v>
      </c>
      <c r="G507" s="97" t="s">
        <v>3980</v>
      </c>
      <c r="H507" s="97">
        <v>2.5</v>
      </c>
      <c r="I507" s="97">
        <v>37120</v>
      </c>
    </row>
    <row r="508" spans="1:9">
      <c r="A508" s="96" t="s">
        <v>4079</v>
      </c>
      <c r="B508" s="97" t="s">
        <v>2456</v>
      </c>
      <c r="C508" s="97" t="s">
        <v>2457</v>
      </c>
      <c r="D508" s="97">
        <v>-4.3499999999999997E-2</v>
      </c>
      <c r="E508" s="97">
        <v>2.3099999999999999E-2</v>
      </c>
      <c r="F508" s="97">
        <v>5.978E-2</v>
      </c>
      <c r="G508" s="97" t="s">
        <v>4080</v>
      </c>
      <c r="H508" s="97">
        <v>0</v>
      </c>
      <c r="I508" s="97">
        <v>37120</v>
      </c>
    </row>
    <row r="509" spans="1:9">
      <c r="A509" s="96" t="s">
        <v>4081</v>
      </c>
      <c r="B509" s="97" t="s">
        <v>2454</v>
      </c>
      <c r="C509" s="97" t="s">
        <v>2457</v>
      </c>
      <c r="D509" s="97">
        <v>4.5400000000000003E-2</v>
      </c>
      <c r="E509" s="97">
        <v>2.41E-2</v>
      </c>
      <c r="F509" s="97">
        <v>5.9920000000000001E-2</v>
      </c>
      <c r="G509" s="97" t="s">
        <v>4037</v>
      </c>
      <c r="H509" s="97">
        <v>13.4</v>
      </c>
      <c r="I509" s="97">
        <v>37120</v>
      </c>
    </row>
    <row r="510" spans="1:9">
      <c r="A510" s="96" t="s">
        <v>4082</v>
      </c>
      <c r="B510" s="97" t="s">
        <v>2456</v>
      </c>
      <c r="C510" s="97" t="s">
        <v>2454</v>
      </c>
      <c r="D510" s="97">
        <v>-4.3400000000000001E-2</v>
      </c>
      <c r="E510" s="97">
        <v>2.3099999999999999E-2</v>
      </c>
      <c r="F510" s="97">
        <v>6.0260000000000001E-2</v>
      </c>
      <c r="G510" s="97" t="s">
        <v>3887</v>
      </c>
      <c r="H510" s="97">
        <v>0</v>
      </c>
      <c r="I510" s="97">
        <v>37120</v>
      </c>
    </row>
    <row r="511" spans="1:9">
      <c r="A511" s="96" t="s">
        <v>1081</v>
      </c>
      <c r="B511" s="97" t="s">
        <v>2453</v>
      </c>
      <c r="C511" s="97" t="s">
        <v>2454</v>
      </c>
      <c r="D511" s="97">
        <v>-6.1899999999999997E-2</v>
      </c>
      <c r="E511" s="97">
        <v>3.2899999999999999E-2</v>
      </c>
      <c r="F511" s="97">
        <v>6.0290000000000003E-2</v>
      </c>
      <c r="G511" s="97" t="s">
        <v>2503</v>
      </c>
      <c r="H511" s="97">
        <v>0</v>
      </c>
      <c r="I511" s="97">
        <v>26523</v>
      </c>
    </row>
    <row r="512" spans="1:9">
      <c r="A512" s="96" t="s">
        <v>4083</v>
      </c>
      <c r="B512" s="97" t="s">
        <v>2453</v>
      </c>
      <c r="C512" s="97" t="s">
        <v>2454</v>
      </c>
      <c r="D512" s="97">
        <v>6.9900000000000004E-2</v>
      </c>
      <c r="E512" s="97">
        <v>3.7199999999999997E-2</v>
      </c>
      <c r="F512" s="97">
        <v>6.0479999999999999E-2</v>
      </c>
      <c r="G512" s="97" t="s">
        <v>4052</v>
      </c>
      <c r="H512" s="97">
        <v>0</v>
      </c>
      <c r="I512" s="97">
        <v>29029</v>
      </c>
    </row>
    <row r="513" spans="1:9">
      <c r="A513" s="96" t="s">
        <v>4084</v>
      </c>
      <c r="B513" s="97" t="s">
        <v>2453</v>
      </c>
      <c r="C513" s="97" t="s">
        <v>2454</v>
      </c>
      <c r="D513" s="97">
        <v>-4.36E-2</v>
      </c>
      <c r="E513" s="97">
        <v>2.3199999999999998E-2</v>
      </c>
      <c r="F513" s="97">
        <v>6.055E-2</v>
      </c>
      <c r="G513" s="97" t="s">
        <v>3887</v>
      </c>
      <c r="H513" s="97">
        <v>0</v>
      </c>
      <c r="I513" s="97">
        <v>37120</v>
      </c>
    </row>
    <row r="514" spans="1:9">
      <c r="A514" s="96" t="s">
        <v>4085</v>
      </c>
      <c r="B514" s="97" t="s">
        <v>2453</v>
      </c>
      <c r="C514" s="97" t="s">
        <v>2454</v>
      </c>
      <c r="D514" s="97">
        <v>4.3499999999999997E-2</v>
      </c>
      <c r="E514" s="97">
        <v>2.3199999999999998E-2</v>
      </c>
      <c r="F514" s="97">
        <v>6.0580000000000002E-2</v>
      </c>
      <c r="G514" s="97" t="s">
        <v>3904</v>
      </c>
      <c r="H514" s="97">
        <v>0</v>
      </c>
      <c r="I514" s="97">
        <v>37120</v>
      </c>
    </row>
    <row r="515" spans="1:9">
      <c r="A515" s="96" t="s">
        <v>4086</v>
      </c>
      <c r="B515" s="97" t="s">
        <v>2456</v>
      </c>
      <c r="C515" s="97" t="s">
        <v>2457</v>
      </c>
      <c r="D515" s="97">
        <v>-4.5999999999999999E-2</v>
      </c>
      <c r="E515" s="97">
        <v>2.4500000000000001E-2</v>
      </c>
      <c r="F515" s="97">
        <v>6.0729999999999999E-2</v>
      </c>
      <c r="G515" s="97" t="s">
        <v>4087</v>
      </c>
      <c r="H515" s="97">
        <v>0</v>
      </c>
      <c r="I515" s="97">
        <v>37120</v>
      </c>
    </row>
    <row r="516" spans="1:9">
      <c r="A516" s="96" t="s">
        <v>4088</v>
      </c>
      <c r="B516" s="97" t="s">
        <v>2456</v>
      </c>
      <c r="C516" s="97" t="s">
        <v>2457</v>
      </c>
      <c r="D516" s="97">
        <v>-4.36E-2</v>
      </c>
      <c r="E516" s="97">
        <v>2.3300000000000001E-2</v>
      </c>
      <c r="F516" s="97">
        <v>6.1060000000000003E-2</v>
      </c>
      <c r="G516" s="97" t="s">
        <v>3887</v>
      </c>
      <c r="H516" s="97">
        <v>0</v>
      </c>
      <c r="I516" s="97">
        <v>37120</v>
      </c>
    </row>
    <row r="517" spans="1:9">
      <c r="A517" s="95" t="s">
        <v>4089</v>
      </c>
      <c r="B517" s="93" t="s">
        <v>2453</v>
      </c>
      <c r="C517" s="93" t="s">
        <v>2454</v>
      </c>
      <c r="D517" s="93">
        <v>3.9600000000000003E-2</v>
      </c>
      <c r="E517" s="93">
        <v>2.1100000000000001E-2</v>
      </c>
      <c r="F517" s="93">
        <v>6.1339999999999999E-2</v>
      </c>
      <c r="G517" s="93" t="s">
        <v>4020</v>
      </c>
      <c r="H517" s="93">
        <v>0</v>
      </c>
      <c r="I517" s="93">
        <v>29029</v>
      </c>
    </row>
    <row r="518" spans="1:9">
      <c r="A518" s="96" t="s">
        <v>4090</v>
      </c>
      <c r="B518" s="97" t="s">
        <v>2453</v>
      </c>
      <c r="C518" s="97" t="s">
        <v>2454</v>
      </c>
      <c r="D518" s="97">
        <v>-4.3200000000000002E-2</v>
      </c>
      <c r="E518" s="97">
        <v>2.3099999999999999E-2</v>
      </c>
      <c r="F518" s="97">
        <v>6.1460000000000001E-2</v>
      </c>
      <c r="G518" s="97" t="s">
        <v>3887</v>
      </c>
      <c r="H518" s="97">
        <v>0</v>
      </c>
      <c r="I518" s="97">
        <v>37120</v>
      </c>
    </row>
    <row r="519" spans="1:9">
      <c r="A519" s="95" t="s">
        <v>4091</v>
      </c>
      <c r="B519" s="93" t="s">
        <v>2456</v>
      </c>
      <c r="C519" s="93" t="s">
        <v>2457</v>
      </c>
      <c r="D519" s="93">
        <v>5.6599999999999998E-2</v>
      </c>
      <c r="E519" s="93">
        <v>3.0300000000000001E-2</v>
      </c>
      <c r="F519" s="93">
        <v>6.191E-2</v>
      </c>
      <c r="G519" s="93" t="s">
        <v>2528</v>
      </c>
      <c r="H519" s="93">
        <v>22</v>
      </c>
      <c r="I519" s="93">
        <v>37120</v>
      </c>
    </row>
    <row r="520" spans="1:9">
      <c r="A520" s="95" t="s">
        <v>4092</v>
      </c>
      <c r="B520" s="93" t="s">
        <v>2454</v>
      </c>
      <c r="C520" s="93" t="s">
        <v>2457</v>
      </c>
      <c r="D520" s="93">
        <v>-3.6200000000000003E-2</v>
      </c>
      <c r="E520" s="93">
        <v>1.9400000000000001E-2</v>
      </c>
      <c r="F520" s="93">
        <v>6.2E-2</v>
      </c>
      <c r="G520" s="93" t="s">
        <v>3978</v>
      </c>
      <c r="H520" s="93">
        <v>7.2</v>
      </c>
      <c r="I520" s="93">
        <v>37120</v>
      </c>
    </row>
    <row r="521" spans="1:9">
      <c r="A521" s="95" t="s">
        <v>4093</v>
      </c>
      <c r="B521" s="93" t="s">
        <v>2453</v>
      </c>
      <c r="C521" s="93" t="s">
        <v>2457</v>
      </c>
      <c r="D521" s="93">
        <v>-3.7699999999999997E-2</v>
      </c>
      <c r="E521" s="93">
        <v>2.0199999999999999E-2</v>
      </c>
      <c r="F521" s="93">
        <v>6.2030000000000002E-2</v>
      </c>
      <c r="G521" s="93" t="s">
        <v>2489</v>
      </c>
      <c r="H521" s="93">
        <v>58</v>
      </c>
      <c r="I521" s="93">
        <v>37120</v>
      </c>
    </row>
    <row r="522" spans="1:9">
      <c r="A522" s="96" t="s">
        <v>4094</v>
      </c>
      <c r="B522" s="97" t="s">
        <v>2453</v>
      </c>
      <c r="C522" s="97" t="s">
        <v>2454</v>
      </c>
      <c r="D522" s="97">
        <v>4.6100000000000002E-2</v>
      </c>
      <c r="E522" s="97">
        <v>2.47E-2</v>
      </c>
      <c r="F522" s="97">
        <v>6.2260000000000003E-2</v>
      </c>
      <c r="G522" s="97" t="s">
        <v>3966</v>
      </c>
      <c r="H522" s="97">
        <v>0</v>
      </c>
      <c r="I522" s="97">
        <v>37120</v>
      </c>
    </row>
    <row r="523" spans="1:9">
      <c r="A523" s="95" t="s">
        <v>4095</v>
      </c>
      <c r="B523" s="93" t="s">
        <v>2453</v>
      </c>
      <c r="C523" s="93" t="s">
        <v>2454</v>
      </c>
      <c r="D523" s="93">
        <v>3.7600000000000001E-2</v>
      </c>
      <c r="E523" s="93">
        <v>2.0199999999999999E-2</v>
      </c>
      <c r="F523" s="93">
        <v>6.2289999999999998E-2</v>
      </c>
      <c r="G523" s="93" t="s">
        <v>2507</v>
      </c>
      <c r="H523" s="93">
        <v>57.7</v>
      </c>
      <c r="I523" s="93">
        <v>37120</v>
      </c>
    </row>
    <row r="524" spans="1:9">
      <c r="A524" s="96" t="s">
        <v>4096</v>
      </c>
      <c r="B524" s="97" t="s">
        <v>2456</v>
      </c>
      <c r="C524" s="97" t="s">
        <v>2457</v>
      </c>
      <c r="D524" s="97">
        <v>-6.2399999999999997E-2</v>
      </c>
      <c r="E524" s="97">
        <v>3.3500000000000002E-2</v>
      </c>
      <c r="F524" s="97">
        <v>6.2300000000000001E-2</v>
      </c>
      <c r="G524" s="97" t="s">
        <v>2490</v>
      </c>
      <c r="H524" s="97">
        <v>0</v>
      </c>
      <c r="I524" s="97">
        <v>37120</v>
      </c>
    </row>
    <row r="525" spans="1:9">
      <c r="A525" s="95" t="s">
        <v>4097</v>
      </c>
      <c r="B525" s="93" t="s">
        <v>2453</v>
      </c>
      <c r="C525" s="93" t="s">
        <v>2454</v>
      </c>
      <c r="D525" s="93">
        <v>-3.7600000000000001E-2</v>
      </c>
      <c r="E525" s="93">
        <v>2.0199999999999999E-2</v>
      </c>
      <c r="F525" s="93">
        <v>6.2570000000000001E-2</v>
      </c>
      <c r="G525" s="93" t="s">
        <v>2489</v>
      </c>
      <c r="H525" s="93">
        <v>57.7</v>
      </c>
      <c r="I525" s="93">
        <v>37120</v>
      </c>
    </row>
    <row r="526" spans="1:9">
      <c r="A526" s="96" t="s">
        <v>4098</v>
      </c>
      <c r="B526" s="97" t="s">
        <v>2453</v>
      </c>
      <c r="C526" s="97" t="s">
        <v>2454</v>
      </c>
      <c r="D526" s="97">
        <v>4.4900000000000002E-2</v>
      </c>
      <c r="E526" s="97">
        <v>2.41E-2</v>
      </c>
      <c r="F526" s="97">
        <v>6.2640000000000001E-2</v>
      </c>
      <c r="G526" s="97" t="s">
        <v>4037</v>
      </c>
      <c r="H526" s="97">
        <v>10.3</v>
      </c>
      <c r="I526" s="97">
        <v>37120</v>
      </c>
    </row>
    <row r="527" spans="1:9">
      <c r="A527" s="95" t="s">
        <v>4099</v>
      </c>
      <c r="B527" s="93" t="s">
        <v>2453</v>
      </c>
      <c r="C527" s="93" t="s">
        <v>2454</v>
      </c>
      <c r="D527" s="93">
        <v>3.6999999999999998E-2</v>
      </c>
      <c r="E527" s="93">
        <v>1.9900000000000001E-2</v>
      </c>
      <c r="F527" s="93">
        <v>6.2670000000000003E-2</v>
      </c>
      <c r="G527" s="93" t="s">
        <v>4100</v>
      </c>
      <c r="H527" s="93">
        <v>0</v>
      </c>
      <c r="I527" s="93">
        <v>37120</v>
      </c>
    </row>
    <row r="528" spans="1:9">
      <c r="A528" s="95" t="s">
        <v>4101</v>
      </c>
      <c r="B528" s="93" t="s">
        <v>2454</v>
      </c>
      <c r="C528" s="93" t="s">
        <v>2457</v>
      </c>
      <c r="D528" s="93">
        <v>4.8899999999999999E-2</v>
      </c>
      <c r="E528" s="93">
        <v>2.63E-2</v>
      </c>
      <c r="F528" s="93">
        <v>6.2700000000000006E-2</v>
      </c>
      <c r="G528" s="93" t="s">
        <v>3881</v>
      </c>
      <c r="H528" s="93">
        <v>0</v>
      </c>
      <c r="I528" s="93">
        <v>37120</v>
      </c>
    </row>
    <row r="529" spans="1:9">
      <c r="A529" s="95" t="s">
        <v>4102</v>
      </c>
      <c r="B529" s="93" t="s">
        <v>2456</v>
      </c>
      <c r="C529" s="93" t="s">
        <v>2457</v>
      </c>
      <c r="D529" s="93">
        <v>-3.7499999999999999E-2</v>
      </c>
      <c r="E529" s="93">
        <v>2.0199999999999999E-2</v>
      </c>
      <c r="F529" s="93">
        <v>6.2880000000000005E-2</v>
      </c>
      <c r="G529" s="93" t="s">
        <v>2489</v>
      </c>
      <c r="H529" s="93">
        <v>57.9</v>
      </c>
      <c r="I529" s="93">
        <v>37120</v>
      </c>
    </row>
    <row r="530" spans="1:9">
      <c r="A530" s="95" t="s">
        <v>4103</v>
      </c>
      <c r="B530" s="93" t="s">
        <v>2456</v>
      </c>
      <c r="C530" s="93" t="s">
        <v>2453</v>
      </c>
      <c r="D530" s="93">
        <v>3.7499999999999999E-2</v>
      </c>
      <c r="E530" s="93">
        <v>2.0199999999999999E-2</v>
      </c>
      <c r="F530" s="93">
        <v>6.2920000000000004E-2</v>
      </c>
      <c r="G530" s="93" t="s">
        <v>2507</v>
      </c>
      <c r="H530" s="93">
        <v>57.6</v>
      </c>
      <c r="I530" s="93">
        <v>37120</v>
      </c>
    </row>
    <row r="531" spans="1:9">
      <c r="A531" s="95" t="s">
        <v>4104</v>
      </c>
      <c r="B531" s="93" t="s">
        <v>2453</v>
      </c>
      <c r="C531" s="93" t="s">
        <v>2454</v>
      </c>
      <c r="D531" s="93">
        <v>-3.85E-2</v>
      </c>
      <c r="E531" s="93">
        <v>2.07E-2</v>
      </c>
      <c r="F531" s="93">
        <v>6.2950000000000006E-2</v>
      </c>
      <c r="G531" s="93" t="s">
        <v>3936</v>
      </c>
      <c r="H531" s="93">
        <v>44.9</v>
      </c>
      <c r="I531" s="93">
        <v>37120</v>
      </c>
    </row>
    <row r="532" spans="1:9">
      <c r="A532" s="95" t="s">
        <v>4105</v>
      </c>
      <c r="B532" s="93" t="s">
        <v>2456</v>
      </c>
      <c r="C532" s="93" t="s">
        <v>2454</v>
      </c>
      <c r="D532" s="93">
        <v>-3.61E-2</v>
      </c>
      <c r="E532" s="93">
        <v>1.9400000000000001E-2</v>
      </c>
      <c r="F532" s="93">
        <v>6.3049999999999995E-2</v>
      </c>
      <c r="G532" s="93" t="s">
        <v>3978</v>
      </c>
      <c r="H532" s="93">
        <v>6.7</v>
      </c>
      <c r="I532" s="93">
        <v>37120</v>
      </c>
    </row>
    <row r="533" spans="1:9">
      <c r="A533" s="96" t="s">
        <v>4106</v>
      </c>
      <c r="B533" s="97" t="s">
        <v>2456</v>
      </c>
      <c r="C533" s="97" t="s">
        <v>2457</v>
      </c>
      <c r="D533" s="97">
        <v>4.5900000000000003E-2</v>
      </c>
      <c r="E533" s="97">
        <v>2.47E-2</v>
      </c>
      <c r="F533" s="97">
        <v>6.3079999999999997E-2</v>
      </c>
      <c r="G533" s="97" t="s">
        <v>4107</v>
      </c>
      <c r="H533" s="97">
        <v>13</v>
      </c>
      <c r="I533" s="97">
        <v>37120</v>
      </c>
    </row>
    <row r="534" spans="1:9">
      <c r="A534" s="95" t="s">
        <v>4108</v>
      </c>
      <c r="B534" s="93" t="s">
        <v>2453</v>
      </c>
      <c r="C534" s="93" t="s">
        <v>2454</v>
      </c>
      <c r="D534" s="93">
        <v>-3.7499999999999999E-2</v>
      </c>
      <c r="E534" s="93">
        <v>2.0199999999999999E-2</v>
      </c>
      <c r="F534" s="93">
        <v>6.3339999999999994E-2</v>
      </c>
      <c r="G534" s="93" t="s">
        <v>2489</v>
      </c>
      <c r="H534" s="93">
        <v>58.2</v>
      </c>
      <c r="I534" s="93">
        <v>37120</v>
      </c>
    </row>
    <row r="535" spans="1:9">
      <c r="A535" s="95" t="s">
        <v>4109</v>
      </c>
      <c r="B535" s="93" t="s">
        <v>2456</v>
      </c>
      <c r="C535" s="93" t="s">
        <v>2457</v>
      </c>
      <c r="D535" s="93">
        <v>-3.7499999999999999E-2</v>
      </c>
      <c r="E535" s="93">
        <v>2.0199999999999999E-2</v>
      </c>
      <c r="F535" s="93">
        <v>6.3460000000000003E-2</v>
      </c>
      <c r="G535" s="93" t="s">
        <v>2489</v>
      </c>
      <c r="H535" s="93">
        <v>58.3</v>
      </c>
      <c r="I535" s="93">
        <v>37120</v>
      </c>
    </row>
    <row r="536" spans="1:9">
      <c r="A536" s="95" t="s">
        <v>4110</v>
      </c>
      <c r="B536" s="93" t="s">
        <v>2453</v>
      </c>
      <c r="C536" s="93" t="s">
        <v>2457</v>
      </c>
      <c r="D536" s="93">
        <v>3.6900000000000002E-2</v>
      </c>
      <c r="E536" s="93">
        <v>1.9900000000000001E-2</v>
      </c>
      <c r="F536" s="93">
        <v>6.3740000000000005E-2</v>
      </c>
      <c r="G536" s="93" t="s">
        <v>4111</v>
      </c>
      <c r="H536" s="93">
        <v>0</v>
      </c>
      <c r="I536" s="93">
        <v>37120</v>
      </c>
    </row>
    <row r="537" spans="1:9">
      <c r="A537" s="95" t="s">
        <v>4112</v>
      </c>
      <c r="B537" s="93" t="s">
        <v>2454</v>
      </c>
      <c r="C537" s="93" t="s">
        <v>2457</v>
      </c>
      <c r="D537" s="93">
        <v>3.6200000000000003E-2</v>
      </c>
      <c r="E537" s="93">
        <v>1.95E-2</v>
      </c>
      <c r="F537" s="93">
        <v>6.3789999999999999E-2</v>
      </c>
      <c r="G537" s="93" t="s">
        <v>4113</v>
      </c>
      <c r="H537" s="93">
        <v>22.3</v>
      </c>
      <c r="I537" s="93">
        <v>37120</v>
      </c>
    </row>
    <row r="538" spans="1:9">
      <c r="A538" s="95" t="s">
        <v>4114</v>
      </c>
      <c r="B538" s="93" t="s">
        <v>2456</v>
      </c>
      <c r="C538" s="93" t="s">
        <v>2457</v>
      </c>
      <c r="D538" s="93">
        <v>-4.9799999999999997E-2</v>
      </c>
      <c r="E538" s="93">
        <v>2.69E-2</v>
      </c>
      <c r="F538" s="93">
        <v>6.3839999999999994E-2</v>
      </c>
      <c r="G538" s="93" t="s">
        <v>2597</v>
      </c>
      <c r="H538" s="93">
        <v>54.8</v>
      </c>
      <c r="I538" s="93">
        <v>37120</v>
      </c>
    </row>
    <row r="539" spans="1:9">
      <c r="A539" s="95" t="s">
        <v>4115</v>
      </c>
      <c r="B539" s="93" t="s">
        <v>2456</v>
      </c>
      <c r="C539" s="93" t="s">
        <v>2457</v>
      </c>
      <c r="D539" s="93">
        <v>-3.7400000000000003E-2</v>
      </c>
      <c r="E539" s="93">
        <v>2.0199999999999999E-2</v>
      </c>
      <c r="F539" s="93">
        <v>6.404E-2</v>
      </c>
      <c r="G539" s="93" t="s">
        <v>2489</v>
      </c>
      <c r="H539" s="93">
        <v>58</v>
      </c>
      <c r="I539" s="93">
        <v>37120</v>
      </c>
    </row>
    <row r="540" spans="1:9">
      <c r="A540" s="95" t="s">
        <v>4116</v>
      </c>
      <c r="B540" s="93" t="s">
        <v>2453</v>
      </c>
      <c r="C540" s="93" t="s">
        <v>2454</v>
      </c>
      <c r="D540" s="93">
        <v>-4.2299999999999997E-2</v>
      </c>
      <c r="E540" s="93">
        <v>2.29E-2</v>
      </c>
      <c r="F540" s="93">
        <v>6.4519999999999994E-2</v>
      </c>
      <c r="G540" s="93" t="s">
        <v>3953</v>
      </c>
      <c r="H540" s="93">
        <v>0</v>
      </c>
      <c r="I540" s="93">
        <v>37120</v>
      </c>
    </row>
    <row r="541" spans="1:9">
      <c r="A541" s="95" t="s">
        <v>4117</v>
      </c>
      <c r="B541" s="93" t="s">
        <v>2456</v>
      </c>
      <c r="C541" s="93" t="s">
        <v>2457</v>
      </c>
      <c r="D541" s="93">
        <v>3.5999999999999997E-2</v>
      </c>
      <c r="E541" s="93">
        <v>1.95E-2</v>
      </c>
      <c r="F541" s="93">
        <v>6.454E-2</v>
      </c>
      <c r="G541" s="93" t="s">
        <v>2491</v>
      </c>
      <c r="H541" s="93">
        <v>12.4</v>
      </c>
      <c r="I541" s="93">
        <v>37120</v>
      </c>
    </row>
    <row r="542" spans="1:9">
      <c r="A542" s="96" t="s">
        <v>4118</v>
      </c>
      <c r="B542" s="97" t="s">
        <v>2456</v>
      </c>
      <c r="C542" s="97" t="s">
        <v>2453</v>
      </c>
      <c r="D542" s="97">
        <v>4.7199999999999999E-2</v>
      </c>
      <c r="E542" s="97">
        <v>2.5600000000000001E-2</v>
      </c>
      <c r="F542" s="97">
        <v>6.4699999999999994E-2</v>
      </c>
      <c r="G542" s="97" t="s">
        <v>3966</v>
      </c>
      <c r="H542" s="97">
        <v>0</v>
      </c>
      <c r="I542" s="97">
        <v>37120</v>
      </c>
    </row>
    <row r="543" spans="1:9">
      <c r="A543" s="95" t="s">
        <v>4119</v>
      </c>
      <c r="B543" s="93" t="s">
        <v>2453</v>
      </c>
      <c r="C543" s="93" t="s">
        <v>2457</v>
      </c>
      <c r="D543" s="93">
        <v>0.13450000000000001</v>
      </c>
      <c r="E543" s="93">
        <v>7.2800000000000004E-2</v>
      </c>
      <c r="F543" s="93">
        <v>6.4869999999999997E-2</v>
      </c>
      <c r="G543" s="93" t="s">
        <v>4120</v>
      </c>
      <c r="H543" s="93">
        <v>0</v>
      </c>
      <c r="I543" s="93">
        <v>37120</v>
      </c>
    </row>
    <row r="544" spans="1:9">
      <c r="A544" s="95" t="s">
        <v>4121</v>
      </c>
      <c r="B544" s="93" t="s">
        <v>2456</v>
      </c>
      <c r="C544" s="93" t="s">
        <v>2457</v>
      </c>
      <c r="D544" s="93">
        <v>-3.73E-2</v>
      </c>
      <c r="E544" s="93">
        <v>2.0199999999999999E-2</v>
      </c>
      <c r="F544" s="93">
        <v>6.4909999999999995E-2</v>
      </c>
      <c r="G544" s="93" t="s">
        <v>2489</v>
      </c>
      <c r="H544" s="93">
        <v>58.3</v>
      </c>
      <c r="I544" s="93">
        <v>37120</v>
      </c>
    </row>
    <row r="545" spans="1:9">
      <c r="A545" s="96" t="s">
        <v>4122</v>
      </c>
      <c r="B545" s="97" t="s">
        <v>2456</v>
      </c>
      <c r="C545" s="97" t="s">
        <v>2457</v>
      </c>
      <c r="D545" s="97">
        <v>4.3099999999999999E-2</v>
      </c>
      <c r="E545" s="97">
        <v>2.3400000000000001E-2</v>
      </c>
      <c r="F545" s="97">
        <v>6.5079999999999999E-2</v>
      </c>
      <c r="G545" s="97" t="s">
        <v>4042</v>
      </c>
      <c r="H545" s="97">
        <v>0</v>
      </c>
      <c r="I545" s="97">
        <v>37120</v>
      </c>
    </row>
    <row r="546" spans="1:9">
      <c r="A546" s="96" t="s">
        <v>142</v>
      </c>
      <c r="B546" s="97" t="s">
        <v>2456</v>
      </c>
      <c r="C546" s="97" t="s">
        <v>2457</v>
      </c>
      <c r="D546" s="97">
        <v>3.7499999999999999E-2</v>
      </c>
      <c r="E546" s="97">
        <v>2.0400000000000001E-2</v>
      </c>
      <c r="F546" s="97">
        <v>6.5839999999999996E-2</v>
      </c>
      <c r="G546" s="97" t="s">
        <v>2504</v>
      </c>
      <c r="H546" s="97">
        <v>28.2</v>
      </c>
      <c r="I546" s="97">
        <v>37120</v>
      </c>
    </row>
    <row r="547" spans="1:9">
      <c r="A547" s="96" t="s">
        <v>4123</v>
      </c>
      <c r="B547" s="97" t="s">
        <v>2453</v>
      </c>
      <c r="C547" s="97" t="s">
        <v>2454</v>
      </c>
      <c r="D547" s="97">
        <v>-4.5199999999999997E-2</v>
      </c>
      <c r="E547" s="97">
        <v>2.46E-2</v>
      </c>
      <c r="F547" s="97">
        <v>6.615E-2</v>
      </c>
      <c r="G547" s="97" t="s">
        <v>2465</v>
      </c>
      <c r="H547" s="97">
        <v>14.3</v>
      </c>
      <c r="I547" s="97">
        <v>37120</v>
      </c>
    </row>
    <row r="548" spans="1:9">
      <c r="A548" s="96" t="s">
        <v>4124</v>
      </c>
      <c r="B548" s="97" t="s">
        <v>2453</v>
      </c>
      <c r="C548" s="97" t="s">
        <v>2454</v>
      </c>
      <c r="D548" s="97">
        <v>4.2700000000000002E-2</v>
      </c>
      <c r="E548" s="97">
        <v>2.3300000000000001E-2</v>
      </c>
      <c r="F548" s="97">
        <v>6.615E-2</v>
      </c>
      <c r="G548" s="97" t="s">
        <v>3904</v>
      </c>
      <c r="H548" s="97">
        <v>0</v>
      </c>
      <c r="I548" s="97">
        <v>37120</v>
      </c>
    </row>
    <row r="549" spans="1:9">
      <c r="A549" s="95" t="s">
        <v>4125</v>
      </c>
      <c r="B549" s="93" t="s">
        <v>2456</v>
      </c>
      <c r="C549" s="93" t="s">
        <v>2453</v>
      </c>
      <c r="D549" s="93">
        <v>4.0899999999999999E-2</v>
      </c>
      <c r="E549" s="93">
        <v>2.2200000000000001E-2</v>
      </c>
      <c r="F549" s="93">
        <v>6.6159999999999997E-2</v>
      </c>
      <c r="G549" s="93" t="s">
        <v>4037</v>
      </c>
      <c r="H549" s="93">
        <v>21.1</v>
      </c>
      <c r="I549" s="93">
        <v>37120</v>
      </c>
    </row>
    <row r="550" spans="1:9">
      <c r="A550" s="96" t="s">
        <v>4126</v>
      </c>
      <c r="B550" s="97" t="s">
        <v>2456</v>
      </c>
      <c r="C550" s="97" t="s">
        <v>2457</v>
      </c>
      <c r="D550" s="97">
        <v>-4.2700000000000002E-2</v>
      </c>
      <c r="E550" s="97">
        <v>2.3199999999999998E-2</v>
      </c>
      <c r="F550" s="97">
        <v>6.6159999999999997E-2</v>
      </c>
      <c r="G550" s="97" t="s">
        <v>3887</v>
      </c>
      <c r="H550" s="97">
        <v>0</v>
      </c>
      <c r="I550" s="97">
        <v>37120</v>
      </c>
    </row>
    <row r="551" spans="1:9">
      <c r="A551" s="96" t="s">
        <v>4127</v>
      </c>
      <c r="B551" s="97" t="s">
        <v>2456</v>
      </c>
      <c r="C551" s="97" t="s">
        <v>2457</v>
      </c>
      <c r="D551" s="97">
        <v>-5.8900000000000001E-2</v>
      </c>
      <c r="E551" s="97">
        <v>3.2099999999999997E-2</v>
      </c>
      <c r="F551" s="97">
        <v>6.6559999999999994E-2</v>
      </c>
      <c r="G551" s="97" t="s">
        <v>2490</v>
      </c>
      <c r="H551" s="97">
        <v>0</v>
      </c>
      <c r="I551" s="97">
        <v>37120</v>
      </c>
    </row>
    <row r="552" spans="1:9">
      <c r="A552" s="95" t="s">
        <v>4128</v>
      </c>
      <c r="B552" s="93" t="s">
        <v>2453</v>
      </c>
      <c r="C552" s="93" t="s">
        <v>2454</v>
      </c>
      <c r="D552" s="93">
        <v>-3.56E-2</v>
      </c>
      <c r="E552" s="93">
        <v>1.9400000000000001E-2</v>
      </c>
      <c r="F552" s="93">
        <v>6.6879999999999995E-2</v>
      </c>
      <c r="G552" s="93" t="s">
        <v>3978</v>
      </c>
      <c r="H552" s="93">
        <v>8.5</v>
      </c>
      <c r="I552" s="93">
        <v>37120</v>
      </c>
    </row>
    <row r="553" spans="1:9">
      <c r="A553" s="95" t="s">
        <v>4129</v>
      </c>
      <c r="B553" s="93" t="s">
        <v>2456</v>
      </c>
      <c r="C553" s="93" t="s">
        <v>2457</v>
      </c>
      <c r="D553" s="93">
        <v>-3.56E-2</v>
      </c>
      <c r="E553" s="93">
        <v>1.9400000000000001E-2</v>
      </c>
      <c r="F553" s="93">
        <v>6.6949999999999996E-2</v>
      </c>
      <c r="G553" s="93" t="s">
        <v>3978</v>
      </c>
      <c r="H553" s="93">
        <v>7.2</v>
      </c>
      <c r="I553" s="93">
        <v>37120</v>
      </c>
    </row>
    <row r="554" spans="1:9">
      <c r="A554" s="96" t="s">
        <v>1080</v>
      </c>
      <c r="B554" s="97" t="s">
        <v>2453</v>
      </c>
      <c r="C554" s="97" t="s">
        <v>2454</v>
      </c>
      <c r="D554" s="97">
        <v>8.7300000000000003E-2</v>
      </c>
      <c r="E554" s="97">
        <v>4.7699999999999999E-2</v>
      </c>
      <c r="F554" s="97">
        <v>6.726E-2</v>
      </c>
      <c r="G554" s="97" t="s">
        <v>2496</v>
      </c>
      <c r="H554" s="97">
        <v>2.5</v>
      </c>
      <c r="I554" s="97">
        <v>37120</v>
      </c>
    </row>
    <row r="555" spans="1:9">
      <c r="A555" s="96" t="s">
        <v>4130</v>
      </c>
      <c r="B555" s="97" t="s">
        <v>2456</v>
      </c>
      <c r="C555" s="97" t="s">
        <v>2453</v>
      </c>
      <c r="D555" s="97">
        <v>4.4900000000000002E-2</v>
      </c>
      <c r="E555" s="97">
        <v>2.4500000000000001E-2</v>
      </c>
      <c r="F555" s="97">
        <v>6.7280000000000006E-2</v>
      </c>
      <c r="G555" s="97" t="s">
        <v>4131</v>
      </c>
      <c r="H555" s="97">
        <v>0</v>
      </c>
      <c r="I555" s="97">
        <v>37120</v>
      </c>
    </row>
    <row r="556" spans="1:9">
      <c r="A556" s="96" t="s">
        <v>4132</v>
      </c>
      <c r="B556" s="97" t="s">
        <v>2453</v>
      </c>
      <c r="C556" s="97" t="s">
        <v>2454</v>
      </c>
      <c r="D556" s="97">
        <v>4.5199999999999997E-2</v>
      </c>
      <c r="E556" s="97">
        <v>2.47E-2</v>
      </c>
      <c r="F556" s="97">
        <v>6.7790000000000003E-2</v>
      </c>
      <c r="G556" s="97" t="s">
        <v>4107</v>
      </c>
      <c r="H556" s="97">
        <v>20.2</v>
      </c>
      <c r="I556" s="97">
        <v>37120</v>
      </c>
    </row>
    <row r="557" spans="1:9">
      <c r="A557" s="96" t="s">
        <v>4133</v>
      </c>
      <c r="B557" s="97" t="s">
        <v>2453</v>
      </c>
      <c r="C557" s="97" t="s">
        <v>2454</v>
      </c>
      <c r="D557" s="97">
        <v>-6.4899999999999999E-2</v>
      </c>
      <c r="E557" s="97">
        <v>3.5499999999999997E-2</v>
      </c>
      <c r="F557" s="97">
        <v>6.7860000000000004E-2</v>
      </c>
      <c r="G557" s="97" t="s">
        <v>4134</v>
      </c>
      <c r="H557" s="97">
        <v>0</v>
      </c>
      <c r="I557" s="97">
        <v>18103</v>
      </c>
    </row>
    <row r="558" spans="1:9">
      <c r="A558" s="95" t="s">
        <v>4135</v>
      </c>
      <c r="B558" s="93" t="s">
        <v>2456</v>
      </c>
      <c r="C558" s="93" t="s">
        <v>2457</v>
      </c>
      <c r="D558" s="93">
        <v>-3.6799999999999999E-2</v>
      </c>
      <c r="E558" s="93">
        <v>2.0199999999999999E-2</v>
      </c>
      <c r="F558" s="93">
        <v>6.7979999999999999E-2</v>
      </c>
      <c r="G558" s="93" t="s">
        <v>2489</v>
      </c>
      <c r="H558" s="93">
        <v>53.9</v>
      </c>
      <c r="I558" s="93">
        <v>37120</v>
      </c>
    </row>
    <row r="559" spans="1:9">
      <c r="A559" s="96" t="s">
        <v>4136</v>
      </c>
      <c r="B559" s="97" t="s">
        <v>2456</v>
      </c>
      <c r="C559" s="97" t="s">
        <v>2457</v>
      </c>
      <c r="D559" s="97">
        <v>-4.48E-2</v>
      </c>
      <c r="E559" s="97">
        <v>2.4500000000000001E-2</v>
      </c>
      <c r="F559" s="97">
        <v>6.8059999999999996E-2</v>
      </c>
      <c r="G559" s="97" t="s">
        <v>4087</v>
      </c>
      <c r="H559" s="97">
        <v>0</v>
      </c>
      <c r="I559" s="97">
        <v>37120</v>
      </c>
    </row>
    <row r="560" spans="1:9">
      <c r="A560" s="95" t="s">
        <v>4137</v>
      </c>
      <c r="B560" s="93" t="s">
        <v>2453</v>
      </c>
      <c r="C560" s="93" t="s">
        <v>2454</v>
      </c>
      <c r="D560" s="93">
        <v>-3.5499999999999997E-2</v>
      </c>
      <c r="E560" s="93">
        <v>1.9400000000000001E-2</v>
      </c>
      <c r="F560" s="93">
        <v>6.8180000000000004E-2</v>
      </c>
      <c r="G560" s="93" t="s">
        <v>3978</v>
      </c>
      <c r="H560" s="93">
        <v>6.9</v>
      </c>
      <c r="I560" s="93">
        <v>37120</v>
      </c>
    </row>
    <row r="561" spans="1:9">
      <c r="A561" s="96" t="s">
        <v>1050</v>
      </c>
      <c r="B561" s="97" t="s">
        <v>2456</v>
      </c>
      <c r="C561" s="97" t="s">
        <v>2457</v>
      </c>
      <c r="D561" s="97">
        <v>-3.9699999999999999E-2</v>
      </c>
      <c r="E561" s="97">
        <v>2.18E-2</v>
      </c>
      <c r="F561" s="97">
        <v>6.8379999999999996E-2</v>
      </c>
      <c r="G561" s="97" t="s">
        <v>2505</v>
      </c>
      <c r="H561" s="97">
        <v>0</v>
      </c>
      <c r="I561" s="97">
        <v>37120</v>
      </c>
    </row>
    <row r="562" spans="1:9">
      <c r="A562" s="95" t="s">
        <v>4138</v>
      </c>
      <c r="B562" s="93" t="s">
        <v>2453</v>
      </c>
      <c r="C562" s="93" t="s">
        <v>2457</v>
      </c>
      <c r="D562" s="93">
        <v>3.56E-2</v>
      </c>
      <c r="E562" s="93">
        <v>1.95E-2</v>
      </c>
      <c r="F562" s="93">
        <v>6.8529999999999994E-2</v>
      </c>
      <c r="G562" s="93" t="s">
        <v>2491</v>
      </c>
      <c r="H562" s="93">
        <v>8.1</v>
      </c>
      <c r="I562" s="93">
        <v>37120</v>
      </c>
    </row>
    <row r="563" spans="1:9">
      <c r="A563" s="96" t="s">
        <v>4139</v>
      </c>
      <c r="B563" s="97" t="s">
        <v>2453</v>
      </c>
      <c r="C563" s="97" t="s">
        <v>2454</v>
      </c>
      <c r="D563" s="97">
        <v>4.2099999999999999E-2</v>
      </c>
      <c r="E563" s="97">
        <v>2.3099999999999999E-2</v>
      </c>
      <c r="F563" s="97">
        <v>6.8669999999999995E-2</v>
      </c>
      <c r="G563" s="97" t="s">
        <v>4027</v>
      </c>
      <c r="H563" s="97">
        <v>0</v>
      </c>
      <c r="I563" s="97">
        <v>37120</v>
      </c>
    </row>
    <row r="564" spans="1:9">
      <c r="A564" s="96" t="s">
        <v>4140</v>
      </c>
      <c r="B564" s="97" t="s">
        <v>2453</v>
      </c>
      <c r="C564" s="97" t="s">
        <v>2457</v>
      </c>
      <c r="D564" s="97">
        <v>3.73E-2</v>
      </c>
      <c r="E564" s="97">
        <v>2.0500000000000001E-2</v>
      </c>
      <c r="F564" s="97">
        <v>6.8820000000000006E-2</v>
      </c>
      <c r="G564" s="97" t="s">
        <v>2506</v>
      </c>
      <c r="H564" s="97">
        <v>0</v>
      </c>
      <c r="I564" s="97">
        <v>37120</v>
      </c>
    </row>
    <row r="565" spans="1:9">
      <c r="A565" s="95" t="s">
        <v>4141</v>
      </c>
      <c r="B565" s="93" t="s">
        <v>2456</v>
      </c>
      <c r="C565" s="93" t="s">
        <v>2457</v>
      </c>
      <c r="D565" s="93">
        <v>-5.5399999999999998E-2</v>
      </c>
      <c r="E565" s="93">
        <v>3.0499999999999999E-2</v>
      </c>
      <c r="F565" s="93">
        <v>6.9000000000000006E-2</v>
      </c>
      <c r="G565" s="93" t="s">
        <v>2490</v>
      </c>
      <c r="H565" s="93">
        <v>0</v>
      </c>
      <c r="I565" s="93">
        <v>37120</v>
      </c>
    </row>
    <row r="566" spans="1:9">
      <c r="A566" s="95" t="s">
        <v>4142</v>
      </c>
      <c r="B566" s="93" t="s">
        <v>2453</v>
      </c>
      <c r="C566" s="93" t="s">
        <v>2454</v>
      </c>
      <c r="D566" s="93">
        <v>-3.6700000000000003E-2</v>
      </c>
      <c r="E566" s="93">
        <v>2.0199999999999999E-2</v>
      </c>
      <c r="F566" s="93">
        <v>6.9080000000000003E-2</v>
      </c>
      <c r="G566" s="93" t="s">
        <v>2489</v>
      </c>
      <c r="H566" s="93">
        <v>53.6</v>
      </c>
      <c r="I566" s="93">
        <v>37120</v>
      </c>
    </row>
    <row r="567" spans="1:9">
      <c r="A567" s="96" t="s">
        <v>4143</v>
      </c>
      <c r="B567" s="97" t="s">
        <v>2456</v>
      </c>
      <c r="C567" s="97" t="s">
        <v>2454</v>
      </c>
      <c r="D567" s="97">
        <v>-4.5100000000000001E-2</v>
      </c>
      <c r="E567" s="97">
        <v>2.4799999999999999E-2</v>
      </c>
      <c r="F567" s="97">
        <v>6.9180000000000005E-2</v>
      </c>
      <c r="G567" s="97" t="s">
        <v>3990</v>
      </c>
      <c r="H567" s="97">
        <v>0</v>
      </c>
      <c r="I567" s="97">
        <v>37120</v>
      </c>
    </row>
    <row r="568" spans="1:9">
      <c r="A568" s="96" t="s">
        <v>4144</v>
      </c>
      <c r="B568" s="97" t="s">
        <v>2456</v>
      </c>
      <c r="C568" s="97" t="s">
        <v>2453</v>
      </c>
      <c r="D568" s="97">
        <v>4.0099999999999997E-2</v>
      </c>
      <c r="E568" s="97">
        <v>2.2100000000000002E-2</v>
      </c>
      <c r="F568" s="97">
        <v>6.9360000000000005E-2</v>
      </c>
      <c r="G568" s="97" t="s">
        <v>2507</v>
      </c>
      <c r="H568" s="97">
        <v>0</v>
      </c>
      <c r="I568" s="97">
        <v>37120</v>
      </c>
    </row>
    <row r="569" spans="1:9">
      <c r="A569" s="95" t="s">
        <v>4145</v>
      </c>
      <c r="B569" s="93" t="s">
        <v>2456</v>
      </c>
      <c r="C569" s="93" t="s">
        <v>2457</v>
      </c>
      <c r="D569" s="93">
        <v>0.33860000000000001</v>
      </c>
      <c r="E569" s="93">
        <v>0.18659999999999999</v>
      </c>
      <c r="F569" s="93">
        <v>6.9519999999999998E-2</v>
      </c>
      <c r="G569" s="93" t="s">
        <v>3956</v>
      </c>
      <c r="H569" s="93">
        <v>0</v>
      </c>
      <c r="I569" s="93">
        <v>1926</v>
      </c>
    </row>
    <row r="570" spans="1:9">
      <c r="A570" s="95" t="s">
        <v>4146</v>
      </c>
      <c r="B570" s="93" t="s">
        <v>2456</v>
      </c>
      <c r="C570" s="93" t="s">
        <v>2457</v>
      </c>
      <c r="D570" s="93">
        <v>3.5200000000000002E-2</v>
      </c>
      <c r="E570" s="93">
        <v>1.9400000000000001E-2</v>
      </c>
      <c r="F570" s="93">
        <v>7.0349999999999996E-2</v>
      </c>
      <c r="G570" s="93" t="s">
        <v>2491</v>
      </c>
      <c r="H570" s="93">
        <v>8.1</v>
      </c>
      <c r="I570" s="93">
        <v>37120</v>
      </c>
    </row>
    <row r="571" spans="1:9">
      <c r="A571" s="96" t="s">
        <v>4147</v>
      </c>
      <c r="B571" s="97" t="s">
        <v>2453</v>
      </c>
      <c r="C571" s="97" t="s">
        <v>2454</v>
      </c>
      <c r="D571" s="97">
        <v>-4.2099999999999999E-2</v>
      </c>
      <c r="E571" s="97">
        <v>2.3300000000000001E-2</v>
      </c>
      <c r="F571" s="97">
        <v>7.0400000000000004E-2</v>
      </c>
      <c r="G571" s="97" t="s">
        <v>4080</v>
      </c>
      <c r="H571" s="97">
        <v>0</v>
      </c>
      <c r="I571" s="97">
        <v>37120</v>
      </c>
    </row>
    <row r="572" spans="1:9">
      <c r="A572" s="95" t="s">
        <v>4148</v>
      </c>
      <c r="B572" s="93" t="s">
        <v>2456</v>
      </c>
      <c r="C572" s="93" t="s">
        <v>2457</v>
      </c>
      <c r="D572" s="93">
        <v>-3.5099999999999999E-2</v>
      </c>
      <c r="E572" s="93">
        <v>1.9400000000000001E-2</v>
      </c>
      <c r="F572" s="93">
        <v>7.0800000000000002E-2</v>
      </c>
      <c r="G572" s="93" t="s">
        <v>3978</v>
      </c>
      <c r="H572" s="93">
        <v>5.4</v>
      </c>
      <c r="I572" s="93">
        <v>37120</v>
      </c>
    </row>
    <row r="573" spans="1:9">
      <c r="A573" s="96" t="s">
        <v>4149</v>
      </c>
      <c r="B573" s="97" t="s">
        <v>2456</v>
      </c>
      <c r="C573" s="97" t="s">
        <v>2457</v>
      </c>
      <c r="D573" s="97">
        <v>-4.4699999999999997E-2</v>
      </c>
      <c r="E573" s="97">
        <v>2.4799999999999999E-2</v>
      </c>
      <c r="F573" s="97">
        <v>7.0980000000000001E-2</v>
      </c>
      <c r="G573" s="97" t="s">
        <v>4150</v>
      </c>
      <c r="H573" s="97">
        <v>0</v>
      </c>
      <c r="I573" s="97">
        <v>37120</v>
      </c>
    </row>
    <row r="574" spans="1:9">
      <c r="A574" s="95" t="s">
        <v>4151</v>
      </c>
      <c r="B574" s="93" t="s">
        <v>2453</v>
      </c>
      <c r="C574" s="93" t="s">
        <v>2454</v>
      </c>
      <c r="D574" s="93">
        <v>-3.95E-2</v>
      </c>
      <c r="E574" s="93">
        <v>2.1899999999999999E-2</v>
      </c>
      <c r="F574" s="93">
        <v>7.1540000000000006E-2</v>
      </c>
      <c r="G574" s="93" t="s">
        <v>4152</v>
      </c>
      <c r="H574" s="93">
        <v>0</v>
      </c>
      <c r="I574" s="93">
        <v>37120</v>
      </c>
    </row>
    <row r="575" spans="1:9">
      <c r="A575" s="96" t="s">
        <v>1051</v>
      </c>
      <c r="B575" s="97" t="s">
        <v>2453</v>
      </c>
      <c r="C575" s="97" t="s">
        <v>2457</v>
      </c>
      <c r="D575" s="97">
        <v>-3.9199999999999999E-2</v>
      </c>
      <c r="E575" s="97">
        <v>2.18E-2</v>
      </c>
      <c r="F575" s="97">
        <v>7.1609999999999993E-2</v>
      </c>
      <c r="G575" s="97" t="s">
        <v>2463</v>
      </c>
      <c r="H575" s="97">
        <v>0</v>
      </c>
      <c r="I575" s="97">
        <v>37120</v>
      </c>
    </row>
    <row r="576" spans="1:9">
      <c r="A576" s="95" t="s">
        <v>4153</v>
      </c>
      <c r="B576" s="93" t="s">
        <v>2453</v>
      </c>
      <c r="C576" s="93" t="s">
        <v>2454</v>
      </c>
      <c r="D576" s="93">
        <v>-3.9399999999999998E-2</v>
      </c>
      <c r="E576" s="93">
        <v>2.1899999999999999E-2</v>
      </c>
      <c r="F576" s="93">
        <v>7.2120000000000004E-2</v>
      </c>
      <c r="G576" s="93" t="s">
        <v>4154</v>
      </c>
      <c r="H576" s="93">
        <v>0</v>
      </c>
      <c r="I576" s="93">
        <v>37120</v>
      </c>
    </row>
    <row r="577" spans="1:9">
      <c r="A577" s="95" t="s">
        <v>4155</v>
      </c>
      <c r="B577" s="93" t="s">
        <v>2456</v>
      </c>
      <c r="C577" s="93" t="s">
        <v>2457</v>
      </c>
      <c r="D577" s="93">
        <v>-3.49E-2</v>
      </c>
      <c r="E577" s="93">
        <v>1.9400000000000001E-2</v>
      </c>
      <c r="F577" s="93">
        <v>7.2359999999999994E-2</v>
      </c>
      <c r="G577" s="93" t="s">
        <v>3978</v>
      </c>
      <c r="H577" s="93">
        <v>9.6999999999999993</v>
      </c>
      <c r="I577" s="93">
        <v>37120</v>
      </c>
    </row>
    <row r="578" spans="1:9">
      <c r="A578" s="95" t="s">
        <v>4156</v>
      </c>
      <c r="B578" s="93" t="s">
        <v>2453</v>
      </c>
      <c r="C578" s="93" t="s">
        <v>2457</v>
      </c>
      <c r="D578" s="93">
        <v>3.6299999999999999E-2</v>
      </c>
      <c r="E578" s="93">
        <v>2.0199999999999999E-2</v>
      </c>
      <c r="F578" s="93">
        <v>7.2520000000000001E-2</v>
      </c>
      <c r="G578" s="93" t="s">
        <v>2507</v>
      </c>
      <c r="H578" s="93">
        <v>58.8</v>
      </c>
      <c r="I578" s="93">
        <v>37120</v>
      </c>
    </row>
    <row r="579" spans="1:9">
      <c r="A579" s="96" t="s">
        <v>4157</v>
      </c>
      <c r="B579" s="97" t="s">
        <v>2454</v>
      </c>
      <c r="C579" s="97" t="s">
        <v>2457</v>
      </c>
      <c r="D579" s="97">
        <v>-0.2092</v>
      </c>
      <c r="E579" s="97">
        <v>0.11700000000000001</v>
      </c>
      <c r="F579" s="97">
        <v>7.3639999999999997E-2</v>
      </c>
      <c r="G579" s="97" t="s">
        <v>2508</v>
      </c>
      <c r="H579" s="97">
        <v>0</v>
      </c>
      <c r="I579" s="97">
        <v>37120</v>
      </c>
    </row>
    <row r="580" spans="1:9">
      <c r="A580" s="95" t="s">
        <v>4158</v>
      </c>
      <c r="B580" s="93" t="s">
        <v>2456</v>
      </c>
      <c r="C580" s="93" t="s">
        <v>2453</v>
      </c>
      <c r="D580" s="93">
        <v>3.4700000000000002E-2</v>
      </c>
      <c r="E580" s="93">
        <v>1.9400000000000001E-2</v>
      </c>
      <c r="F580" s="93">
        <v>7.3760000000000006E-2</v>
      </c>
      <c r="G580" s="93" t="s">
        <v>2491</v>
      </c>
      <c r="H580" s="93">
        <v>11</v>
      </c>
      <c r="I580" s="93">
        <v>37120</v>
      </c>
    </row>
    <row r="581" spans="1:9">
      <c r="A581" s="95" t="s">
        <v>4159</v>
      </c>
      <c r="B581" s="93" t="s">
        <v>2456</v>
      </c>
      <c r="C581" s="93" t="s">
        <v>2453</v>
      </c>
      <c r="D581" s="93">
        <v>-3.4700000000000002E-2</v>
      </c>
      <c r="E581" s="93">
        <v>1.9400000000000001E-2</v>
      </c>
      <c r="F581" s="93">
        <v>7.4029999999999999E-2</v>
      </c>
      <c r="G581" s="93" t="s">
        <v>3978</v>
      </c>
      <c r="H581" s="93">
        <v>10.1</v>
      </c>
      <c r="I581" s="93">
        <v>37120</v>
      </c>
    </row>
    <row r="582" spans="1:9">
      <c r="A582" s="96" t="s">
        <v>4160</v>
      </c>
      <c r="B582" s="97" t="s">
        <v>2453</v>
      </c>
      <c r="C582" s="97" t="s">
        <v>2454</v>
      </c>
      <c r="D582" s="97">
        <v>4.6199999999999998E-2</v>
      </c>
      <c r="E582" s="97">
        <v>2.5899999999999999E-2</v>
      </c>
      <c r="F582" s="97">
        <v>7.4539999999999995E-2</v>
      </c>
      <c r="G582" s="97" t="s">
        <v>4161</v>
      </c>
      <c r="H582" s="97">
        <v>0</v>
      </c>
      <c r="I582" s="97">
        <v>35194</v>
      </c>
    </row>
    <row r="583" spans="1:9">
      <c r="A583" s="96" t="s">
        <v>4162</v>
      </c>
      <c r="B583" s="97" t="s">
        <v>2453</v>
      </c>
      <c r="C583" s="97" t="s">
        <v>2454</v>
      </c>
      <c r="D583" s="97">
        <v>-4.1000000000000002E-2</v>
      </c>
      <c r="E583" s="97">
        <v>2.3E-2</v>
      </c>
      <c r="F583" s="97">
        <v>7.4700000000000003E-2</v>
      </c>
      <c r="G583" s="97" t="s">
        <v>4163</v>
      </c>
      <c r="H583" s="97">
        <v>0</v>
      </c>
      <c r="I583" s="97">
        <v>37120</v>
      </c>
    </row>
    <row r="584" spans="1:9">
      <c r="A584" s="96" t="s">
        <v>4164</v>
      </c>
      <c r="B584" s="97" t="s">
        <v>2453</v>
      </c>
      <c r="C584" s="97" t="s">
        <v>2454</v>
      </c>
      <c r="D584" s="97">
        <v>0.1265</v>
      </c>
      <c r="E584" s="97">
        <v>7.1099999999999997E-2</v>
      </c>
      <c r="F584" s="97">
        <v>7.4959999999999999E-2</v>
      </c>
      <c r="G584" s="97" t="s">
        <v>4165</v>
      </c>
      <c r="H584" s="97">
        <v>0</v>
      </c>
      <c r="I584" s="97">
        <v>37120</v>
      </c>
    </row>
    <row r="585" spans="1:9">
      <c r="A585" s="96" t="s">
        <v>360</v>
      </c>
      <c r="B585" s="97" t="s">
        <v>2456</v>
      </c>
      <c r="C585" s="97" t="s">
        <v>2457</v>
      </c>
      <c r="D585" s="97">
        <v>-3.7199999999999997E-2</v>
      </c>
      <c r="E585" s="97">
        <v>2.0899999999999998E-2</v>
      </c>
      <c r="F585" s="97">
        <v>7.5160000000000005E-2</v>
      </c>
      <c r="G585" s="97" t="s">
        <v>2492</v>
      </c>
      <c r="H585" s="97">
        <v>0</v>
      </c>
      <c r="I585" s="97">
        <v>37120</v>
      </c>
    </row>
    <row r="586" spans="1:9">
      <c r="A586" s="95" t="s">
        <v>4166</v>
      </c>
      <c r="B586" s="93" t="s">
        <v>2453</v>
      </c>
      <c r="C586" s="93" t="s">
        <v>2454</v>
      </c>
      <c r="D586" s="93">
        <v>3.4599999999999999E-2</v>
      </c>
      <c r="E586" s="93">
        <v>1.9400000000000001E-2</v>
      </c>
      <c r="F586" s="93">
        <v>7.5329999999999994E-2</v>
      </c>
      <c r="G586" s="93" t="s">
        <v>2491</v>
      </c>
      <c r="H586" s="93">
        <v>5.7</v>
      </c>
      <c r="I586" s="93">
        <v>37120</v>
      </c>
    </row>
    <row r="587" spans="1:9">
      <c r="A587" s="95" t="s">
        <v>4167</v>
      </c>
      <c r="B587" s="93" t="s">
        <v>2454</v>
      </c>
      <c r="C587" s="93" t="s">
        <v>2457</v>
      </c>
      <c r="D587" s="93">
        <v>-5.8999999999999997E-2</v>
      </c>
      <c r="E587" s="93">
        <v>3.32E-2</v>
      </c>
      <c r="F587" s="93">
        <v>7.5420000000000001E-2</v>
      </c>
      <c r="G587" s="93" t="s">
        <v>4168</v>
      </c>
      <c r="H587" s="93">
        <v>52.3</v>
      </c>
      <c r="I587" s="93">
        <v>37120</v>
      </c>
    </row>
    <row r="588" spans="1:9">
      <c r="A588" s="95" t="s">
        <v>4169</v>
      </c>
      <c r="B588" s="93" t="s">
        <v>2456</v>
      </c>
      <c r="C588" s="93" t="s">
        <v>2457</v>
      </c>
      <c r="D588" s="93">
        <v>3.4500000000000003E-2</v>
      </c>
      <c r="E588" s="93">
        <v>1.9400000000000001E-2</v>
      </c>
      <c r="F588" s="93">
        <v>7.5719999999999996E-2</v>
      </c>
      <c r="G588" s="93" t="s">
        <v>2491</v>
      </c>
      <c r="H588" s="93">
        <v>3.8</v>
      </c>
      <c r="I588" s="93">
        <v>37120</v>
      </c>
    </row>
    <row r="589" spans="1:9">
      <c r="A589" s="95" t="s">
        <v>4170</v>
      </c>
      <c r="B589" s="93" t="s">
        <v>2456</v>
      </c>
      <c r="C589" s="93" t="s">
        <v>2453</v>
      </c>
      <c r="D589" s="93">
        <v>3.4500000000000003E-2</v>
      </c>
      <c r="E589" s="93">
        <v>1.95E-2</v>
      </c>
      <c r="F589" s="93">
        <v>7.6219999999999996E-2</v>
      </c>
      <c r="G589" s="93" t="s">
        <v>2491</v>
      </c>
      <c r="H589" s="93">
        <v>14.7</v>
      </c>
      <c r="I589" s="93">
        <v>37120</v>
      </c>
    </row>
    <row r="590" spans="1:9">
      <c r="A590" s="95" t="s">
        <v>4171</v>
      </c>
      <c r="B590" s="93" t="s">
        <v>2453</v>
      </c>
      <c r="C590" s="93" t="s">
        <v>2454</v>
      </c>
      <c r="D590" s="93">
        <v>-3.39E-2</v>
      </c>
      <c r="E590" s="93">
        <v>1.9099999999999999E-2</v>
      </c>
      <c r="F590" s="93">
        <v>7.6450000000000004E-2</v>
      </c>
      <c r="G590" s="93" t="s">
        <v>4172</v>
      </c>
      <c r="H590" s="93">
        <v>0</v>
      </c>
      <c r="I590" s="93">
        <v>37120</v>
      </c>
    </row>
    <row r="591" spans="1:9">
      <c r="A591" s="96" t="s">
        <v>1084</v>
      </c>
      <c r="B591" s="97" t="s">
        <v>2456</v>
      </c>
      <c r="C591" s="97" t="s">
        <v>2457</v>
      </c>
      <c r="D591" s="97">
        <v>-3.8199999999999998E-2</v>
      </c>
      <c r="E591" s="97">
        <v>2.1600000000000001E-2</v>
      </c>
      <c r="F591" s="97">
        <v>7.6539999999999997E-2</v>
      </c>
      <c r="G591" s="97" t="s">
        <v>2466</v>
      </c>
      <c r="H591" s="97">
        <v>0</v>
      </c>
      <c r="I591" s="97">
        <v>37120</v>
      </c>
    </row>
    <row r="592" spans="1:9">
      <c r="A592" s="96" t="s">
        <v>4173</v>
      </c>
      <c r="B592" s="97" t="s">
        <v>2456</v>
      </c>
      <c r="C592" s="97" t="s">
        <v>2454</v>
      </c>
      <c r="D592" s="97">
        <v>-6.4100000000000004E-2</v>
      </c>
      <c r="E592" s="97">
        <v>3.6200000000000003E-2</v>
      </c>
      <c r="F592" s="97">
        <v>7.6770000000000005E-2</v>
      </c>
      <c r="G592" s="97" t="s">
        <v>4174</v>
      </c>
      <c r="H592" s="97">
        <v>0</v>
      </c>
      <c r="I592" s="97">
        <v>12082</v>
      </c>
    </row>
    <row r="593" spans="1:9">
      <c r="A593" s="96" t="s">
        <v>653</v>
      </c>
      <c r="B593" s="97" t="s">
        <v>2456</v>
      </c>
      <c r="C593" s="97" t="s">
        <v>2457</v>
      </c>
      <c r="D593" s="97">
        <v>4.36E-2</v>
      </c>
      <c r="E593" s="97">
        <v>2.47E-2</v>
      </c>
      <c r="F593" s="97">
        <v>7.7399999999999997E-2</v>
      </c>
      <c r="G593" s="97" t="s">
        <v>2458</v>
      </c>
      <c r="H593" s="97">
        <v>14.7</v>
      </c>
      <c r="I593" s="97">
        <v>37120</v>
      </c>
    </row>
    <row r="594" spans="1:9">
      <c r="A594" s="95" t="s">
        <v>4175</v>
      </c>
      <c r="B594" s="93" t="s">
        <v>2456</v>
      </c>
      <c r="C594" s="93" t="s">
        <v>2453</v>
      </c>
      <c r="D594" s="93">
        <v>-3.4200000000000001E-2</v>
      </c>
      <c r="E594" s="93">
        <v>1.9400000000000001E-2</v>
      </c>
      <c r="F594" s="93">
        <v>7.7969999999999998E-2</v>
      </c>
      <c r="G594" s="93" t="s">
        <v>3978</v>
      </c>
      <c r="H594" s="93">
        <v>14</v>
      </c>
      <c r="I594" s="93">
        <v>37120</v>
      </c>
    </row>
    <row r="595" spans="1:9">
      <c r="A595" s="95" t="s">
        <v>4176</v>
      </c>
      <c r="B595" s="93" t="s">
        <v>2454</v>
      </c>
      <c r="C595" s="93" t="s">
        <v>2457</v>
      </c>
      <c r="D595" s="93">
        <v>3.6799999999999999E-2</v>
      </c>
      <c r="E595" s="93">
        <v>2.0899999999999998E-2</v>
      </c>
      <c r="F595" s="93">
        <v>7.8060000000000004E-2</v>
      </c>
      <c r="G595" s="93" t="s">
        <v>2511</v>
      </c>
      <c r="H595" s="93">
        <v>4</v>
      </c>
      <c r="I595" s="93">
        <v>37120</v>
      </c>
    </row>
    <row r="596" spans="1:9">
      <c r="A596" s="96" t="s">
        <v>4177</v>
      </c>
      <c r="B596" s="97" t="s">
        <v>2456</v>
      </c>
      <c r="C596" s="97" t="s">
        <v>2457</v>
      </c>
      <c r="D596" s="97">
        <v>-7.6300000000000007E-2</v>
      </c>
      <c r="E596" s="97">
        <v>4.3299999999999998E-2</v>
      </c>
      <c r="F596" s="97">
        <v>7.8119999999999995E-2</v>
      </c>
      <c r="G596" s="97" t="s">
        <v>4178</v>
      </c>
      <c r="H596" s="97">
        <v>0</v>
      </c>
      <c r="I596" s="97">
        <v>37120</v>
      </c>
    </row>
    <row r="597" spans="1:9">
      <c r="A597" s="96" t="s">
        <v>4179</v>
      </c>
      <c r="B597" s="97" t="s">
        <v>2453</v>
      </c>
      <c r="C597" s="97" t="s">
        <v>2454</v>
      </c>
      <c r="D597" s="97">
        <v>4.0500000000000001E-2</v>
      </c>
      <c r="E597" s="97">
        <v>2.3E-2</v>
      </c>
      <c r="F597" s="97">
        <v>7.8179999999999999E-2</v>
      </c>
      <c r="G597" s="97" t="s">
        <v>4180</v>
      </c>
      <c r="H597" s="97">
        <v>0</v>
      </c>
      <c r="I597" s="97">
        <v>37120</v>
      </c>
    </row>
    <row r="598" spans="1:9">
      <c r="A598" s="95" t="s">
        <v>4181</v>
      </c>
      <c r="B598" s="93" t="s">
        <v>2456</v>
      </c>
      <c r="C598" s="93" t="s">
        <v>2457</v>
      </c>
      <c r="D598" s="93">
        <v>3.4200000000000001E-2</v>
      </c>
      <c r="E598" s="93">
        <v>1.9400000000000001E-2</v>
      </c>
      <c r="F598" s="93">
        <v>7.8399999999999997E-2</v>
      </c>
      <c r="G598" s="93" t="s">
        <v>2491</v>
      </c>
      <c r="H598" s="93">
        <v>7.9</v>
      </c>
      <c r="I598" s="93">
        <v>37120</v>
      </c>
    </row>
    <row r="599" spans="1:9">
      <c r="A599" s="96" t="s">
        <v>4182</v>
      </c>
      <c r="B599" s="97" t="s">
        <v>2453</v>
      </c>
      <c r="C599" s="97" t="s">
        <v>2454</v>
      </c>
      <c r="D599" s="97">
        <v>-3.9800000000000002E-2</v>
      </c>
      <c r="E599" s="97">
        <v>2.2599999999999999E-2</v>
      </c>
      <c r="F599" s="97">
        <v>7.843E-2</v>
      </c>
      <c r="G599" s="97" t="s">
        <v>2493</v>
      </c>
      <c r="H599" s="97">
        <v>0</v>
      </c>
      <c r="I599" s="97">
        <v>37120</v>
      </c>
    </row>
    <row r="600" spans="1:9">
      <c r="A600" s="96" t="s">
        <v>4183</v>
      </c>
      <c r="B600" s="97" t="s">
        <v>2456</v>
      </c>
      <c r="C600" s="97" t="s">
        <v>2453</v>
      </c>
      <c r="D600" s="97">
        <v>0.73209999999999997</v>
      </c>
      <c r="E600" s="97">
        <v>0.41610000000000003</v>
      </c>
      <c r="F600" s="97">
        <v>7.8520000000000006E-2</v>
      </c>
      <c r="G600" s="97" t="s">
        <v>4184</v>
      </c>
      <c r="H600" s="97">
        <v>0</v>
      </c>
      <c r="I600" s="97">
        <v>27572</v>
      </c>
    </row>
    <row r="601" spans="1:9">
      <c r="A601" s="96" t="s">
        <v>4185</v>
      </c>
      <c r="B601" s="97" t="s">
        <v>2453</v>
      </c>
      <c r="C601" s="97" t="s">
        <v>2454</v>
      </c>
      <c r="D601" s="97">
        <v>-4.2500000000000003E-2</v>
      </c>
      <c r="E601" s="97">
        <v>2.4199999999999999E-2</v>
      </c>
      <c r="F601" s="97">
        <v>7.9079999999999998E-2</v>
      </c>
      <c r="G601" s="97" t="s">
        <v>2509</v>
      </c>
      <c r="H601" s="97">
        <v>9</v>
      </c>
      <c r="I601" s="97">
        <v>37120</v>
      </c>
    </row>
    <row r="602" spans="1:9">
      <c r="A602" s="95" t="s">
        <v>4186</v>
      </c>
      <c r="B602" s="93" t="s">
        <v>2453</v>
      </c>
      <c r="C602" s="93" t="s">
        <v>2454</v>
      </c>
      <c r="D602" s="93">
        <v>3.4799999999999998E-2</v>
      </c>
      <c r="E602" s="93">
        <v>1.9800000000000002E-2</v>
      </c>
      <c r="F602" s="93">
        <v>7.9159999999999994E-2</v>
      </c>
      <c r="G602" s="93" t="s">
        <v>4187</v>
      </c>
      <c r="H602" s="93">
        <v>0</v>
      </c>
      <c r="I602" s="93">
        <v>37120</v>
      </c>
    </row>
    <row r="603" spans="1:9">
      <c r="A603" s="96" t="s">
        <v>4188</v>
      </c>
      <c r="B603" s="97" t="s">
        <v>2453</v>
      </c>
      <c r="C603" s="97" t="s">
        <v>2454</v>
      </c>
      <c r="D603" s="97">
        <v>-0.20449999999999999</v>
      </c>
      <c r="E603" s="97">
        <v>0.11650000000000001</v>
      </c>
      <c r="F603" s="97">
        <v>7.918E-2</v>
      </c>
      <c r="G603" s="97" t="s">
        <v>2508</v>
      </c>
      <c r="H603" s="97">
        <v>0</v>
      </c>
      <c r="I603" s="97">
        <v>37120</v>
      </c>
    </row>
    <row r="604" spans="1:9">
      <c r="A604" s="96" t="s">
        <v>711</v>
      </c>
      <c r="B604" s="97" t="s">
        <v>2456</v>
      </c>
      <c r="C604" s="97" t="s">
        <v>2457</v>
      </c>
      <c r="D604" s="97">
        <v>-3.6600000000000001E-2</v>
      </c>
      <c r="E604" s="97">
        <v>2.0799999999999999E-2</v>
      </c>
      <c r="F604" s="97">
        <v>7.9189999999999997E-2</v>
      </c>
      <c r="G604" s="97" t="s">
        <v>2492</v>
      </c>
      <c r="H604" s="97">
        <v>0</v>
      </c>
      <c r="I604" s="97">
        <v>37120</v>
      </c>
    </row>
    <row r="605" spans="1:9">
      <c r="A605" s="96" t="s">
        <v>4189</v>
      </c>
      <c r="B605" s="97" t="s">
        <v>2456</v>
      </c>
      <c r="C605" s="97" t="s">
        <v>2457</v>
      </c>
      <c r="D605" s="97">
        <v>-4.3200000000000002E-2</v>
      </c>
      <c r="E605" s="97">
        <v>2.46E-2</v>
      </c>
      <c r="F605" s="97">
        <v>7.9729999999999995E-2</v>
      </c>
      <c r="G605" s="97" t="s">
        <v>4190</v>
      </c>
      <c r="H605" s="97">
        <v>0</v>
      </c>
      <c r="I605" s="97">
        <v>29029</v>
      </c>
    </row>
    <row r="606" spans="1:9">
      <c r="A606" s="95" t="s">
        <v>4191</v>
      </c>
      <c r="B606" s="93" t="s">
        <v>2453</v>
      </c>
      <c r="C606" s="93" t="s">
        <v>2454</v>
      </c>
      <c r="D606" s="93">
        <v>3.3700000000000001E-2</v>
      </c>
      <c r="E606" s="93">
        <v>1.9199999999999998E-2</v>
      </c>
      <c r="F606" s="93">
        <v>7.9750000000000001E-2</v>
      </c>
      <c r="G606" s="93" t="s">
        <v>4192</v>
      </c>
      <c r="H606" s="93">
        <v>31.7</v>
      </c>
      <c r="I606" s="93">
        <v>37120</v>
      </c>
    </row>
    <row r="607" spans="1:9">
      <c r="A607" s="96" t="s">
        <v>4193</v>
      </c>
      <c r="B607" s="97" t="s">
        <v>2456</v>
      </c>
      <c r="C607" s="97" t="s">
        <v>2457</v>
      </c>
      <c r="D607" s="97">
        <v>-4.48E-2</v>
      </c>
      <c r="E607" s="97">
        <v>2.5600000000000001E-2</v>
      </c>
      <c r="F607" s="97">
        <v>7.9750000000000001E-2</v>
      </c>
      <c r="G607" s="97" t="s">
        <v>4194</v>
      </c>
      <c r="H607" s="97">
        <v>0</v>
      </c>
      <c r="I607" s="97">
        <v>37120</v>
      </c>
    </row>
    <row r="608" spans="1:9">
      <c r="A608" s="96" t="s">
        <v>1059</v>
      </c>
      <c r="B608" s="97" t="s">
        <v>2456</v>
      </c>
      <c r="C608" s="97" t="s">
        <v>2454</v>
      </c>
      <c r="D608" s="97">
        <v>-0.1008</v>
      </c>
      <c r="E608" s="97">
        <v>5.7599999999999998E-2</v>
      </c>
      <c r="F608" s="97">
        <v>8.0430000000000001E-2</v>
      </c>
      <c r="G608" s="97" t="s">
        <v>2510</v>
      </c>
      <c r="H608" s="97">
        <v>12.8</v>
      </c>
      <c r="I608" s="97">
        <v>26523</v>
      </c>
    </row>
    <row r="609" spans="1:9">
      <c r="A609" s="96" t="s">
        <v>4195</v>
      </c>
      <c r="B609" s="97" t="s">
        <v>2456</v>
      </c>
      <c r="C609" s="97" t="s">
        <v>2457</v>
      </c>
      <c r="D609" s="97">
        <v>-4.2999999999999997E-2</v>
      </c>
      <c r="E609" s="97">
        <v>2.46E-2</v>
      </c>
      <c r="F609" s="97">
        <v>8.0519999999999994E-2</v>
      </c>
      <c r="G609" s="97" t="s">
        <v>4190</v>
      </c>
      <c r="H609" s="97">
        <v>0</v>
      </c>
      <c r="I609" s="97">
        <v>29029</v>
      </c>
    </row>
    <row r="610" spans="1:9">
      <c r="A610" s="95" t="s">
        <v>4196</v>
      </c>
      <c r="B610" s="93" t="s">
        <v>2453</v>
      </c>
      <c r="C610" s="93" t="s">
        <v>2454</v>
      </c>
      <c r="D610" s="93">
        <v>-5.8500000000000003E-2</v>
      </c>
      <c r="E610" s="93">
        <v>3.3500000000000002E-2</v>
      </c>
      <c r="F610" s="93">
        <v>8.0820000000000003E-2</v>
      </c>
      <c r="G610" s="93" t="s">
        <v>3984</v>
      </c>
      <c r="H610" s="93">
        <v>0</v>
      </c>
      <c r="I610" s="93">
        <v>29029</v>
      </c>
    </row>
    <row r="611" spans="1:9">
      <c r="A611" s="95" t="s">
        <v>4197</v>
      </c>
      <c r="B611" s="93" t="s">
        <v>2453</v>
      </c>
      <c r="C611" s="93" t="s">
        <v>2454</v>
      </c>
      <c r="D611" s="93">
        <v>3.3799999999999997E-2</v>
      </c>
      <c r="E611" s="93">
        <v>1.9400000000000001E-2</v>
      </c>
      <c r="F611" s="93">
        <v>8.1600000000000006E-2</v>
      </c>
      <c r="G611" s="93" t="s">
        <v>2491</v>
      </c>
      <c r="H611" s="93">
        <v>12.3</v>
      </c>
      <c r="I611" s="93">
        <v>37120</v>
      </c>
    </row>
    <row r="612" spans="1:9">
      <c r="A612" s="96" t="s">
        <v>4198</v>
      </c>
      <c r="B612" s="97" t="s">
        <v>2456</v>
      </c>
      <c r="C612" s="97" t="s">
        <v>2457</v>
      </c>
      <c r="D612" s="97">
        <v>4.0099999999999997E-2</v>
      </c>
      <c r="E612" s="97">
        <v>2.3099999999999999E-2</v>
      </c>
      <c r="F612" s="97">
        <v>8.2030000000000006E-2</v>
      </c>
      <c r="G612" s="97" t="s">
        <v>4180</v>
      </c>
      <c r="H612" s="97">
        <v>0</v>
      </c>
      <c r="I612" s="97">
        <v>37120</v>
      </c>
    </row>
    <row r="613" spans="1:9">
      <c r="A613" s="96" t="s">
        <v>4199</v>
      </c>
      <c r="B613" s="97" t="s">
        <v>2453</v>
      </c>
      <c r="C613" s="97" t="s">
        <v>2454</v>
      </c>
      <c r="D613" s="97">
        <v>-4.4699999999999997E-2</v>
      </c>
      <c r="E613" s="97">
        <v>2.5700000000000001E-2</v>
      </c>
      <c r="F613" s="97">
        <v>8.2409999999999997E-2</v>
      </c>
      <c r="G613" s="97" t="s">
        <v>4194</v>
      </c>
      <c r="H613" s="97">
        <v>0</v>
      </c>
      <c r="I613" s="97">
        <v>37120</v>
      </c>
    </row>
    <row r="614" spans="1:9">
      <c r="A614" s="95" t="s">
        <v>4200</v>
      </c>
      <c r="B614" s="93" t="s">
        <v>2456</v>
      </c>
      <c r="C614" s="93" t="s">
        <v>2457</v>
      </c>
      <c r="D614" s="93">
        <v>3.3500000000000002E-2</v>
      </c>
      <c r="E614" s="93">
        <v>1.9300000000000001E-2</v>
      </c>
      <c r="F614" s="93">
        <v>8.301E-2</v>
      </c>
      <c r="G614" s="93" t="s">
        <v>4201</v>
      </c>
      <c r="H614" s="93">
        <v>0</v>
      </c>
      <c r="I614" s="93">
        <v>37120</v>
      </c>
    </row>
    <row r="615" spans="1:9">
      <c r="A615" s="96" t="s">
        <v>4202</v>
      </c>
      <c r="B615" s="97" t="s">
        <v>2454</v>
      </c>
      <c r="C615" s="97" t="s">
        <v>2457</v>
      </c>
      <c r="D615" s="97">
        <v>-3.7699999999999997E-2</v>
      </c>
      <c r="E615" s="97">
        <v>2.18E-2</v>
      </c>
      <c r="F615" s="97">
        <v>8.3089999999999997E-2</v>
      </c>
      <c r="G615" s="97" t="s">
        <v>2463</v>
      </c>
      <c r="H615" s="97">
        <v>0</v>
      </c>
      <c r="I615" s="97">
        <v>37120</v>
      </c>
    </row>
    <row r="616" spans="1:9">
      <c r="A616" s="96" t="s">
        <v>2389</v>
      </c>
      <c r="B616" s="97" t="s">
        <v>2456</v>
      </c>
      <c r="C616" s="97" t="s">
        <v>2457</v>
      </c>
      <c r="D616" s="97">
        <v>3.6200000000000003E-2</v>
      </c>
      <c r="E616" s="97">
        <v>2.0899999999999998E-2</v>
      </c>
      <c r="F616" s="97">
        <v>8.3089999999999997E-2</v>
      </c>
      <c r="G616" s="97" t="s">
        <v>2511</v>
      </c>
      <c r="H616" s="97">
        <v>0</v>
      </c>
      <c r="I616" s="97">
        <v>37120</v>
      </c>
    </row>
    <row r="617" spans="1:9">
      <c r="A617" s="95" t="s">
        <v>4203</v>
      </c>
      <c r="B617" s="93" t="s">
        <v>2456</v>
      </c>
      <c r="C617" s="93" t="s">
        <v>2453</v>
      </c>
      <c r="D617" s="93">
        <v>3.6799999999999999E-2</v>
      </c>
      <c r="E617" s="93">
        <v>2.1299999999999999E-2</v>
      </c>
      <c r="F617" s="93">
        <v>8.3210000000000006E-2</v>
      </c>
      <c r="G617" s="93" t="s">
        <v>4204</v>
      </c>
      <c r="H617" s="93">
        <v>0</v>
      </c>
      <c r="I617" s="93">
        <v>37120</v>
      </c>
    </row>
    <row r="618" spans="1:9">
      <c r="A618" s="96" t="s">
        <v>2437</v>
      </c>
      <c r="B618" s="97" t="s">
        <v>2453</v>
      </c>
      <c r="C618" s="97" t="s">
        <v>2454</v>
      </c>
      <c r="D618" s="97">
        <v>-6.6400000000000001E-2</v>
      </c>
      <c r="E618" s="97">
        <v>3.8300000000000001E-2</v>
      </c>
      <c r="F618" s="97">
        <v>8.3390000000000006E-2</v>
      </c>
      <c r="G618" s="97" t="s">
        <v>2512</v>
      </c>
      <c r="H618" s="97">
        <v>0</v>
      </c>
      <c r="I618" s="97">
        <v>18103</v>
      </c>
    </row>
    <row r="619" spans="1:9">
      <c r="A619" s="95" t="s">
        <v>4205</v>
      </c>
      <c r="B619" s="93" t="s">
        <v>2453</v>
      </c>
      <c r="C619" s="93" t="s">
        <v>2457</v>
      </c>
      <c r="D619" s="93">
        <v>-3.4200000000000001E-2</v>
      </c>
      <c r="E619" s="93">
        <v>1.9800000000000002E-2</v>
      </c>
      <c r="F619" s="93">
        <v>8.3809999999999996E-2</v>
      </c>
      <c r="G619" s="93" t="s">
        <v>4206</v>
      </c>
      <c r="H619" s="93">
        <v>0</v>
      </c>
      <c r="I619" s="93">
        <v>37120</v>
      </c>
    </row>
    <row r="620" spans="1:9">
      <c r="A620" s="96" t="s">
        <v>4207</v>
      </c>
      <c r="B620" s="97" t="s">
        <v>2456</v>
      </c>
      <c r="C620" s="97" t="s">
        <v>2453</v>
      </c>
      <c r="D620" s="97">
        <v>-6.0900000000000003E-2</v>
      </c>
      <c r="E620" s="97">
        <v>3.5299999999999998E-2</v>
      </c>
      <c r="F620" s="97">
        <v>8.412E-2</v>
      </c>
      <c r="G620" s="97" t="s">
        <v>4208</v>
      </c>
      <c r="H620" s="97">
        <v>0</v>
      </c>
      <c r="I620" s="97">
        <v>37120</v>
      </c>
    </row>
    <row r="621" spans="1:9">
      <c r="A621" s="96" t="s">
        <v>4209</v>
      </c>
      <c r="B621" s="97" t="s">
        <v>2453</v>
      </c>
      <c r="C621" s="97" t="s">
        <v>2454</v>
      </c>
      <c r="D621" s="97">
        <v>-3.8199999999999998E-2</v>
      </c>
      <c r="E621" s="97">
        <v>2.2100000000000002E-2</v>
      </c>
      <c r="F621" s="97">
        <v>8.4570000000000006E-2</v>
      </c>
      <c r="G621" s="97" t="s">
        <v>2513</v>
      </c>
      <c r="H621" s="97">
        <v>18.899999999999999</v>
      </c>
      <c r="I621" s="97">
        <v>37120</v>
      </c>
    </row>
    <row r="622" spans="1:9">
      <c r="A622" s="95" t="s">
        <v>4210</v>
      </c>
      <c r="B622" s="93" t="s">
        <v>2453</v>
      </c>
      <c r="C622" s="93" t="s">
        <v>2454</v>
      </c>
      <c r="D622" s="93">
        <v>3.44E-2</v>
      </c>
      <c r="E622" s="93">
        <v>0.02</v>
      </c>
      <c r="F622" s="93">
        <v>8.4809999999999997E-2</v>
      </c>
      <c r="G622" s="93" t="s">
        <v>4111</v>
      </c>
      <c r="H622" s="93">
        <v>0</v>
      </c>
      <c r="I622" s="93">
        <v>37120</v>
      </c>
    </row>
    <row r="623" spans="1:9">
      <c r="A623" s="95" t="s">
        <v>4211</v>
      </c>
      <c r="B623" s="93" t="s">
        <v>2456</v>
      </c>
      <c r="C623" s="93" t="s">
        <v>2454</v>
      </c>
      <c r="D623" s="93">
        <v>3.3300000000000003E-2</v>
      </c>
      <c r="E623" s="93">
        <v>1.9300000000000001E-2</v>
      </c>
      <c r="F623" s="93">
        <v>8.4989999999999996E-2</v>
      </c>
      <c r="G623" s="93" t="s">
        <v>4201</v>
      </c>
      <c r="H623" s="93">
        <v>9.1</v>
      </c>
      <c r="I623" s="93">
        <v>37120</v>
      </c>
    </row>
    <row r="624" spans="1:9">
      <c r="A624" s="95" t="s">
        <v>4212</v>
      </c>
      <c r="B624" s="93" t="s">
        <v>2454</v>
      </c>
      <c r="C624" s="93" t="s">
        <v>2457</v>
      </c>
      <c r="D624" s="93">
        <v>-3.4599999999999999E-2</v>
      </c>
      <c r="E624" s="93">
        <v>2.01E-2</v>
      </c>
      <c r="F624" s="93">
        <v>8.5239999999999996E-2</v>
      </c>
      <c r="G624" s="93" t="s">
        <v>4208</v>
      </c>
      <c r="H624" s="93">
        <v>0</v>
      </c>
      <c r="I624" s="93">
        <v>37120</v>
      </c>
    </row>
    <row r="625" spans="1:9">
      <c r="A625" s="96" t="s">
        <v>4213</v>
      </c>
      <c r="B625" s="97" t="s">
        <v>2454</v>
      </c>
      <c r="C625" s="97" t="s">
        <v>2457</v>
      </c>
      <c r="D625" s="97">
        <v>-4.1599999999999998E-2</v>
      </c>
      <c r="E625" s="97">
        <v>2.4199999999999999E-2</v>
      </c>
      <c r="F625" s="97">
        <v>8.5309999999999997E-2</v>
      </c>
      <c r="G625" s="97" t="s">
        <v>4087</v>
      </c>
      <c r="H625" s="97">
        <v>0</v>
      </c>
      <c r="I625" s="97">
        <v>37120</v>
      </c>
    </row>
    <row r="626" spans="1:9">
      <c r="A626" s="96" t="s">
        <v>4214</v>
      </c>
      <c r="B626" s="97" t="s">
        <v>2456</v>
      </c>
      <c r="C626" s="97" t="s">
        <v>2457</v>
      </c>
      <c r="D626" s="97">
        <v>4.1500000000000002E-2</v>
      </c>
      <c r="E626" s="97">
        <v>2.4199999999999999E-2</v>
      </c>
      <c r="F626" s="97">
        <v>8.5879999999999998E-2</v>
      </c>
      <c r="G626" s="97" t="s">
        <v>4131</v>
      </c>
      <c r="H626" s="97">
        <v>0</v>
      </c>
      <c r="I626" s="97">
        <v>37120</v>
      </c>
    </row>
    <row r="627" spans="1:9">
      <c r="A627" s="96" t="s">
        <v>4215</v>
      </c>
      <c r="B627" s="97" t="s">
        <v>2453</v>
      </c>
      <c r="C627" s="97" t="s">
        <v>2454</v>
      </c>
      <c r="D627" s="97">
        <v>-3.9399999999999998E-2</v>
      </c>
      <c r="E627" s="97">
        <v>2.29E-2</v>
      </c>
      <c r="F627" s="97">
        <v>8.6099999999999996E-2</v>
      </c>
      <c r="G627" s="97" t="s">
        <v>4163</v>
      </c>
      <c r="H627" s="97">
        <v>0</v>
      </c>
      <c r="I627" s="97">
        <v>37120</v>
      </c>
    </row>
    <row r="628" spans="1:9">
      <c r="A628" s="96" t="s">
        <v>139</v>
      </c>
      <c r="B628" s="97" t="s">
        <v>2456</v>
      </c>
      <c r="C628" s="97" t="s">
        <v>2457</v>
      </c>
      <c r="D628" s="97">
        <v>3.5400000000000001E-2</v>
      </c>
      <c r="E628" s="97">
        <v>2.07E-2</v>
      </c>
      <c r="F628" s="97">
        <v>8.6120000000000002E-2</v>
      </c>
      <c r="G628" s="97" t="s">
        <v>2504</v>
      </c>
      <c r="H628" s="97">
        <v>31.2</v>
      </c>
      <c r="I628" s="97">
        <v>37120</v>
      </c>
    </row>
    <row r="629" spans="1:9">
      <c r="A629" s="96" t="s">
        <v>4216</v>
      </c>
      <c r="B629" s="97" t="s">
        <v>2453</v>
      </c>
      <c r="C629" s="97" t="s">
        <v>2457</v>
      </c>
      <c r="D629" s="97">
        <v>3.73E-2</v>
      </c>
      <c r="E629" s="97">
        <v>2.1700000000000001E-2</v>
      </c>
      <c r="F629" s="97">
        <v>8.6150000000000004E-2</v>
      </c>
      <c r="G629" s="97" t="s">
        <v>4217</v>
      </c>
      <c r="H629" s="97">
        <v>0</v>
      </c>
      <c r="I629" s="97">
        <v>37120</v>
      </c>
    </row>
    <row r="630" spans="1:9">
      <c r="A630" s="96" t="s">
        <v>4218</v>
      </c>
      <c r="B630" s="97" t="s">
        <v>2456</v>
      </c>
      <c r="C630" s="97" t="s">
        <v>2457</v>
      </c>
      <c r="D630" s="97">
        <v>4.1700000000000001E-2</v>
      </c>
      <c r="E630" s="97">
        <v>2.4299999999999999E-2</v>
      </c>
      <c r="F630" s="97">
        <v>8.616E-2</v>
      </c>
      <c r="G630" s="97" t="s">
        <v>4219</v>
      </c>
      <c r="H630" s="97">
        <v>0</v>
      </c>
      <c r="I630" s="97">
        <v>29029</v>
      </c>
    </row>
    <row r="631" spans="1:9">
      <c r="A631" s="95" t="s">
        <v>4220</v>
      </c>
      <c r="B631" s="93" t="s">
        <v>2453</v>
      </c>
      <c r="C631" s="93" t="s">
        <v>2454</v>
      </c>
      <c r="D631" s="93">
        <v>3.3799999999999997E-2</v>
      </c>
      <c r="E631" s="93">
        <v>1.9699999999999999E-2</v>
      </c>
      <c r="F631" s="93">
        <v>8.6239999999999997E-2</v>
      </c>
      <c r="G631" s="93" t="s">
        <v>2530</v>
      </c>
      <c r="H631" s="93">
        <v>48.6</v>
      </c>
      <c r="I631" s="93">
        <v>37120</v>
      </c>
    </row>
    <row r="632" spans="1:9">
      <c r="A632" s="95" t="s">
        <v>4221</v>
      </c>
      <c r="B632" s="93" t="s">
        <v>2453</v>
      </c>
      <c r="C632" s="93" t="s">
        <v>2454</v>
      </c>
      <c r="D632" s="93">
        <v>5.2299999999999999E-2</v>
      </c>
      <c r="E632" s="93">
        <v>3.0499999999999999E-2</v>
      </c>
      <c r="F632" s="93">
        <v>8.6459999999999995E-2</v>
      </c>
      <c r="G632" s="93" t="s">
        <v>2495</v>
      </c>
      <c r="H632" s="93">
        <v>0</v>
      </c>
      <c r="I632" s="93">
        <v>37120</v>
      </c>
    </row>
    <row r="633" spans="1:9">
      <c r="A633" s="95" t="s">
        <v>4222</v>
      </c>
      <c r="B633" s="93" t="s">
        <v>2456</v>
      </c>
      <c r="C633" s="93" t="s">
        <v>2454</v>
      </c>
      <c r="D633" s="93">
        <v>-3.3300000000000003E-2</v>
      </c>
      <c r="E633" s="93">
        <v>1.95E-2</v>
      </c>
      <c r="F633" s="93">
        <v>8.7029999999999996E-2</v>
      </c>
      <c r="G633" s="93" t="s">
        <v>4223</v>
      </c>
      <c r="H633" s="93">
        <v>9.6</v>
      </c>
      <c r="I633" s="93">
        <v>37120</v>
      </c>
    </row>
    <row r="634" spans="1:9">
      <c r="A634" s="96" t="s">
        <v>4224</v>
      </c>
      <c r="B634" s="97" t="s">
        <v>2456</v>
      </c>
      <c r="C634" s="97" t="s">
        <v>2457</v>
      </c>
      <c r="D634" s="97">
        <v>4.1500000000000002E-2</v>
      </c>
      <c r="E634" s="97">
        <v>2.4199999999999999E-2</v>
      </c>
      <c r="F634" s="97">
        <v>8.7110000000000007E-2</v>
      </c>
      <c r="G634" s="97" t="s">
        <v>4225</v>
      </c>
      <c r="H634" s="97">
        <v>0</v>
      </c>
      <c r="I634" s="97">
        <v>37120</v>
      </c>
    </row>
    <row r="635" spans="1:9">
      <c r="A635" s="96" t="s">
        <v>4226</v>
      </c>
      <c r="B635" s="97" t="s">
        <v>2453</v>
      </c>
      <c r="C635" s="97" t="s">
        <v>2454</v>
      </c>
      <c r="D635" s="97">
        <v>4.36E-2</v>
      </c>
      <c r="E635" s="97">
        <v>2.5600000000000001E-2</v>
      </c>
      <c r="F635" s="97">
        <v>8.8179999999999994E-2</v>
      </c>
      <c r="G635" s="97" t="s">
        <v>4227</v>
      </c>
      <c r="H635" s="97">
        <v>0</v>
      </c>
      <c r="I635" s="97">
        <v>37120</v>
      </c>
    </row>
    <row r="636" spans="1:9">
      <c r="A636" s="95" t="s">
        <v>4228</v>
      </c>
      <c r="B636" s="93" t="s">
        <v>2456</v>
      </c>
      <c r="C636" s="93" t="s">
        <v>2453</v>
      </c>
      <c r="D636" s="93">
        <v>-3.3000000000000002E-2</v>
      </c>
      <c r="E636" s="93">
        <v>1.9400000000000001E-2</v>
      </c>
      <c r="F636" s="93">
        <v>8.8200000000000001E-2</v>
      </c>
      <c r="G636" s="93" t="s">
        <v>4229</v>
      </c>
      <c r="H636" s="93">
        <v>23.3</v>
      </c>
      <c r="I636" s="93">
        <v>37120</v>
      </c>
    </row>
    <row r="637" spans="1:9">
      <c r="A637" s="96" t="s">
        <v>4230</v>
      </c>
      <c r="B637" s="97" t="s">
        <v>2454</v>
      </c>
      <c r="C637" s="97" t="s">
        <v>2457</v>
      </c>
      <c r="D637" s="97">
        <v>-4.1099999999999998E-2</v>
      </c>
      <c r="E637" s="97">
        <v>2.41E-2</v>
      </c>
      <c r="F637" s="97">
        <v>8.8480000000000003E-2</v>
      </c>
      <c r="G637" s="97" t="s">
        <v>4087</v>
      </c>
      <c r="H637" s="97">
        <v>0</v>
      </c>
      <c r="I637" s="97">
        <v>37120</v>
      </c>
    </row>
    <row r="638" spans="1:9">
      <c r="A638" s="96" t="s">
        <v>4231</v>
      </c>
      <c r="B638" s="97" t="s">
        <v>2453</v>
      </c>
      <c r="C638" s="97" t="s">
        <v>2454</v>
      </c>
      <c r="D638" s="97">
        <v>3.9100000000000003E-2</v>
      </c>
      <c r="E638" s="97">
        <v>2.3E-2</v>
      </c>
      <c r="F638" s="97">
        <v>8.8510000000000005E-2</v>
      </c>
      <c r="G638" s="97" t="s">
        <v>4232</v>
      </c>
      <c r="H638" s="97">
        <v>3.5</v>
      </c>
      <c r="I638" s="97">
        <v>27671</v>
      </c>
    </row>
    <row r="639" spans="1:9">
      <c r="A639" s="96" t="s">
        <v>718</v>
      </c>
      <c r="B639" s="97" t="s">
        <v>2453</v>
      </c>
      <c r="C639" s="97" t="s">
        <v>2454</v>
      </c>
      <c r="D639" s="97">
        <v>4.36E-2</v>
      </c>
      <c r="E639" s="97">
        <v>2.5600000000000001E-2</v>
      </c>
      <c r="F639" s="97">
        <v>8.899E-2</v>
      </c>
      <c r="G639" s="97" t="s">
        <v>2514</v>
      </c>
      <c r="H639" s="97">
        <v>0</v>
      </c>
      <c r="I639" s="97">
        <v>27033</v>
      </c>
    </row>
    <row r="640" spans="1:9">
      <c r="A640" s="95" t="s">
        <v>4233</v>
      </c>
      <c r="B640" s="93" t="s">
        <v>2453</v>
      </c>
      <c r="C640" s="93" t="s">
        <v>2454</v>
      </c>
      <c r="D640" s="93">
        <v>-3.27E-2</v>
      </c>
      <c r="E640" s="93">
        <v>1.9199999999999998E-2</v>
      </c>
      <c r="F640" s="93">
        <v>8.9090000000000003E-2</v>
      </c>
      <c r="G640" s="93" t="s">
        <v>4234</v>
      </c>
      <c r="H640" s="93">
        <v>29.4</v>
      </c>
      <c r="I640" s="93">
        <v>37120</v>
      </c>
    </row>
    <row r="641" spans="1:9">
      <c r="A641" s="95" t="s">
        <v>4235</v>
      </c>
      <c r="B641" s="93" t="s">
        <v>2456</v>
      </c>
      <c r="C641" s="93" t="s">
        <v>2457</v>
      </c>
      <c r="D641" s="93">
        <v>-3.5299999999999998E-2</v>
      </c>
      <c r="E641" s="93">
        <v>2.0799999999999999E-2</v>
      </c>
      <c r="F641" s="93">
        <v>8.9099999999999999E-2</v>
      </c>
      <c r="G641" s="93" t="s">
        <v>4236</v>
      </c>
      <c r="H641" s="93">
        <v>35.299999999999997</v>
      </c>
      <c r="I641" s="93">
        <v>37120</v>
      </c>
    </row>
    <row r="642" spans="1:9">
      <c r="A642" s="96" t="s">
        <v>4237</v>
      </c>
      <c r="B642" s="97" t="s">
        <v>2453</v>
      </c>
      <c r="C642" s="97" t="s">
        <v>2454</v>
      </c>
      <c r="D642" s="97">
        <v>-6.2199999999999998E-2</v>
      </c>
      <c r="E642" s="97">
        <v>3.6600000000000001E-2</v>
      </c>
      <c r="F642" s="97">
        <v>8.9270000000000002E-2</v>
      </c>
      <c r="G642" s="97" t="s">
        <v>3984</v>
      </c>
      <c r="H642" s="97">
        <v>0</v>
      </c>
      <c r="I642" s="97">
        <v>29029</v>
      </c>
    </row>
    <row r="643" spans="1:9">
      <c r="A643" s="95" t="s">
        <v>4238</v>
      </c>
      <c r="B643" s="93" t="s">
        <v>2454</v>
      </c>
      <c r="C643" s="93" t="s">
        <v>2457</v>
      </c>
      <c r="D643" s="93">
        <v>0.1525</v>
      </c>
      <c r="E643" s="93">
        <v>8.9899999999999994E-2</v>
      </c>
      <c r="F643" s="93">
        <v>8.974E-2</v>
      </c>
      <c r="G643" s="93" t="s">
        <v>3956</v>
      </c>
      <c r="H643" s="93">
        <v>0</v>
      </c>
      <c r="I643" s="93">
        <v>1926</v>
      </c>
    </row>
    <row r="644" spans="1:9">
      <c r="A644" s="96" t="s">
        <v>4239</v>
      </c>
      <c r="B644" s="97" t="s">
        <v>2456</v>
      </c>
      <c r="C644" s="97" t="s">
        <v>2453</v>
      </c>
      <c r="D644" s="97">
        <v>4.1200000000000001E-2</v>
      </c>
      <c r="E644" s="97">
        <v>2.4299999999999999E-2</v>
      </c>
      <c r="F644" s="97">
        <v>8.9929999999999996E-2</v>
      </c>
      <c r="G644" s="97" t="s">
        <v>4219</v>
      </c>
      <c r="H644" s="97">
        <v>0</v>
      </c>
      <c r="I644" s="97">
        <v>29029</v>
      </c>
    </row>
    <row r="645" spans="1:9">
      <c r="A645" s="96" t="s">
        <v>4240</v>
      </c>
      <c r="B645" s="97" t="s">
        <v>2456</v>
      </c>
      <c r="C645" s="97" t="s">
        <v>2454</v>
      </c>
      <c r="D645" s="97">
        <v>4.3299999999999998E-2</v>
      </c>
      <c r="E645" s="97">
        <v>2.5600000000000001E-2</v>
      </c>
      <c r="F645" s="97">
        <v>9.0609999999999996E-2</v>
      </c>
      <c r="G645" s="97" t="s">
        <v>4227</v>
      </c>
      <c r="H645" s="97">
        <v>0</v>
      </c>
      <c r="I645" s="97">
        <v>37120</v>
      </c>
    </row>
    <row r="646" spans="1:9">
      <c r="A646" s="96" t="s">
        <v>717</v>
      </c>
      <c r="B646" s="97" t="s">
        <v>2453</v>
      </c>
      <c r="C646" s="97" t="s">
        <v>2454</v>
      </c>
      <c r="D646" s="97">
        <v>-3.8800000000000001E-2</v>
      </c>
      <c r="E646" s="97">
        <v>2.29E-2</v>
      </c>
      <c r="F646" s="97">
        <v>9.0639999999999998E-2</v>
      </c>
      <c r="G646" s="97" t="s">
        <v>2489</v>
      </c>
      <c r="H646" s="97">
        <v>0</v>
      </c>
      <c r="I646" s="97">
        <v>37120</v>
      </c>
    </row>
    <row r="647" spans="1:9">
      <c r="A647" s="96" t="s">
        <v>651</v>
      </c>
      <c r="B647" s="97" t="s">
        <v>2456</v>
      </c>
      <c r="C647" s="97" t="s">
        <v>2457</v>
      </c>
      <c r="D647" s="97">
        <v>-4.2700000000000002E-2</v>
      </c>
      <c r="E647" s="97">
        <v>2.52E-2</v>
      </c>
      <c r="F647" s="97">
        <v>9.0829999999999994E-2</v>
      </c>
      <c r="G647" s="97" t="s">
        <v>2466</v>
      </c>
      <c r="H647" s="97">
        <v>27.9</v>
      </c>
      <c r="I647" s="97">
        <v>37120</v>
      </c>
    </row>
    <row r="648" spans="1:9">
      <c r="A648" s="95" t="s">
        <v>4241</v>
      </c>
      <c r="B648" s="93" t="s">
        <v>2453</v>
      </c>
      <c r="C648" s="93" t="s">
        <v>2457</v>
      </c>
      <c r="D648" s="93">
        <v>-3.2800000000000003E-2</v>
      </c>
      <c r="E648" s="93">
        <v>1.9400000000000001E-2</v>
      </c>
      <c r="F648" s="93">
        <v>9.0910000000000005E-2</v>
      </c>
      <c r="G648" s="93" t="s">
        <v>3978</v>
      </c>
      <c r="H648" s="93">
        <v>10.3</v>
      </c>
      <c r="I648" s="93">
        <v>37120</v>
      </c>
    </row>
    <row r="649" spans="1:9">
      <c r="A649" s="96" t="s">
        <v>4242</v>
      </c>
      <c r="B649" s="97" t="s">
        <v>2456</v>
      </c>
      <c r="C649" s="97" t="s">
        <v>2453</v>
      </c>
      <c r="D649" s="97">
        <v>0.78539999999999999</v>
      </c>
      <c r="E649" s="97">
        <v>0.46479999999999999</v>
      </c>
      <c r="F649" s="97">
        <v>9.1090000000000004E-2</v>
      </c>
      <c r="G649" s="97" t="s">
        <v>4243</v>
      </c>
      <c r="H649" s="97">
        <v>0</v>
      </c>
      <c r="I649" s="97">
        <v>17073</v>
      </c>
    </row>
    <row r="650" spans="1:9">
      <c r="A650" s="96" t="s">
        <v>4244</v>
      </c>
      <c r="B650" s="97" t="s">
        <v>2456</v>
      </c>
      <c r="C650" s="97" t="s">
        <v>2457</v>
      </c>
      <c r="D650" s="97">
        <v>-3.8800000000000001E-2</v>
      </c>
      <c r="E650" s="97">
        <v>2.3E-2</v>
      </c>
      <c r="F650" s="97">
        <v>9.1329999999999995E-2</v>
      </c>
      <c r="G650" s="97" t="s">
        <v>4163</v>
      </c>
      <c r="H650" s="97">
        <v>0</v>
      </c>
      <c r="I650" s="97">
        <v>37120</v>
      </c>
    </row>
    <row r="651" spans="1:9">
      <c r="A651" s="96" t="s">
        <v>4245</v>
      </c>
      <c r="B651" s="97" t="s">
        <v>2456</v>
      </c>
      <c r="C651" s="97" t="s">
        <v>2454</v>
      </c>
      <c r="D651" s="97">
        <v>3.4200000000000001E-2</v>
      </c>
      <c r="E651" s="97">
        <v>2.0299999999999999E-2</v>
      </c>
      <c r="F651" s="97">
        <v>9.1340000000000005E-2</v>
      </c>
      <c r="G651" s="97" t="s">
        <v>4246</v>
      </c>
      <c r="H651" s="97">
        <v>0</v>
      </c>
      <c r="I651" s="97">
        <v>37120</v>
      </c>
    </row>
    <row r="652" spans="1:9">
      <c r="A652" s="95" t="s">
        <v>4247</v>
      </c>
      <c r="B652" s="93" t="s">
        <v>2453</v>
      </c>
      <c r="C652" s="93" t="s">
        <v>2457</v>
      </c>
      <c r="D652" s="93">
        <v>3.3300000000000003E-2</v>
      </c>
      <c r="E652" s="93">
        <v>1.9699999999999999E-2</v>
      </c>
      <c r="F652" s="93">
        <v>9.1410000000000005E-2</v>
      </c>
      <c r="G652" s="93" t="s">
        <v>4248</v>
      </c>
      <c r="H652" s="93">
        <v>0</v>
      </c>
      <c r="I652" s="93">
        <v>37120</v>
      </c>
    </row>
    <row r="653" spans="1:9">
      <c r="A653" s="95" t="s">
        <v>4249</v>
      </c>
      <c r="B653" s="93" t="s">
        <v>2456</v>
      </c>
      <c r="C653" s="93" t="s">
        <v>2457</v>
      </c>
      <c r="D653" s="93">
        <v>-0.16550000000000001</v>
      </c>
      <c r="E653" s="93">
        <v>9.8100000000000007E-2</v>
      </c>
      <c r="F653" s="93">
        <v>9.1759999999999994E-2</v>
      </c>
      <c r="G653" s="93" t="s">
        <v>4250</v>
      </c>
      <c r="H653" s="93">
        <v>0</v>
      </c>
      <c r="I653" s="93">
        <v>37120</v>
      </c>
    </row>
    <row r="654" spans="1:9">
      <c r="A654" s="96" t="s">
        <v>4251</v>
      </c>
      <c r="B654" s="97" t="s">
        <v>2456</v>
      </c>
      <c r="C654" s="97" t="s">
        <v>2457</v>
      </c>
      <c r="D654" s="97">
        <v>6.4000000000000001E-2</v>
      </c>
      <c r="E654" s="97">
        <v>3.7999999999999999E-2</v>
      </c>
      <c r="F654" s="97">
        <v>9.1859999999999997E-2</v>
      </c>
      <c r="G654" s="97" t="s">
        <v>4052</v>
      </c>
      <c r="H654" s="97">
        <v>0</v>
      </c>
      <c r="I654" s="97">
        <v>29029</v>
      </c>
    </row>
    <row r="655" spans="1:9">
      <c r="A655" s="96" t="s">
        <v>4252</v>
      </c>
      <c r="B655" s="97" t="s">
        <v>2453</v>
      </c>
      <c r="C655" s="97" t="s">
        <v>2454</v>
      </c>
      <c r="D655" s="97">
        <v>4.0099999999999997E-2</v>
      </c>
      <c r="E655" s="97">
        <v>2.3800000000000002E-2</v>
      </c>
      <c r="F655" s="97">
        <v>9.2189999999999994E-2</v>
      </c>
      <c r="G655" s="97" t="s">
        <v>2458</v>
      </c>
      <c r="H655" s="97">
        <v>9.4</v>
      </c>
      <c r="I655" s="97">
        <v>37120</v>
      </c>
    </row>
    <row r="656" spans="1:9">
      <c r="A656" s="96" t="s">
        <v>4253</v>
      </c>
      <c r="B656" s="97" t="s">
        <v>2453</v>
      </c>
      <c r="C656" s="97" t="s">
        <v>2454</v>
      </c>
      <c r="D656" s="97">
        <v>-3.4200000000000001E-2</v>
      </c>
      <c r="E656" s="97">
        <v>2.0299999999999999E-2</v>
      </c>
      <c r="F656" s="97">
        <v>9.221E-2</v>
      </c>
      <c r="G656" s="97" t="s">
        <v>2515</v>
      </c>
      <c r="H656" s="97">
        <v>0</v>
      </c>
      <c r="I656" s="97">
        <v>37120</v>
      </c>
    </row>
    <row r="657" spans="1:9">
      <c r="A657" s="96" t="s">
        <v>4254</v>
      </c>
      <c r="B657" s="97" t="s">
        <v>2456</v>
      </c>
      <c r="C657" s="97" t="s">
        <v>2457</v>
      </c>
      <c r="D657" s="97">
        <v>-5.7000000000000002E-2</v>
      </c>
      <c r="E657" s="97">
        <v>3.39E-2</v>
      </c>
      <c r="F657" s="97">
        <v>9.2310000000000003E-2</v>
      </c>
      <c r="G657" s="97" t="s">
        <v>2490</v>
      </c>
      <c r="H657" s="97">
        <v>0</v>
      </c>
      <c r="I657" s="97">
        <v>37120</v>
      </c>
    </row>
    <row r="658" spans="1:9">
      <c r="A658" s="96" t="s">
        <v>714</v>
      </c>
      <c r="B658" s="97" t="s">
        <v>2453</v>
      </c>
      <c r="C658" s="97" t="s">
        <v>2454</v>
      </c>
      <c r="D658" s="97">
        <v>3.8699999999999998E-2</v>
      </c>
      <c r="E658" s="97">
        <v>2.3E-2</v>
      </c>
      <c r="F658" s="97">
        <v>9.2549999999999993E-2</v>
      </c>
      <c r="G658" s="97" t="s">
        <v>2507</v>
      </c>
      <c r="H658" s="97">
        <v>0</v>
      </c>
      <c r="I658" s="97">
        <v>37120</v>
      </c>
    </row>
    <row r="659" spans="1:9">
      <c r="A659" s="96" t="s">
        <v>4255</v>
      </c>
      <c r="B659" s="97" t="s">
        <v>2456</v>
      </c>
      <c r="C659" s="97" t="s">
        <v>2457</v>
      </c>
      <c r="D659" s="97">
        <v>-4.2999999999999997E-2</v>
      </c>
      <c r="E659" s="97">
        <v>2.5600000000000001E-2</v>
      </c>
      <c r="F659" s="97">
        <v>9.2579999999999996E-2</v>
      </c>
      <c r="G659" s="97" t="s">
        <v>4194</v>
      </c>
      <c r="H659" s="97">
        <v>0</v>
      </c>
      <c r="I659" s="97">
        <v>37120</v>
      </c>
    </row>
    <row r="660" spans="1:9">
      <c r="A660" s="96" t="s">
        <v>715</v>
      </c>
      <c r="B660" s="97" t="s">
        <v>2456</v>
      </c>
      <c r="C660" s="97" t="s">
        <v>2457</v>
      </c>
      <c r="D660" s="97">
        <v>3.8600000000000002E-2</v>
      </c>
      <c r="E660" s="97">
        <v>2.3E-2</v>
      </c>
      <c r="F660" s="97">
        <v>9.2619999999999994E-2</v>
      </c>
      <c r="G660" s="97" t="s">
        <v>2507</v>
      </c>
      <c r="H660" s="97">
        <v>0</v>
      </c>
      <c r="I660" s="97">
        <v>37120</v>
      </c>
    </row>
    <row r="661" spans="1:9">
      <c r="A661" s="96" t="s">
        <v>4256</v>
      </c>
      <c r="B661" s="97" t="s">
        <v>2453</v>
      </c>
      <c r="C661" s="97" t="s">
        <v>2457</v>
      </c>
      <c r="D661" s="97">
        <v>-0.73599999999999999</v>
      </c>
      <c r="E661" s="97">
        <v>0.43819999999999998</v>
      </c>
      <c r="F661" s="97">
        <v>9.3009999999999995E-2</v>
      </c>
      <c r="G661" s="97" t="s">
        <v>4257</v>
      </c>
      <c r="H661" s="97">
        <v>0</v>
      </c>
      <c r="I661" s="97">
        <v>23979</v>
      </c>
    </row>
    <row r="662" spans="1:9">
      <c r="A662" s="96" t="s">
        <v>4258</v>
      </c>
      <c r="B662" s="97" t="s">
        <v>2454</v>
      </c>
      <c r="C662" s="97" t="s">
        <v>2457</v>
      </c>
      <c r="D662" s="97">
        <v>4.2999999999999997E-2</v>
      </c>
      <c r="E662" s="97">
        <v>2.5700000000000001E-2</v>
      </c>
      <c r="F662" s="97">
        <v>9.3439999999999995E-2</v>
      </c>
      <c r="G662" s="97" t="s">
        <v>4227</v>
      </c>
      <c r="H662" s="97">
        <v>0</v>
      </c>
      <c r="I662" s="97">
        <v>37120</v>
      </c>
    </row>
    <row r="663" spans="1:9">
      <c r="A663" s="95" t="s">
        <v>4259</v>
      </c>
      <c r="B663" s="93" t="s">
        <v>2456</v>
      </c>
      <c r="C663" s="93" t="s">
        <v>2457</v>
      </c>
      <c r="D663" s="93">
        <v>4.7399999999999998E-2</v>
      </c>
      <c r="E663" s="93">
        <v>2.8299999999999999E-2</v>
      </c>
      <c r="F663" s="93">
        <v>9.35E-2</v>
      </c>
      <c r="G663" s="93" t="s">
        <v>4260</v>
      </c>
      <c r="H663" s="93">
        <v>0</v>
      </c>
      <c r="I663" s="93">
        <v>37120</v>
      </c>
    </row>
    <row r="664" spans="1:9">
      <c r="A664" s="96" t="s">
        <v>1078</v>
      </c>
      <c r="B664" s="97" t="s">
        <v>2456</v>
      </c>
      <c r="C664" s="97" t="s">
        <v>2457</v>
      </c>
      <c r="D664" s="97">
        <v>-9.7500000000000003E-2</v>
      </c>
      <c r="E664" s="97">
        <v>5.8200000000000002E-2</v>
      </c>
      <c r="F664" s="97">
        <v>9.3829999999999997E-2</v>
      </c>
      <c r="G664" s="97" t="s">
        <v>2510</v>
      </c>
      <c r="H664" s="97">
        <v>15.6</v>
      </c>
      <c r="I664" s="97">
        <v>26523</v>
      </c>
    </row>
    <row r="665" spans="1:9">
      <c r="A665" s="96" t="s">
        <v>4261</v>
      </c>
      <c r="B665" s="97" t="s">
        <v>2453</v>
      </c>
      <c r="C665" s="97" t="s">
        <v>2454</v>
      </c>
      <c r="D665" s="97">
        <v>4.2599999999999999E-2</v>
      </c>
      <c r="E665" s="97">
        <v>2.5499999999999998E-2</v>
      </c>
      <c r="F665" s="97">
        <v>9.4820000000000002E-2</v>
      </c>
      <c r="G665" s="97" t="s">
        <v>4227</v>
      </c>
      <c r="H665" s="97">
        <v>0</v>
      </c>
      <c r="I665" s="97">
        <v>37120</v>
      </c>
    </row>
    <row r="666" spans="1:9">
      <c r="A666" s="96" t="s">
        <v>4262</v>
      </c>
      <c r="B666" s="97" t="s">
        <v>2453</v>
      </c>
      <c r="C666" s="97" t="s">
        <v>2454</v>
      </c>
      <c r="D666" s="97">
        <v>4.2599999999999999E-2</v>
      </c>
      <c r="E666" s="97">
        <v>2.5499999999999998E-2</v>
      </c>
      <c r="F666" s="97">
        <v>9.486E-2</v>
      </c>
      <c r="G666" s="97" t="s">
        <v>4227</v>
      </c>
      <c r="H666" s="97">
        <v>0</v>
      </c>
      <c r="I666" s="97">
        <v>37120</v>
      </c>
    </row>
    <row r="667" spans="1:9">
      <c r="A667" s="96" t="s">
        <v>4263</v>
      </c>
      <c r="B667" s="97" t="s">
        <v>2453</v>
      </c>
      <c r="C667" s="97" t="s">
        <v>2454</v>
      </c>
      <c r="D667" s="97">
        <v>-4.2700000000000002E-2</v>
      </c>
      <c r="E667" s="97">
        <v>2.5600000000000001E-2</v>
      </c>
      <c r="F667" s="97">
        <v>9.4880000000000006E-2</v>
      </c>
      <c r="G667" s="97" t="s">
        <v>4194</v>
      </c>
      <c r="H667" s="97">
        <v>0</v>
      </c>
      <c r="I667" s="97">
        <v>37120</v>
      </c>
    </row>
    <row r="668" spans="1:9">
      <c r="A668" s="96" t="s">
        <v>4264</v>
      </c>
      <c r="B668" s="97" t="s">
        <v>2453</v>
      </c>
      <c r="C668" s="97" t="s">
        <v>2454</v>
      </c>
      <c r="D668" s="97">
        <v>-0.1308</v>
      </c>
      <c r="E668" s="97">
        <v>7.8299999999999995E-2</v>
      </c>
      <c r="F668" s="97">
        <v>9.4939999999999997E-2</v>
      </c>
      <c r="G668" s="97" t="s">
        <v>4265</v>
      </c>
      <c r="H668" s="97">
        <v>0</v>
      </c>
      <c r="I668" s="97">
        <v>37120</v>
      </c>
    </row>
    <row r="669" spans="1:9">
      <c r="A669" s="95" t="s">
        <v>4266</v>
      </c>
      <c r="B669" s="93" t="s">
        <v>2453</v>
      </c>
      <c r="C669" s="93" t="s">
        <v>2454</v>
      </c>
      <c r="D669" s="93">
        <v>3.73E-2</v>
      </c>
      <c r="E669" s="93">
        <v>2.23E-2</v>
      </c>
      <c r="F669" s="93">
        <v>9.511E-2</v>
      </c>
      <c r="G669" s="93" t="s">
        <v>4267</v>
      </c>
      <c r="H669" s="93">
        <v>0</v>
      </c>
      <c r="I669" s="93">
        <v>37120</v>
      </c>
    </row>
    <row r="670" spans="1:9">
      <c r="A670" s="96" t="s">
        <v>716</v>
      </c>
      <c r="B670" s="97" t="s">
        <v>2453</v>
      </c>
      <c r="C670" s="97" t="s">
        <v>2454</v>
      </c>
      <c r="D670" s="97">
        <v>-3.8300000000000001E-2</v>
      </c>
      <c r="E670" s="97">
        <v>2.3E-2</v>
      </c>
      <c r="F670" s="97">
        <v>9.5180000000000001E-2</v>
      </c>
      <c r="G670" s="97" t="s">
        <v>2489</v>
      </c>
      <c r="H670" s="97">
        <v>0</v>
      </c>
      <c r="I670" s="97">
        <v>37120</v>
      </c>
    </row>
    <row r="671" spans="1:9">
      <c r="A671" s="96" t="s">
        <v>4268</v>
      </c>
      <c r="B671" s="97" t="s">
        <v>2456</v>
      </c>
      <c r="C671" s="97" t="s">
        <v>2454</v>
      </c>
      <c r="D671" s="97">
        <v>-4.2700000000000002E-2</v>
      </c>
      <c r="E671" s="97">
        <v>2.5600000000000001E-2</v>
      </c>
      <c r="F671" s="97">
        <v>9.5219999999999999E-2</v>
      </c>
      <c r="G671" s="97" t="s">
        <v>4194</v>
      </c>
      <c r="H671" s="97">
        <v>0</v>
      </c>
      <c r="I671" s="97">
        <v>37120</v>
      </c>
    </row>
    <row r="672" spans="1:9">
      <c r="A672" s="96" t="s">
        <v>4269</v>
      </c>
      <c r="B672" s="97" t="s">
        <v>2456</v>
      </c>
      <c r="C672" s="97" t="s">
        <v>2457</v>
      </c>
      <c r="D672" s="97">
        <v>4.2500000000000003E-2</v>
      </c>
      <c r="E672" s="97">
        <v>2.5499999999999998E-2</v>
      </c>
      <c r="F672" s="97">
        <v>9.5549999999999996E-2</v>
      </c>
      <c r="G672" s="97" t="s">
        <v>4227</v>
      </c>
      <c r="H672" s="97">
        <v>0</v>
      </c>
      <c r="I672" s="97">
        <v>37120</v>
      </c>
    </row>
    <row r="673" spans="1:9">
      <c r="A673" s="96" t="s">
        <v>4270</v>
      </c>
      <c r="B673" s="97" t="s">
        <v>2453</v>
      </c>
      <c r="C673" s="97" t="s">
        <v>2454</v>
      </c>
      <c r="D673" s="97">
        <v>4.2500000000000003E-2</v>
      </c>
      <c r="E673" s="97">
        <v>2.5600000000000001E-2</v>
      </c>
      <c r="F673" s="97">
        <v>9.5909999999999995E-2</v>
      </c>
      <c r="G673" s="97" t="s">
        <v>4227</v>
      </c>
      <c r="H673" s="97">
        <v>0</v>
      </c>
      <c r="I673" s="97">
        <v>37120</v>
      </c>
    </row>
    <row r="674" spans="1:9">
      <c r="A674" s="96" t="s">
        <v>4271</v>
      </c>
      <c r="B674" s="97" t="s">
        <v>2453</v>
      </c>
      <c r="C674" s="97" t="s">
        <v>2454</v>
      </c>
      <c r="D674" s="97">
        <v>4.24E-2</v>
      </c>
      <c r="E674" s="97">
        <v>2.5499999999999998E-2</v>
      </c>
      <c r="F674" s="97">
        <v>9.6199999999999994E-2</v>
      </c>
      <c r="G674" s="97" t="s">
        <v>4227</v>
      </c>
      <c r="H674" s="97">
        <v>0</v>
      </c>
      <c r="I674" s="97">
        <v>37120</v>
      </c>
    </row>
    <row r="675" spans="1:9">
      <c r="A675" s="96" t="s">
        <v>4272</v>
      </c>
      <c r="B675" s="97" t="s">
        <v>2456</v>
      </c>
      <c r="C675" s="97" t="s">
        <v>2457</v>
      </c>
      <c r="D675" s="97">
        <v>3.9600000000000003E-2</v>
      </c>
      <c r="E675" s="97">
        <v>2.3800000000000002E-2</v>
      </c>
      <c r="F675" s="97">
        <v>9.6640000000000004E-2</v>
      </c>
      <c r="G675" s="97" t="s">
        <v>2458</v>
      </c>
      <c r="H675" s="97">
        <v>7.1</v>
      </c>
      <c r="I675" s="97">
        <v>37120</v>
      </c>
    </row>
    <row r="676" spans="1:9">
      <c r="A676" s="96" t="s">
        <v>4273</v>
      </c>
      <c r="B676" s="97" t="s">
        <v>2456</v>
      </c>
      <c r="C676" s="97" t="s">
        <v>2457</v>
      </c>
      <c r="D676" s="97">
        <v>3.9600000000000003E-2</v>
      </c>
      <c r="E676" s="97">
        <v>2.3800000000000002E-2</v>
      </c>
      <c r="F676" s="97">
        <v>9.6659999999999996E-2</v>
      </c>
      <c r="G676" s="97" t="s">
        <v>4274</v>
      </c>
      <c r="H676" s="97">
        <v>5.7</v>
      </c>
      <c r="I676" s="97">
        <v>37120</v>
      </c>
    </row>
    <row r="677" spans="1:9">
      <c r="A677" s="95" t="s">
        <v>4275</v>
      </c>
      <c r="B677" s="93" t="s">
        <v>2453</v>
      </c>
      <c r="C677" s="93" t="s">
        <v>2454</v>
      </c>
      <c r="D677" s="93">
        <v>3.2899999999999999E-2</v>
      </c>
      <c r="E677" s="93">
        <v>1.9800000000000002E-2</v>
      </c>
      <c r="F677" s="93">
        <v>9.6670000000000006E-2</v>
      </c>
      <c r="G677" s="93" t="s">
        <v>4187</v>
      </c>
      <c r="H677" s="93">
        <v>0</v>
      </c>
      <c r="I677" s="93">
        <v>37120</v>
      </c>
    </row>
    <row r="678" spans="1:9">
      <c r="A678" s="95" t="s">
        <v>4276</v>
      </c>
      <c r="B678" s="93" t="s">
        <v>2456</v>
      </c>
      <c r="C678" s="93" t="s">
        <v>2457</v>
      </c>
      <c r="D678" s="93">
        <v>3.1899999999999998E-2</v>
      </c>
      <c r="E678" s="93">
        <v>1.9199999999999998E-2</v>
      </c>
      <c r="F678" s="93">
        <v>9.672E-2</v>
      </c>
      <c r="G678" s="93" t="s">
        <v>3845</v>
      </c>
      <c r="H678" s="93">
        <v>31.4</v>
      </c>
      <c r="I678" s="93">
        <v>37120</v>
      </c>
    </row>
    <row r="679" spans="1:9">
      <c r="A679" s="96" t="s">
        <v>4277</v>
      </c>
      <c r="B679" s="97" t="s">
        <v>2453</v>
      </c>
      <c r="C679" s="97" t="s">
        <v>2454</v>
      </c>
      <c r="D679" s="97">
        <v>3.9399999999999998E-2</v>
      </c>
      <c r="E679" s="97">
        <v>2.3800000000000002E-2</v>
      </c>
      <c r="F679" s="97">
        <v>9.7390000000000004E-2</v>
      </c>
      <c r="G679" s="97" t="s">
        <v>3737</v>
      </c>
      <c r="H679" s="97">
        <v>10</v>
      </c>
      <c r="I679" s="97">
        <v>37120</v>
      </c>
    </row>
    <row r="680" spans="1:9">
      <c r="A680" s="95" t="s">
        <v>4278</v>
      </c>
      <c r="B680" s="93" t="s">
        <v>2456</v>
      </c>
      <c r="C680" s="93" t="s">
        <v>2457</v>
      </c>
      <c r="D680" s="93">
        <v>3.2599999999999997E-2</v>
      </c>
      <c r="E680" s="93">
        <v>1.9699999999999999E-2</v>
      </c>
      <c r="F680" s="93">
        <v>9.7640000000000005E-2</v>
      </c>
      <c r="G680" s="93" t="s">
        <v>4187</v>
      </c>
      <c r="H680" s="93">
        <v>0</v>
      </c>
      <c r="I680" s="93">
        <v>37120</v>
      </c>
    </row>
    <row r="681" spans="1:9">
      <c r="A681" s="96" t="s">
        <v>4279</v>
      </c>
      <c r="B681" s="97" t="s">
        <v>2453</v>
      </c>
      <c r="C681" s="97" t="s">
        <v>2457</v>
      </c>
      <c r="D681" s="97">
        <v>4.2200000000000001E-2</v>
      </c>
      <c r="E681" s="97">
        <v>2.5499999999999998E-2</v>
      </c>
      <c r="F681" s="97">
        <v>9.7750000000000004E-2</v>
      </c>
      <c r="G681" s="97" t="s">
        <v>4227</v>
      </c>
      <c r="H681" s="97">
        <v>0</v>
      </c>
      <c r="I681" s="97">
        <v>37120</v>
      </c>
    </row>
    <row r="682" spans="1:9">
      <c r="A682" s="96" t="s">
        <v>4280</v>
      </c>
      <c r="B682" s="97" t="s">
        <v>2453</v>
      </c>
      <c r="C682" s="97" t="s">
        <v>2454</v>
      </c>
      <c r="D682" s="97">
        <v>-3.9399999999999998E-2</v>
      </c>
      <c r="E682" s="97">
        <v>2.3800000000000002E-2</v>
      </c>
      <c r="F682" s="97">
        <v>9.7799999999999998E-2</v>
      </c>
      <c r="G682" s="97" t="s">
        <v>4281</v>
      </c>
      <c r="H682" s="97">
        <v>9.1</v>
      </c>
      <c r="I682" s="97">
        <v>37120</v>
      </c>
    </row>
    <row r="683" spans="1:9">
      <c r="A683" s="96" t="s">
        <v>4282</v>
      </c>
      <c r="B683" s="97" t="s">
        <v>2453</v>
      </c>
      <c r="C683" s="97" t="s">
        <v>2454</v>
      </c>
      <c r="D683" s="97">
        <v>-3.9399999999999998E-2</v>
      </c>
      <c r="E683" s="97">
        <v>2.3800000000000002E-2</v>
      </c>
      <c r="F683" s="97">
        <v>9.7919999999999993E-2</v>
      </c>
      <c r="G683" s="97" t="s">
        <v>4281</v>
      </c>
      <c r="H683" s="97">
        <v>9.1</v>
      </c>
      <c r="I683" s="97">
        <v>37120</v>
      </c>
    </row>
    <row r="684" spans="1:9">
      <c r="A684" s="96" t="s">
        <v>4283</v>
      </c>
      <c r="B684" s="97" t="s">
        <v>2453</v>
      </c>
      <c r="C684" s="97" t="s">
        <v>2454</v>
      </c>
      <c r="D684" s="97">
        <v>-4.1799999999999997E-2</v>
      </c>
      <c r="E684" s="97">
        <v>2.53E-2</v>
      </c>
      <c r="F684" s="97">
        <v>9.7960000000000005E-2</v>
      </c>
      <c r="G684" s="97" t="s">
        <v>4284</v>
      </c>
      <c r="H684" s="97">
        <v>3.6</v>
      </c>
      <c r="I684" s="97">
        <v>37120</v>
      </c>
    </row>
    <row r="685" spans="1:9">
      <c r="A685" s="96" t="s">
        <v>4285</v>
      </c>
      <c r="B685" s="97" t="s">
        <v>2453</v>
      </c>
      <c r="C685" s="97" t="s">
        <v>2454</v>
      </c>
      <c r="D685" s="97">
        <v>4.2200000000000001E-2</v>
      </c>
      <c r="E685" s="97">
        <v>2.5499999999999998E-2</v>
      </c>
      <c r="F685" s="97">
        <v>9.8040000000000002E-2</v>
      </c>
      <c r="G685" s="97" t="s">
        <v>4227</v>
      </c>
      <c r="H685" s="97">
        <v>0</v>
      </c>
      <c r="I685" s="97">
        <v>37120</v>
      </c>
    </row>
    <row r="686" spans="1:9">
      <c r="A686" s="96" t="s">
        <v>4286</v>
      </c>
      <c r="B686" s="97" t="s">
        <v>2456</v>
      </c>
      <c r="C686" s="97" t="s">
        <v>2453</v>
      </c>
      <c r="D686" s="97">
        <v>4.2099999999999999E-2</v>
      </c>
      <c r="E686" s="97">
        <v>2.5499999999999998E-2</v>
      </c>
      <c r="F686" s="97">
        <v>9.8379999999999995E-2</v>
      </c>
      <c r="G686" s="97" t="s">
        <v>4227</v>
      </c>
      <c r="H686" s="97">
        <v>0</v>
      </c>
      <c r="I686" s="97">
        <v>37120</v>
      </c>
    </row>
    <row r="687" spans="1:9">
      <c r="A687" s="95" t="s">
        <v>4287</v>
      </c>
      <c r="B687" s="93" t="s">
        <v>2453</v>
      </c>
      <c r="C687" s="93" t="s">
        <v>2454</v>
      </c>
      <c r="D687" s="93">
        <v>3.5099999999999999E-2</v>
      </c>
      <c r="E687" s="93">
        <v>2.1299999999999999E-2</v>
      </c>
      <c r="F687" s="93">
        <v>9.8409999999999997E-2</v>
      </c>
      <c r="G687" s="93" t="s">
        <v>4288</v>
      </c>
      <c r="H687" s="93">
        <v>3.7</v>
      </c>
      <c r="I687" s="93">
        <v>37120</v>
      </c>
    </row>
    <row r="688" spans="1:9">
      <c r="A688" s="95" t="s">
        <v>4289</v>
      </c>
      <c r="B688" s="93" t="s">
        <v>2456</v>
      </c>
      <c r="C688" s="93" t="s">
        <v>2454</v>
      </c>
      <c r="D688" s="93">
        <v>0.1993</v>
      </c>
      <c r="E688" s="93">
        <v>0.1208</v>
      </c>
      <c r="F688" s="93">
        <v>9.8860000000000003E-2</v>
      </c>
      <c r="G688" s="93" t="s">
        <v>3956</v>
      </c>
      <c r="H688" s="93">
        <v>0</v>
      </c>
      <c r="I688" s="93">
        <v>1926</v>
      </c>
    </row>
    <row r="689" spans="1:9">
      <c r="A689" s="96" t="s">
        <v>4290</v>
      </c>
      <c r="B689" s="97" t="s">
        <v>2456</v>
      </c>
      <c r="C689" s="97" t="s">
        <v>2454</v>
      </c>
      <c r="D689" s="97">
        <v>-4.2299999999999997E-2</v>
      </c>
      <c r="E689" s="97">
        <v>2.5600000000000001E-2</v>
      </c>
      <c r="F689" s="97">
        <v>9.9010000000000001E-2</v>
      </c>
      <c r="G689" s="97" t="s">
        <v>4194</v>
      </c>
      <c r="H689" s="97">
        <v>0</v>
      </c>
      <c r="I689" s="97">
        <v>37120</v>
      </c>
    </row>
    <row r="690" spans="1:9">
      <c r="A690" s="96" t="s">
        <v>4291</v>
      </c>
      <c r="B690" s="97" t="s">
        <v>2454</v>
      </c>
      <c r="C690" s="97" t="s">
        <v>2457</v>
      </c>
      <c r="D690" s="97">
        <v>5.8200000000000002E-2</v>
      </c>
      <c r="E690" s="97">
        <v>3.5299999999999998E-2</v>
      </c>
      <c r="F690" s="97">
        <v>9.9489999999999995E-2</v>
      </c>
      <c r="G690" s="97" t="s">
        <v>4292</v>
      </c>
      <c r="H690" s="97">
        <v>0</v>
      </c>
      <c r="I690" s="97">
        <v>37120</v>
      </c>
    </row>
    <row r="691" spans="1:9">
      <c r="A691" s="96" t="s">
        <v>4293</v>
      </c>
      <c r="B691" s="97" t="s">
        <v>2456</v>
      </c>
      <c r="C691" s="97" t="s">
        <v>2454</v>
      </c>
      <c r="D691" s="97">
        <v>4.2000000000000003E-2</v>
      </c>
      <c r="E691" s="97">
        <v>2.5600000000000001E-2</v>
      </c>
      <c r="F691" s="97">
        <v>0.10009999999999999</v>
      </c>
      <c r="G691" s="97" t="s">
        <v>4227</v>
      </c>
      <c r="H691" s="97">
        <v>0</v>
      </c>
      <c r="I691" s="97">
        <v>37120</v>
      </c>
    </row>
    <row r="692" spans="1:9">
      <c r="A692" s="95" t="s">
        <v>4294</v>
      </c>
      <c r="B692" s="93" t="s">
        <v>2456</v>
      </c>
      <c r="C692" s="93" t="s">
        <v>2454</v>
      </c>
      <c r="D692" s="93">
        <v>3.2199999999999999E-2</v>
      </c>
      <c r="E692" s="93">
        <v>1.9599999999999999E-2</v>
      </c>
      <c r="F692" s="93">
        <v>0.10050000000000001</v>
      </c>
      <c r="G692" s="93" t="s">
        <v>4295</v>
      </c>
      <c r="H692" s="93">
        <v>0</v>
      </c>
      <c r="I692" s="93">
        <v>37120</v>
      </c>
    </row>
    <row r="693" spans="1:9">
      <c r="A693" s="96" t="s">
        <v>4296</v>
      </c>
      <c r="B693" s="97" t="s">
        <v>2456</v>
      </c>
      <c r="C693" s="97" t="s">
        <v>2457</v>
      </c>
      <c r="D693" s="97">
        <v>-6.7799999999999999E-2</v>
      </c>
      <c r="E693" s="97">
        <v>4.1300000000000003E-2</v>
      </c>
      <c r="F693" s="97">
        <v>0.1007</v>
      </c>
      <c r="G693" s="97" t="s">
        <v>2476</v>
      </c>
      <c r="H693" s="97">
        <v>0.4</v>
      </c>
      <c r="I693" s="97">
        <v>37120</v>
      </c>
    </row>
    <row r="694" spans="1:9">
      <c r="A694" s="96" t="s">
        <v>4297</v>
      </c>
      <c r="B694" s="97" t="s">
        <v>2456</v>
      </c>
      <c r="C694" s="97" t="s">
        <v>2453</v>
      </c>
      <c r="D694" s="97">
        <v>-3.9100000000000003E-2</v>
      </c>
      <c r="E694" s="97">
        <v>2.3800000000000002E-2</v>
      </c>
      <c r="F694" s="97">
        <v>0.1008</v>
      </c>
      <c r="G694" s="97" t="s">
        <v>4298</v>
      </c>
      <c r="H694" s="97">
        <v>9.6</v>
      </c>
      <c r="I694" s="97">
        <v>37120</v>
      </c>
    </row>
    <row r="695" spans="1:9">
      <c r="A695" s="95" t="s">
        <v>4299</v>
      </c>
      <c r="B695" s="93" t="s">
        <v>2456</v>
      </c>
      <c r="C695" s="93" t="s">
        <v>2457</v>
      </c>
      <c r="D695" s="93">
        <v>3.1399999999999997E-2</v>
      </c>
      <c r="E695" s="93">
        <v>1.9199999999999998E-2</v>
      </c>
      <c r="F695" s="93">
        <v>0.1016</v>
      </c>
      <c r="G695" s="93" t="s">
        <v>3845</v>
      </c>
      <c r="H695" s="93">
        <v>32.4</v>
      </c>
      <c r="I695" s="93">
        <v>37120</v>
      </c>
    </row>
    <row r="696" spans="1:9">
      <c r="A696" s="96" t="s">
        <v>4300</v>
      </c>
      <c r="B696" s="97" t="s">
        <v>2453</v>
      </c>
      <c r="C696" s="97" t="s">
        <v>2454</v>
      </c>
      <c r="D696" s="97">
        <v>4.1700000000000001E-2</v>
      </c>
      <c r="E696" s="97">
        <v>2.5499999999999998E-2</v>
      </c>
      <c r="F696" s="97">
        <v>0.1017</v>
      </c>
      <c r="G696" s="97" t="s">
        <v>4227</v>
      </c>
      <c r="H696" s="97">
        <v>0</v>
      </c>
      <c r="I696" s="97">
        <v>37120</v>
      </c>
    </row>
    <row r="697" spans="1:9">
      <c r="A697" s="96" t="s">
        <v>4301</v>
      </c>
      <c r="B697" s="97" t="s">
        <v>2456</v>
      </c>
      <c r="C697" s="97" t="s">
        <v>2457</v>
      </c>
      <c r="D697" s="97">
        <v>-7.6799999999999993E-2</v>
      </c>
      <c r="E697" s="97">
        <v>4.6899999999999997E-2</v>
      </c>
      <c r="F697" s="97">
        <v>0.1018</v>
      </c>
      <c r="G697" s="97" t="s">
        <v>2499</v>
      </c>
      <c r="H697" s="97">
        <v>5.7</v>
      </c>
      <c r="I697" s="97">
        <v>37120</v>
      </c>
    </row>
    <row r="698" spans="1:9">
      <c r="A698" s="96" t="s">
        <v>4302</v>
      </c>
      <c r="B698" s="97" t="s">
        <v>2456</v>
      </c>
      <c r="C698" s="97" t="s">
        <v>2457</v>
      </c>
      <c r="D698" s="97">
        <v>-7.6700000000000004E-2</v>
      </c>
      <c r="E698" s="97">
        <v>4.6899999999999997E-2</v>
      </c>
      <c r="F698" s="97">
        <v>0.1019</v>
      </c>
      <c r="G698" s="97" t="s">
        <v>2499</v>
      </c>
      <c r="H698" s="97">
        <v>5</v>
      </c>
      <c r="I698" s="97">
        <v>37120</v>
      </c>
    </row>
    <row r="699" spans="1:9">
      <c r="A699" s="96" t="s">
        <v>4303</v>
      </c>
      <c r="B699" s="97" t="s">
        <v>2456</v>
      </c>
      <c r="C699" s="97" t="s">
        <v>2457</v>
      </c>
      <c r="D699" s="97">
        <v>3.9E-2</v>
      </c>
      <c r="E699" s="97">
        <v>2.3800000000000002E-2</v>
      </c>
      <c r="F699" s="97">
        <v>0.10199999999999999</v>
      </c>
      <c r="G699" s="97" t="s">
        <v>4274</v>
      </c>
      <c r="H699" s="97">
        <v>10.6</v>
      </c>
      <c r="I699" s="97">
        <v>37120</v>
      </c>
    </row>
    <row r="700" spans="1:9">
      <c r="A700" s="96" t="s">
        <v>4304</v>
      </c>
      <c r="B700" s="97" t="s">
        <v>2453</v>
      </c>
      <c r="C700" s="97" t="s">
        <v>2457</v>
      </c>
      <c r="D700" s="97">
        <v>-4.1799999999999997E-2</v>
      </c>
      <c r="E700" s="97">
        <v>2.5600000000000001E-2</v>
      </c>
      <c r="F700" s="97">
        <v>0.10199999999999999</v>
      </c>
      <c r="G700" s="97" t="s">
        <v>4194</v>
      </c>
      <c r="H700" s="97">
        <v>0</v>
      </c>
      <c r="I700" s="97">
        <v>37120</v>
      </c>
    </row>
    <row r="701" spans="1:9">
      <c r="A701" s="96" t="s">
        <v>4305</v>
      </c>
      <c r="B701" s="97" t="s">
        <v>2456</v>
      </c>
      <c r="C701" s="97" t="s">
        <v>2454</v>
      </c>
      <c r="D701" s="97">
        <v>-4.1700000000000001E-2</v>
      </c>
      <c r="E701" s="97">
        <v>2.5499999999999998E-2</v>
      </c>
      <c r="F701" s="97">
        <v>0.1021</v>
      </c>
      <c r="G701" s="97" t="s">
        <v>4194</v>
      </c>
      <c r="H701" s="97">
        <v>0</v>
      </c>
      <c r="I701" s="97">
        <v>37120</v>
      </c>
    </row>
    <row r="702" spans="1:9">
      <c r="A702" s="95" t="s">
        <v>4306</v>
      </c>
      <c r="B702" s="93" t="s">
        <v>2456</v>
      </c>
      <c r="C702" s="93" t="s">
        <v>2457</v>
      </c>
      <c r="D702" s="93">
        <v>3.2300000000000002E-2</v>
      </c>
      <c r="E702" s="93">
        <v>1.9800000000000002E-2</v>
      </c>
      <c r="F702" s="93">
        <v>0.1026</v>
      </c>
      <c r="G702" s="93" t="s">
        <v>4248</v>
      </c>
      <c r="H702" s="93">
        <v>0</v>
      </c>
      <c r="I702" s="93">
        <v>37120</v>
      </c>
    </row>
    <row r="703" spans="1:9">
      <c r="A703" s="96" t="s">
        <v>719</v>
      </c>
      <c r="B703" s="97" t="s">
        <v>2453</v>
      </c>
      <c r="C703" s="97" t="s">
        <v>2454</v>
      </c>
      <c r="D703" s="97">
        <v>-3.73E-2</v>
      </c>
      <c r="E703" s="97">
        <v>2.29E-2</v>
      </c>
      <c r="F703" s="97">
        <v>0.1027</v>
      </c>
      <c r="G703" s="97" t="s">
        <v>2489</v>
      </c>
      <c r="H703" s="97">
        <v>0</v>
      </c>
      <c r="I703" s="97">
        <v>37120</v>
      </c>
    </row>
    <row r="704" spans="1:9">
      <c r="A704" s="96" t="s">
        <v>4307</v>
      </c>
      <c r="B704" s="97" t="s">
        <v>2456</v>
      </c>
      <c r="C704" s="97" t="s">
        <v>2453</v>
      </c>
      <c r="D704" s="97">
        <v>-4.1700000000000001E-2</v>
      </c>
      <c r="E704" s="97">
        <v>2.5600000000000001E-2</v>
      </c>
      <c r="F704" s="97">
        <v>0.1031</v>
      </c>
      <c r="G704" s="97" t="s">
        <v>4194</v>
      </c>
      <c r="H704" s="97">
        <v>0</v>
      </c>
      <c r="I704" s="97">
        <v>37120</v>
      </c>
    </row>
    <row r="705" spans="1:9">
      <c r="A705" s="96" t="s">
        <v>4308</v>
      </c>
      <c r="B705" s="97" t="s">
        <v>2456</v>
      </c>
      <c r="C705" s="97" t="s">
        <v>2454</v>
      </c>
      <c r="D705" s="97">
        <v>4.1599999999999998E-2</v>
      </c>
      <c r="E705" s="97">
        <v>2.5600000000000001E-2</v>
      </c>
      <c r="F705" s="97">
        <v>0.1036</v>
      </c>
      <c r="G705" s="97" t="s">
        <v>4227</v>
      </c>
      <c r="H705" s="97">
        <v>0</v>
      </c>
      <c r="I705" s="97">
        <v>37120</v>
      </c>
    </row>
    <row r="706" spans="1:9">
      <c r="A706" s="96" t="s">
        <v>4309</v>
      </c>
      <c r="B706" s="97" t="s">
        <v>2453</v>
      </c>
      <c r="C706" s="97" t="s">
        <v>2454</v>
      </c>
      <c r="D706" s="97">
        <v>4.1599999999999998E-2</v>
      </c>
      <c r="E706" s="97">
        <v>2.5600000000000001E-2</v>
      </c>
      <c r="F706" s="97">
        <v>0.1037</v>
      </c>
      <c r="G706" s="97" t="s">
        <v>4227</v>
      </c>
      <c r="H706" s="97">
        <v>0</v>
      </c>
      <c r="I706" s="97">
        <v>37120</v>
      </c>
    </row>
    <row r="707" spans="1:9">
      <c r="A707" s="96" t="s">
        <v>4310</v>
      </c>
      <c r="B707" s="97" t="s">
        <v>2456</v>
      </c>
      <c r="C707" s="97" t="s">
        <v>2457</v>
      </c>
      <c r="D707" s="97">
        <v>-4.1599999999999998E-2</v>
      </c>
      <c r="E707" s="97">
        <v>2.5600000000000001E-2</v>
      </c>
      <c r="F707" s="97">
        <v>0.104</v>
      </c>
      <c r="G707" s="97" t="s">
        <v>4194</v>
      </c>
      <c r="H707" s="97">
        <v>0</v>
      </c>
      <c r="I707" s="97">
        <v>37120</v>
      </c>
    </row>
    <row r="708" spans="1:9">
      <c r="A708" s="96" t="s">
        <v>4311</v>
      </c>
      <c r="B708" s="97" t="s">
        <v>2453</v>
      </c>
      <c r="C708" s="97" t="s">
        <v>2454</v>
      </c>
      <c r="D708" s="97">
        <v>-3.8800000000000001E-2</v>
      </c>
      <c r="E708" s="97">
        <v>2.3900000000000001E-2</v>
      </c>
      <c r="F708" s="97">
        <v>0.1041</v>
      </c>
      <c r="G708" s="97" t="s">
        <v>2466</v>
      </c>
      <c r="H708" s="97">
        <v>8.4</v>
      </c>
      <c r="I708" s="97">
        <v>37120</v>
      </c>
    </row>
    <row r="709" spans="1:9">
      <c r="A709" s="95" t="s">
        <v>4312</v>
      </c>
      <c r="B709" s="93" t="s">
        <v>2456</v>
      </c>
      <c r="C709" s="93" t="s">
        <v>2457</v>
      </c>
      <c r="D709" s="93">
        <v>-7.3599999999999999E-2</v>
      </c>
      <c r="E709" s="93">
        <v>4.53E-2</v>
      </c>
      <c r="F709" s="93">
        <v>0.1043</v>
      </c>
      <c r="G709" s="93" t="s">
        <v>4313</v>
      </c>
      <c r="H709" s="93">
        <v>0</v>
      </c>
      <c r="I709" s="93">
        <v>28190</v>
      </c>
    </row>
    <row r="710" spans="1:9">
      <c r="A710" s="96" t="s">
        <v>4314</v>
      </c>
      <c r="B710" s="97" t="s">
        <v>2453</v>
      </c>
      <c r="C710" s="97" t="s">
        <v>2454</v>
      </c>
      <c r="D710" s="97">
        <v>-4.1500000000000002E-2</v>
      </c>
      <c r="E710" s="97">
        <v>2.5499999999999998E-2</v>
      </c>
      <c r="F710" s="97">
        <v>0.1045</v>
      </c>
      <c r="G710" s="97" t="s">
        <v>4194</v>
      </c>
      <c r="H710" s="97">
        <v>0</v>
      </c>
      <c r="I710" s="97">
        <v>37120</v>
      </c>
    </row>
    <row r="711" spans="1:9">
      <c r="A711" s="96" t="s">
        <v>877</v>
      </c>
      <c r="B711" s="97" t="s">
        <v>2456</v>
      </c>
      <c r="C711" s="97" t="s">
        <v>2454</v>
      </c>
      <c r="D711" s="97">
        <v>3.3799999999999997E-2</v>
      </c>
      <c r="E711" s="97">
        <v>2.0799999999999999E-2</v>
      </c>
      <c r="F711" s="97">
        <v>0.10489999999999999</v>
      </c>
      <c r="G711" s="97" t="s">
        <v>2516</v>
      </c>
      <c r="H711" s="97">
        <v>31.3</v>
      </c>
      <c r="I711" s="97">
        <v>37120</v>
      </c>
    </row>
    <row r="712" spans="1:9">
      <c r="A712" s="96" t="s">
        <v>4315</v>
      </c>
      <c r="B712" s="97" t="s">
        <v>2456</v>
      </c>
      <c r="C712" s="97" t="s">
        <v>2453</v>
      </c>
      <c r="D712" s="97">
        <v>3.8699999999999998E-2</v>
      </c>
      <c r="E712" s="97">
        <v>2.3900000000000001E-2</v>
      </c>
      <c r="F712" s="97">
        <v>0.10489999999999999</v>
      </c>
      <c r="G712" s="97" t="s">
        <v>4274</v>
      </c>
      <c r="H712" s="97">
        <v>8.6999999999999993</v>
      </c>
      <c r="I712" s="97">
        <v>37120</v>
      </c>
    </row>
    <row r="713" spans="1:9">
      <c r="A713" s="95" t="s">
        <v>4316</v>
      </c>
      <c r="B713" s="93" t="s">
        <v>2453</v>
      </c>
      <c r="C713" s="93" t="s">
        <v>2457</v>
      </c>
      <c r="D713" s="93">
        <v>3.4299999999999997E-2</v>
      </c>
      <c r="E713" s="93">
        <v>2.12E-2</v>
      </c>
      <c r="F713" s="93">
        <v>0.105</v>
      </c>
      <c r="G713" s="93" t="s">
        <v>2483</v>
      </c>
      <c r="H713" s="93">
        <v>39.200000000000003</v>
      </c>
      <c r="I713" s="93">
        <v>37120</v>
      </c>
    </row>
    <row r="714" spans="1:9">
      <c r="A714" s="96" t="s">
        <v>4317</v>
      </c>
      <c r="B714" s="97" t="s">
        <v>2456</v>
      </c>
      <c r="C714" s="97" t="s">
        <v>2457</v>
      </c>
      <c r="D714" s="97">
        <v>-3.85E-2</v>
      </c>
      <c r="E714" s="97">
        <v>2.3800000000000002E-2</v>
      </c>
      <c r="F714" s="97">
        <v>0.10539999999999999</v>
      </c>
      <c r="G714" s="97" t="s">
        <v>2466</v>
      </c>
      <c r="H714" s="97">
        <v>9.6</v>
      </c>
      <c r="I714" s="97">
        <v>37120</v>
      </c>
    </row>
    <row r="715" spans="1:9">
      <c r="A715" s="95" t="s">
        <v>4318</v>
      </c>
      <c r="B715" s="93" t="s">
        <v>2453</v>
      </c>
      <c r="C715" s="93" t="s">
        <v>2457</v>
      </c>
      <c r="D715" s="93">
        <v>-3.2300000000000002E-2</v>
      </c>
      <c r="E715" s="93">
        <v>0.02</v>
      </c>
      <c r="F715" s="93">
        <v>0.1056</v>
      </c>
      <c r="G715" s="93" t="s">
        <v>4319</v>
      </c>
      <c r="H715" s="93">
        <v>0</v>
      </c>
      <c r="I715" s="93">
        <v>37120</v>
      </c>
    </row>
    <row r="716" spans="1:9">
      <c r="A716" s="96" t="s">
        <v>4320</v>
      </c>
      <c r="B716" s="97" t="s">
        <v>2456</v>
      </c>
      <c r="C716" s="97" t="s">
        <v>2453</v>
      </c>
      <c r="D716" s="97">
        <v>-4.1399999999999999E-2</v>
      </c>
      <c r="E716" s="97">
        <v>2.5600000000000001E-2</v>
      </c>
      <c r="F716" s="97">
        <v>0.10589999999999999</v>
      </c>
      <c r="G716" s="97" t="s">
        <v>4194</v>
      </c>
      <c r="H716" s="97">
        <v>0</v>
      </c>
      <c r="I716" s="97">
        <v>37120</v>
      </c>
    </row>
    <row r="717" spans="1:9">
      <c r="A717" s="96" t="s">
        <v>4321</v>
      </c>
      <c r="B717" s="97" t="s">
        <v>2453</v>
      </c>
      <c r="C717" s="97" t="s">
        <v>2454</v>
      </c>
      <c r="D717" s="97">
        <v>4.1300000000000003E-2</v>
      </c>
      <c r="E717" s="97">
        <v>2.5600000000000001E-2</v>
      </c>
      <c r="F717" s="97">
        <v>0.1062</v>
      </c>
      <c r="G717" s="97" t="s">
        <v>4227</v>
      </c>
      <c r="H717" s="97">
        <v>0</v>
      </c>
      <c r="I717" s="97">
        <v>37120</v>
      </c>
    </row>
    <row r="718" spans="1:9">
      <c r="A718" s="96" t="s">
        <v>4322</v>
      </c>
      <c r="B718" s="97" t="s">
        <v>2456</v>
      </c>
      <c r="C718" s="97" t="s">
        <v>2457</v>
      </c>
      <c r="D718" s="97">
        <v>-4.1300000000000003E-2</v>
      </c>
      <c r="E718" s="97">
        <v>2.5600000000000001E-2</v>
      </c>
      <c r="F718" s="97">
        <v>0.1062</v>
      </c>
      <c r="G718" s="97" t="s">
        <v>4194</v>
      </c>
      <c r="H718" s="97">
        <v>0</v>
      </c>
      <c r="I718" s="97">
        <v>37120</v>
      </c>
    </row>
    <row r="719" spans="1:9">
      <c r="A719" s="95" t="s">
        <v>4323</v>
      </c>
      <c r="B719" s="93" t="s">
        <v>2456</v>
      </c>
      <c r="C719" s="93" t="s">
        <v>2457</v>
      </c>
      <c r="D719" s="93">
        <v>-2.8400000000000002E-2</v>
      </c>
      <c r="E719" s="93">
        <v>1.7600000000000001E-2</v>
      </c>
      <c r="F719" s="93">
        <v>0.10630000000000001</v>
      </c>
      <c r="G719" s="93" t="s">
        <v>4324</v>
      </c>
      <c r="H719" s="93">
        <v>0</v>
      </c>
      <c r="I719" s="93">
        <v>37758</v>
      </c>
    </row>
    <row r="720" spans="1:9">
      <c r="A720" s="96" t="s">
        <v>4325</v>
      </c>
      <c r="B720" s="97" t="s">
        <v>2456</v>
      </c>
      <c r="C720" s="97" t="s">
        <v>2453</v>
      </c>
      <c r="D720" s="97">
        <v>3.5000000000000003E-2</v>
      </c>
      <c r="E720" s="97">
        <v>2.1700000000000001E-2</v>
      </c>
      <c r="F720" s="97">
        <v>0.10639999999999999</v>
      </c>
      <c r="G720" s="97" t="s">
        <v>2517</v>
      </c>
      <c r="H720" s="97">
        <v>29.1</v>
      </c>
      <c r="I720" s="97">
        <v>37120</v>
      </c>
    </row>
    <row r="721" spans="1:9">
      <c r="A721" s="95" t="s">
        <v>4326</v>
      </c>
      <c r="B721" s="93" t="s">
        <v>2456</v>
      </c>
      <c r="C721" s="93" t="s">
        <v>2457</v>
      </c>
      <c r="D721" s="93">
        <v>4.6100000000000002E-2</v>
      </c>
      <c r="E721" s="93">
        <v>2.86E-2</v>
      </c>
      <c r="F721" s="93">
        <v>0.1065</v>
      </c>
      <c r="G721" s="93" t="s">
        <v>4327</v>
      </c>
      <c r="H721" s="93">
        <v>0</v>
      </c>
      <c r="I721" s="93">
        <v>37120</v>
      </c>
    </row>
    <row r="722" spans="1:9">
      <c r="A722" s="96" t="s">
        <v>4328</v>
      </c>
      <c r="B722" s="97" t="s">
        <v>2453</v>
      </c>
      <c r="C722" s="97" t="s">
        <v>2454</v>
      </c>
      <c r="D722" s="97">
        <v>4.1200000000000001E-2</v>
      </c>
      <c r="E722" s="97">
        <v>2.5600000000000001E-2</v>
      </c>
      <c r="F722" s="97">
        <v>0.107</v>
      </c>
      <c r="G722" s="97" t="s">
        <v>4227</v>
      </c>
      <c r="H722" s="97">
        <v>0</v>
      </c>
      <c r="I722" s="97">
        <v>37120</v>
      </c>
    </row>
    <row r="723" spans="1:9">
      <c r="A723" s="96" t="s">
        <v>4329</v>
      </c>
      <c r="B723" s="97" t="s">
        <v>2454</v>
      </c>
      <c r="C723" s="97" t="s">
        <v>2457</v>
      </c>
      <c r="D723" s="97">
        <v>-0.34350000000000003</v>
      </c>
      <c r="E723" s="97">
        <v>0.21340000000000001</v>
      </c>
      <c r="F723" s="97">
        <v>0.1075</v>
      </c>
      <c r="G723" s="97" t="s">
        <v>2501</v>
      </c>
      <c r="H723" s="97">
        <v>0</v>
      </c>
      <c r="I723" s="97">
        <v>37120</v>
      </c>
    </row>
    <row r="724" spans="1:9">
      <c r="A724" s="96" t="s">
        <v>4330</v>
      </c>
      <c r="B724" s="97" t="s">
        <v>2454</v>
      </c>
      <c r="C724" s="97" t="s">
        <v>2457</v>
      </c>
      <c r="D724" s="97">
        <v>-4.1099999999999998E-2</v>
      </c>
      <c r="E724" s="97">
        <v>2.5499999999999998E-2</v>
      </c>
      <c r="F724" s="97">
        <v>0.1076</v>
      </c>
      <c r="G724" s="97" t="s">
        <v>4194</v>
      </c>
      <c r="H724" s="97">
        <v>0</v>
      </c>
      <c r="I724" s="97">
        <v>37120</v>
      </c>
    </row>
    <row r="725" spans="1:9">
      <c r="A725" s="95" t="s">
        <v>4331</v>
      </c>
      <c r="B725" s="93" t="s">
        <v>2453</v>
      </c>
      <c r="C725" s="93" t="s">
        <v>2454</v>
      </c>
      <c r="D725" s="93">
        <v>-7.0000000000000007E-2</v>
      </c>
      <c r="E725" s="93">
        <v>4.3499999999999997E-2</v>
      </c>
      <c r="F725" s="93">
        <v>0.1076</v>
      </c>
      <c r="G725" s="93" t="s">
        <v>4332</v>
      </c>
      <c r="H725" s="93">
        <v>0</v>
      </c>
      <c r="I725" s="93">
        <v>8161</v>
      </c>
    </row>
    <row r="726" spans="1:9">
      <c r="A726" s="96" t="s">
        <v>4333</v>
      </c>
      <c r="B726" s="97" t="s">
        <v>2453</v>
      </c>
      <c r="C726" s="97" t="s">
        <v>2454</v>
      </c>
      <c r="D726" s="97">
        <v>-5.33E-2</v>
      </c>
      <c r="E726" s="97">
        <v>3.3099999999999997E-2</v>
      </c>
      <c r="F726" s="97">
        <v>0.10780000000000001</v>
      </c>
      <c r="G726" s="97" t="s">
        <v>2490</v>
      </c>
      <c r="H726" s="97">
        <v>0</v>
      </c>
      <c r="I726" s="97">
        <v>37120</v>
      </c>
    </row>
    <row r="727" spans="1:9">
      <c r="A727" s="96" t="s">
        <v>4334</v>
      </c>
      <c r="B727" s="97" t="s">
        <v>2456</v>
      </c>
      <c r="C727" s="97" t="s">
        <v>2457</v>
      </c>
      <c r="D727" s="97">
        <v>3.8300000000000001E-2</v>
      </c>
      <c r="E727" s="97">
        <v>2.3800000000000002E-2</v>
      </c>
      <c r="F727" s="97">
        <v>0.108</v>
      </c>
      <c r="G727" s="97" t="s">
        <v>3737</v>
      </c>
      <c r="H727" s="97">
        <v>5.7</v>
      </c>
      <c r="I727" s="97">
        <v>37120</v>
      </c>
    </row>
    <row r="728" spans="1:9">
      <c r="A728" s="95" t="s">
        <v>4335</v>
      </c>
      <c r="B728" s="93" t="s">
        <v>2456</v>
      </c>
      <c r="C728" s="93" t="s">
        <v>2453</v>
      </c>
      <c r="D728" s="93">
        <v>3.7699999999999997E-2</v>
      </c>
      <c r="E728" s="93">
        <v>2.35E-2</v>
      </c>
      <c r="F728" s="93">
        <v>0.1082</v>
      </c>
      <c r="G728" s="93" t="s">
        <v>2537</v>
      </c>
      <c r="H728" s="93">
        <v>45.5</v>
      </c>
      <c r="I728" s="93">
        <v>37120</v>
      </c>
    </row>
    <row r="729" spans="1:9">
      <c r="A729" s="96" t="s">
        <v>4336</v>
      </c>
      <c r="B729" s="97" t="s">
        <v>2456</v>
      </c>
      <c r="C729" s="97" t="s">
        <v>2457</v>
      </c>
      <c r="D729" s="97">
        <v>-5.7700000000000001E-2</v>
      </c>
      <c r="E729" s="97">
        <v>3.5999999999999997E-2</v>
      </c>
      <c r="F729" s="97">
        <v>0.10829999999999999</v>
      </c>
      <c r="G729" s="97" t="s">
        <v>4337</v>
      </c>
      <c r="H729" s="97">
        <v>0</v>
      </c>
      <c r="I729" s="97">
        <v>37120</v>
      </c>
    </row>
    <row r="730" spans="1:9">
      <c r="A730" s="96" t="s">
        <v>4338</v>
      </c>
      <c r="B730" s="97" t="s">
        <v>2453</v>
      </c>
      <c r="C730" s="97" t="s">
        <v>2454</v>
      </c>
      <c r="D730" s="97">
        <v>-3.8199999999999998E-2</v>
      </c>
      <c r="E730" s="97">
        <v>2.3800000000000002E-2</v>
      </c>
      <c r="F730" s="97">
        <v>0.1086</v>
      </c>
      <c r="G730" s="97" t="s">
        <v>4298</v>
      </c>
      <c r="H730" s="97">
        <v>9.9</v>
      </c>
      <c r="I730" s="97">
        <v>37120</v>
      </c>
    </row>
    <row r="731" spans="1:9">
      <c r="A731" s="96" t="s">
        <v>4339</v>
      </c>
      <c r="B731" s="97" t="s">
        <v>2456</v>
      </c>
      <c r="C731" s="97" t="s">
        <v>2457</v>
      </c>
      <c r="D731" s="97">
        <v>4.1000000000000002E-2</v>
      </c>
      <c r="E731" s="97">
        <v>2.5600000000000001E-2</v>
      </c>
      <c r="F731" s="97">
        <v>0.1087</v>
      </c>
      <c r="G731" s="97" t="s">
        <v>4227</v>
      </c>
      <c r="H731" s="97">
        <v>0</v>
      </c>
      <c r="I731" s="97">
        <v>37120</v>
      </c>
    </row>
    <row r="732" spans="1:9">
      <c r="A732" s="96" t="s">
        <v>440</v>
      </c>
      <c r="B732" s="97" t="s">
        <v>2456</v>
      </c>
      <c r="C732" s="97" t="s">
        <v>2454</v>
      </c>
      <c r="D732" s="97">
        <v>3.49E-2</v>
      </c>
      <c r="E732" s="97">
        <v>2.18E-2</v>
      </c>
      <c r="F732" s="97">
        <v>0.109</v>
      </c>
      <c r="G732" s="97" t="s">
        <v>2511</v>
      </c>
      <c r="H732" s="97">
        <v>32.9</v>
      </c>
      <c r="I732" s="97">
        <v>37120</v>
      </c>
    </row>
    <row r="733" spans="1:9">
      <c r="A733" s="96" t="s">
        <v>4340</v>
      </c>
      <c r="B733" s="97" t="s">
        <v>2456</v>
      </c>
      <c r="C733" s="97" t="s">
        <v>2457</v>
      </c>
      <c r="D733" s="97">
        <v>-3.8199999999999998E-2</v>
      </c>
      <c r="E733" s="97">
        <v>2.3800000000000002E-2</v>
      </c>
      <c r="F733" s="97">
        <v>0.109</v>
      </c>
      <c r="G733" s="97" t="s">
        <v>2466</v>
      </c>
      <c r="H733" s="97">
        <v>10.5</v>
      </c>
      <c r="I733" s="97">
        <v>37120</v>
      </c>
    </row>
    <row r="734" spans="1:9">
      <c r="A734" s="96" t="s">
        <v>879</v>
      </c>
      <c r="B734" s="97" t="s">
        <v>2453</v>
      </c>
      <c r="C734" s="97" t="s">
        <v>2454</v>
      </c>
      <c r="D734" s="97">
        <v>-3.3399999999999999E-2</v>
      </c>
      <c r="E734" s="97">
        <v>2.0899999999999998E-2</v>
      </c>
      <c r="F734" s="97">
        <v>0.10929999999999999</v>
      </c>
      <c r="G734" s="97" t="s">
        <v>2518</v>
      </c>
      <c r="H734" s="97">
        <v>29.8</v>
      </c>
      <c r="I734" s="97">
        <v>37120</v>
      </c>
    </row>
    <row r="735" spans="1:9">
      <c r="A735" s="96" t="s">
        <v>1816</v>
      </c>
      <c r="B735" s="97" t="s">
        <v>2456</v>
      </c>
      <c r="C735" s="97" t="s">
        <v>2457</v>
      </c>
      <c r="D735" s="97">
        <v>-3.1E-2</v>
      </c>
      <c r="E735" s="97">
        <v>1.9400000000000001E-2</v>
      </c>
      <c r="F735" s="97">
        <v>0.1094</v>
      </c>
      <c r="G735" s="97" t="s">
        <v>2519</v>
      </c>
      <c r="H735" s="97">
        <v>0</v>
      </c>
      <c r="I735" s="97">
        <v>29667</v>
      </c>
    </row>
    <row r="736" spans="1:9">
      <c r="A736" s="96" t="s">
        <v>4341</v>
      </c>
      <c r="B736" s="97" t="s">
        <v>2453</v>
      </c>
      <c r="C736" s="97" t="s">
        <v>2454</v>
      </c>
      <c r="D736" s="97">
        <v>-4.1000000000000002E-2</v>
      </c>
      <c r="E736" s="97">
        <v>2.5600000000000001E-2</v>
      </c>
      <c r="F736" s="97">
        <v>0.10970000000000001</v>
      </c>
      <c r="G736" s="97" t="s">
        <v>4194</v>
      </c>
      <c r="H736" s="97">
        <v>0</v>
      </c>
      <c r="I736" s="97">
        <v>37120</v>
      </c>
    </row>
    <row r="737" spans="1:9">
      <c r="A737" s="96" t="s">
        <v>1052</v>
      </c>
      <c r="B737" s="97" t="s">
        <v>2453</v>
      </c>
      <c r="C737" s="97" t="s">
        <v>2454</v>
      </c>
      <c r="D737" s="97">
        <v>-3.6400000000000002E-2</v>
      </c>
      <c r="E737" s="97">
        <v>2.2700000000000001E-2</v>
      </c>
      <c r="F737" s="97">
        <v>0.10970000000000001</v>
      </c>
      <c r="G737" s="97" t="s">
        <v>2518</v>
      </c>
      <c r="H737" s="97">
        <v>0</v>
      </c>
      <c r="I737" s="97">
        <v>37120</v>
      </c>
    </row>
    <row r="738" spans="1:9">
      <c r="A738" s="96" t="s">
        <v>4342</v>
      </c>
      <c r="B738" s="97" t="s">
        <v>2456</v>
      </c>
      <c r="C738" s="97" t="s">
        <v>2457</v>
      </c>
      <c r="D738" s="97">
        <v>-3.8100000000000002E-2</v>
      </c>
      <c r="E738" s="97">
        <v>2.3800000000000002E-2</v>
      </c>
      <c r="F738" s="97">
        <v>0.1099</v>
      </c>
      <c r="G738" s="97" t="s">
        <v>2466</v>
      </c>
      <c r="H738" s="97">
        <v>11.3</v>
      </c>
      <c r="I738" s="97">
        <v>37120</v>
      </c>
    </row>
    <row r="739" spans="1:9">
      <c r="A739" s="96" t="s">
        <v>4343</v>
      </c>
      <c r="B739" s="97" t="s">
        <v>2456</v>
      </c>
      <c r="C739" s="97" t="s">
        <v>2457</v>
      </c>
      <c r="D739" s="97">
        <v>3.7999999999999999E-2</v>
      </c>
      <c r="E739" s="97">
        <v>2.3800000000000002E-2</v>
      </c>
      <c r="F739" s="97">
        <v>0.1101</v>
      </c>
      <c r="G739" s="97" t="s">
        <v>4344</v>
      </c>
      <c r="H739" s="97">
        <v>10.6</v>
      </c>
      <c r="I739" s="97">
        <v>37120</v>
      </c>
    </row>
    <row r="740" spans="1:9">
      <c r="A740" s="95" t="s">
        <v>4345</v>
      </c>
      <c r="B740" s="93" t="s">
        <v>2453</v>
      </c>
      <c r="C740" s="93" t="s">
        <v>2457</v>
      </c>
      <c r="D740" s="93">
        <v>-3.1399999999999997E-2</v>
      </c>
      <c r="E740" s="93">
        <v>1.9699999999999999E-2</v>
      </c>
      <c r="F740" s="93">
        <v>0.11070000000000001</v>
      </c>
      <c r="G740" s="93" t="s">
        <v>4346</v>
      </c>
      <c r="H740" s="93">
        <v>0</v>
      </c>
      <c r="I740" s="93">
        <v>37120</v>
      </c>
    </row>
    <row r="741" spans="1:9">
      <c r="A741" s="96" t="s">
        <v>4347</v>
      </c>
      <c r="B741" s="97" t="s">
        <v>2456</v>
      </c>
      <c r="C741" s="97" t="s">
        <v>2457</v>
      </c>
      <c r="D741" s="97">
        <v>-4.07E-2</v>
      </c>
      <c r="E741" s="97">
        <v>2.5499999999999998E-2</v>
      </c>
      <c r="F741" s="97">
        <v>0.1108</v>
      </c>
      <c r="G741" s="97" t="s">
        <v>4194</v>
      </c>
      <c r="H741" s="97">
        <v>0</v>
      </c>
      <c r="I741" s="97">
        <v>37120</v>
      </c>
    </row>
    <row r="742" spans="1:9">
      <c r="A742" s="96" t="s">
        <v>4348</v>
      </c>
      <c r="B742" s="97" t="s">
        <v>2454</v>
      </c>
      <c r="C742" s="97" t="s">
        <v>2457</v>
      </c>
      <c r="D742" s="97">
        <v>-3.7999999999999999E-2</v>
      </c>
      <c r="E742" s="97">
        <v>2.3800000000000002E-2</v>
      </c>
      <c r="F742" s="97">
        <v>0.1114</v>
      </c>
      <c r="G742" s="97" t="s">
        <v>4298</v>
      </c>
      <c r="H742" s="97">
        <v>11.5</v>
      </c>
      <c r="I742" s="97">
        <v>37120</v>
      </c>
    </row>
    <row r="743" spans="1:9">
      <c r="A743" s="96" t="s">
        <v>4349</v>
      </c>
      <c r="B743" s="97" t="s">
        <v>2456</v>
      </c>
      <c r="C743" s="97" t="s">
        <v>2457</v>
      </c>
      <c r="D743" s="97">
        <v>3.7900000000000003E-2</v>
      </c>
      <c r="E743" s="97">
        <v>2.3800000000000002E-2</v>
      </c>
      <c r="F743" s="97">
        <v>0.1115</v>
      </c>
      <c r="G743" s="97" t="s">
        <v>4274</v>
      </c>
      <c r="H743" s="97">
        <v>9.8000000000000007</v>
      </c>
      <c r="I743" s="97">
        <v>37120</v>
      </c>
    </row>
    <row r="744" spans="1:9">
      <c r="A744" s="96" t="s">
        <v>878</v>
      </c>
      <c r="B744" s="97" t="s">
        <v>2456</v>
      </c>
      <c r="C744" s="97" t="s">
        <v>2457</v>
      </c>
      <c r="D744" s="97">
        <v>3.32E-2</v>
      </c>
      <c r="E744" s="97">
        <v>2.0899999999999998E-2</v>
      </c>
      <c r="F744" s="97">
        <v>0.1119</v>
      </c>
      <c r="G744" s="97" t="s">
        <v>2516</v>
      </c>
      <c r="H744" s="97">
        <v>30.6</v>
      </c>
      <c r="I744" s="97">
        <v>37120</v>
      </c>
    </row>
    <row r="745" spans="1:9">
      <c r="A745" s="96" t="s">
        <v>4350</v>
      </c>
      <c r="B745" s="97" t="s">
        <v>2456</v>
      </c>
      <c r="C745" s="97" t="s">
        <v>2457</v>
      </c>
      <c r="D745" s="97">
        <v>-4.0599999999999997E-2</v>
      </c>
      <c r="E745" s="97">
        <v>2.5499999999999998E-2</v>
      </c>
      <c r="F745" s="97">
        <v>0.112</v>
      </c>
      <c r="G745" s="97" t="s">
        <v>4194</v>
      </c>
      <c r="H745" s="97">
        <v>0</v>
      </c>
      <c r="I745" s="97">
        <v>37120</v>
      </c>
    </row>
    <row r="746" spans="1:9">
      <c r="A746" s="96" t="s">
        <v>4351</v>
      </c>
      <c r="B746" s="97" t="s">
        <v>2456</v>
      </c>
      <c r="C746" s="97" t="s">
        <v>2453</v>
      </c>
      <c r="D746" s="97">
        <v>4.0599999999999997E-2</v>
      </c>
      <c r="E746" s="97">
        <v>2.5499999999999998E-2</v>
      </c>
      <c r="F746" s="97">
        <v>0.112</v>
      </c>
      <c r="G746" s="97" t="s">
        <v>4227</v>
      </c>
      <c r="H746" s="97">
        <v>0</v>
      </c>
      <c r="I746" s="97">
        <v>37120</v>
      </c>
    </row>
    <row r="747" spans="1:9">
      <c r="A747" s="96" t="s">
        <v>4352</v>
      </c>
      <c r="B747" s="97" t="s">
        <v>2456</v>
      </c>
      <c r="C747" s="97" t="s">
        <v>2453</v>
      </c>
      <c r="D747" s="97">
        <v>3.7900000000000003E-2</v>
      </c>
      <c r="E747" s="97">
        <v>2.3900000000000001E-2</v>
      </c>
      <c r="F747" s="97">
        <v>0.11210000000000001</v>
      </c>
      <c r="G747" s="97" t="s">
        <v>4274</v>
      </c>
      <c r="H747" s="97">
        <v>9.9</v>
      </c>
      <c r="I747" s="97">
        <v>37120</v>
      </c>
    </row>
    <row r="748" spans="1:9">
      <c r="A748" s="96" t="s">
        <v>4353</v>
      </c>
      <c r="B748" s="97" t="s">
        <v>2456</v>
      </c>
      <c r="C748" s="97" t="s">
        <v>2457</v>
      </c>
      <c r="D748" s="97">
        <v>4.0500000000000001E-2</v>
      </c>
      <c r="E748" s="97">
        <v>2.5499999999999998E-2</v>
      </c>
      <c r="F748" s="97">
        <v>0.11260000000000001</v>
      </c>
      <c r="G748" s="97" t="s">
        <v>4227</v>
      </c>
      <c r="H748" s="97">
        <v>0</v>
      </c>
      <c r="I748" s="97">
        <v>37120</v>
      </c>
    </row>
    <row r="749" spans="1:9">
      <c r="A749" s="96" t="s">
        <v>4354</v>
      </c>
      <c r="B749" s="97" t="s">
        <v>2456</v>
      </c>
      <c r="C749" s="97" t="s">
        <v>2457</v>
      </c>
      <c r="D749" s="97">
        <v>4.0399999999999998E-2</v>
      </c>
      <c r="E749" s="97">
        <v>2.5499999999999998E-2</v>
      </c>
      <c r="F749" s="97">
        <v>0.1134</v>
      </c>
      <c r="G749" s="97" t="s">
        <v>4227</v>
      </c>
      <c r="H749" s="97">
        <v>0</v>
      </c>
      <c r="I749" s="97">
        <v>37120</v>
      </c>
    </row>
    <row r="750" spans="1:9">
      <c r="A750" s="96" t="s">
        <v>4355</v>
      </c>
      <c r="B750" s="97" t="s">
        <v>2453</v>
      </c>
      <c r="C750" s="97" t="s">
        <v>2454</v>
      </c>
      <c r="D750" s="97">
        <v>-0.20899999999999999</v>
      </c>
      <c r="E750" s="97">
        <v>0.13200000000000001</v>
      </c>
      <c r="F750" s="97">
        <v>0.1134</v>
      </c>
      <c r="G750" s="97" t="s">
        <v>4356</v>
      </c>
      <c r="H750" s="97">
        <v>0</v>
      </c>
      <c r="I750" s="97">
        <v>37120</v>
      </c>
    </row>
    <row r="751" spans="1:9">
      <c r="A751" s="96" t="s">
        <v>4357</v>
      </c>
      <c r="B751" s="97" t="s">
        <v>2453</v>
      </c>
      <c r="C751" s="97" t="s">
        <v>2457</v>
      </c>
      <c r="D751" s="97">
        <v>-9.3299999999999994E-2</v>
      </c>
      <c r="E751" s="97">
        <v>5.8999999999999997E-2</v>
      </c>
      <c r="F751" s="97">
        <v>0.1135</v>
      </c>
      <c r="G751" s="97" t="s">
        <v>2520</v>
      </c>
      <c r="H751" s="97">
        <v>0</v>
      </c>
      <c r="I751" s="97">
        <v>37120</v>
      </c>
    </row>
    <row r="752" spans="1:9">
      <c r="A752" s="95" t="s">
        <v>4358</v>
      </c>
      <c r="B752" s="93" t="s">
        <v>2454</v>
      </c>
      <c r="C752" s="93" t="s">
        <v>2457</v>
      </c>
      <c r="D752" s="93">
        <v>-3.4200000000000001E-2</v>
      </c>
      <c r="E752" s="93">
        <v>2.1600000000000001E-2</v>
      </c>
      <c r="F752" s="93">
        <v>0.1137</v>
      </c>
      <c r="G752" s="93" t="s">
        <v>4359</v>
      </c>
      <c r="H752" s="93">
        <v>0</v>
      </c>
      <c r="I752" s="93">
        <v>37120</v>
      </c>
    </row>
    <row r="753" spans="1:9">
      <c r="A753" s="96" t="s">
        <v>4360</v>
      </c>
      <c r="B753" s="97" t="s">
        <v>2454</v>
      </c>
      <c r="C753" s="97" t="s">
        <v>2457</v>
      </c>
      <c r="D753" s="97">
        <v>-4.2200000000000001E-2</v>
      </c>
      <c r="E753" s="97">
        <v>2.6800000000000001E-2</v>
      </c>
      <c r="F753" s="97">
        <v>0.1144</v>
      </c>
      <c r="G753" s="97" t="s">
        <v>4361</v>
      </c>
      <c r="H753" s="97">
        <v>0</v>
      </c>
      <c r="I753" s="97">
        <v>29029</v>
      </c>
    </row>
    <row r="754" spans="1:9">
      <c r="A754" s="96" t="s">
        <v>4362</v>
      </c>
      <c r="B754" s="97" t="s">
        <v>2456</v>
      </c>
      <c r="C754" s="97" t="s">
        <v>2457</v>
      </c>
      <c r="D754" s="97">
        <v>-3.7100000000000001E-2</v>
      </c>
      <c r="E754" s="97">
        <v>2.35E-2</v>
      </c>
      <c r="F754" s="97">
        <v>0.1144</v>
      </c>
      <c r="G754" s="97" t="s">
        <v>4087</v>
      </c>
      <c r="H754" s="97">
        <v>0</v>
      </c>
      <c r="I754" s="97">
        <v>37120</v>
      </c>
    </row>
    <row r="755" spans="1:9">
      <c r="A755" s="96" t="s">
        <v>4363</v>
      </c>
      <c r="B755" s="97" t="s">
        <v>2456</v>
      </c>
      <c r="C755" s="97" t="s">
        <v>2457</v>
      </c>
      <c r="D755" s="97">
        <v>-3.7600000000000001E-2</v>
      </c>
      <c r="E755" s="97">
        <v>2.3900000000000001E-2</v>
      </c>
      <c r="F755" s="97">
        <v>0.1148</v>
      </c>
      <c r="G755" s="97" t="s">
        <v>4298</v>
      </c>
      <c r="H755" s="97">
        <v>10.1</v>
      </c>
      <c r="I755" s="97">
        <v>37120</v>
      </c>
    </row>
    <row r="756" spans="1:9">
      <c r="A756" s="95" t="s">
        <v>4364</v>
      </c>
      <c r="B756" s="93" t="s">
        <v>2453</v>
      </c>
      <c r="C756" s="93" t="s">
        <v>2454</v>
      </c>
      <c r="D756" s="93">
        <v>0.14119999999999999</v>
      </c>
      <c r="E756" s="93">
        <v>8.9599999999999999E-2</v>
      </c>
      <c r="F756" s="93">
        <v>0.115</v>
      </c>
      <c r="G756" s="93" t="s">
        <v>2542</v>
      </c>
      <c r="H756" s="93">
        <v>0</v>
      </c>
      <c r="I756" s="93">
        <v>37120</v>
      </c>
    </row>
    <row r="757" spans="1:9">
      <c r="A757" s="95" t="s">
        <v>4365</v>
      </c>
      <c r="B757" s="93" t="s">
        <v>2453</v>
      </c>
      <c r="C757" s="93" t="s">
        <v>2454</v>
      </c>
      <c r="D757" s="93">
        <v>9.5100000000000004E-2</v>
      </c>
      <c r="E757" s="93">
        <v>6.0400000000000002E-2</v>
      </c>
      <c r="F757" s="93">
        <v>0.115</v>
      </c>
      <c r="G757" s="93" t="s">
        <v>4366</v>
      </c>
      <c r="H757" s="93">
        <v>0</v>
      </c>
      <c r="I757" s="93">
        <v>37120</v>
      </c>
    </row>
    <row r="758" spans="1:9">
      <c r="A758" s="95" t="s">
        <v>4367</v>
      </c>
      <c r="B758" s="93" t="s">
        <v>2456</v>
      </c>
      <c r="C758" s="93" t="s">
        <v>2457</v>
      </c>
      <c r="D758" s="93">
        <v>4.2999999999999997E-2</v>
      </c>
      <c r="E758" s="93">
        <v>2.7300000000000001E-2</v>
      </c>
      <c r="F758" s="93">
        <v>0.1152</v>
      </c>
      <c r="G758" s="93" t="s">
        <v>4368</v>
      </c>
      <c r="H758" s="93">
        <v>23.4</v>
      </c>
      <c r="I758" s="93">
        <v>37120</v>
      </c>
    </row>
    <row r="759" spans="1:9">
      <c r="A759" s="96" t="s">
        <v>722</v>
      </c>
      <c r="B759" s="97" t="s">
        <v>2456</v>
      </c>
      <c r="C759" s="97" t="s">
        <v>2453</v>
      </c>
      <c r="D759" s="97">
        <v>-3.5999999999999997E-2</v>
      </c>
      <c r="E759" s="97">
        <v>2.29E-2</v>
      </c>
      <c r="F759" s="97">
        <v>0.1152</v>
      </c>
      <c r="G759" s="97" t="s">
        <v>2489</v>
      </c>
      <c r="H759" s="97">
        <v>0</v>
      </c>
      <c r="I759" s="97">
        <v>37120</v>
      </c>
    </row>
    <row r="760" spans="1:9">
      <c r="A760" s="96" t="s">
        <v>2405</v>
      </c>
      <c r="B760" s="97" t="s">
        <v>2456</v>
      </c>
      <c r="C760" s="97" t="s">
        <v>2457</v>
      </c>
      <c r="D760" s="97">
        <v>2.86E-2</v>
      </c>
      <c r="E760" s="97">
        <v>1.8200000000000001E-2</v>
      </c>
      <c r="F760" s="97">
        <v>0.1154</v>
      </c>
      <c r="G760" s="97" t="s">
        <v>2521</v>
      </c>
      <c r="H760" s="97">
        <v>0</v>
      </c>
      <c r="I760" s="97">
        <v>37758</v>
      </c>
    </row>
    <row r="761" spans="1:9">
      <c r="A761" s="96" t="s">
        <v>4369</v>
      </c>
      <c r="B761" s="97" t="s">
        <v>2456</v>
      </c>
      <c r="C761" s="97" t="s">
        <v>2454</v>
      </c>
      <c r="D761" s="97">
        <v>-4.02E-2</v>
      </c>
      <c r="E761" s="97">
        <v>2.5499999999999998E-2</v>
      </c>
      <c r="F761" s="97">
        <v>0.11550000000000001</v>
      </c>
      <c r="G761" s="97" t="s">
        <v>4194</v>
      </c>
      <c r="H761" s="97">
        <v>0</v>
      </c>
      <c r="I761" s="97">
        <v>37120</v>
      </c>
    </row>
    <row r="762" spans="1:9">
      <c r="A762" s="96" t="s">
        <v>4370</v>
      </c>
      <c r="B762" s="97" t="s">
        <v>2454</v>
      </c>
      <c r="C762" s="97" t="s">
        <v>2457</v>
      </c>
      <c r="D762" s="97">
        <v>3.7600000000000001E-2</v>
      </c>
      <c r="E762" s="97">
        <v>2.3900000000000001E-2</v>
      </c>
      <c r="F762" s="97">
        <v>0.11559999999999999</v>
      </c>
      <c r="G762" s="97" t="s">
        <v>4274</v>
      </c>
      <c r="H762" s="97">
        <v>10.3</v>
      </c>
      <c r="I762" s="97">
        <v>37120</v>
      </c>
    </row>
    <row r="763" spans="1:9">
      <c r="A763" s="96" t="s">
        <v>4371</v>
      </c>
      <c r="B763" s="97" t="s">
        <v>2456</v>
      </c>
      <c r="C763" s="97" t="s">
        <v>2457</v>
      </c>
      <c r="D763" s="97">
        <v>3.7600000000000001E-2</v>
      </c>
      <c r="E763" s="97">
        <v>2.3900000000000001E-2</v>
      </c>
      <c r="F763" s="97">
        <v>0.1158</v>
      </c>
      <c r="G763" s="97" t="s">
        <v>3737</v>
      </c>
      <c r="H763" s="97">
        <v>10.3</v>
      </c>
      <c r="I763" s="97">
        <v>37120</v>
      </c>
    </row>
    <row r="764" spans="1:9">
      <c r="A764" s="96" t="s">
        <v>4372</v>
      </c>
      <c r="B764" s="97" t="s">
        <v>2456</v>
      </c>
      <c r="C764" s="97" t="s">
        <v>2457</v>
      </c>
      <c r="D764" s="97">
        <v>-4.02E-2</v>
      </c>
      <c r="E764" s="97">
        <v>2.5600000000000001E-2</v>
      </c>
      <c r="F764" s="97">
        <v>0.11600000000000001</v>
      </c>
      <c r="G764" s="97" t="s">
        <v>4194</v>
      </c>
      <c r="H764" s="97">
        <v>0</v>
      </c>
      <c r="I764" s="97">
        <v>37120</v>
      </c>
    </row>
    <row r="765" spans="1:9">
      <c r="A765" s="96" t="s">
        <v>4373</v>
      </c>
      <c r="B765" s="97" t="s">
        <v>2456</v>
      </c>
      <c r="C765" s="97" t="s">
        <v>2457</v>
      </c>
      <c r="D765" s="97">
        <v>3.7400000000000003E-2</v>
      </c>
      <c r="E765" s="97">
        <v>2.3800000000000002E-2</v>
      </c>
      <c r="F765" s="97">
        <v>0.1164</v>
      </c>
      <c r="G765" s="97" t="s">
        <v>4274</v>
      </c>
      <c r="H765" s="97">
        <v>6.3</v>
      </c>
      <c r="I765" s="97">
        <v>37120</v>
      </c>
    </row>
    <row r="766" spans="1:9">
      <c r="A766" s="96" t="s">
        <v>4374</v>
      </c>
      <c r="B766" s="97" t="s">
        <v>2453</v>
      </c>
      <c r="C766" s="97" t="s">
        <v>2454</v>
      </c>
      <c r="D766" s="97">
        <v>-4.0099999999999997E-2</v>
      </c>
      <c r="E766" s="97">
        <v>2.5600000000000001E-2</v>
      </c>
      <c r="F766" s="97">
        <v>0.1167</v>
      </c>
      <c r="G766" s="97" t="s">
        <v>4194</v>
      </c>
      <c r="H766" s="97">
        <v>0</v>
      </c>
      <c r="I766" s="97">
        <v>37120</v>
      </c>
    </row>
    <row r="767" spans="1:9">
      <c r="A767" s="96" t="s">
        <v>4375</v>
      </c>
      <c r="B767" s="97" t="s">
        <v>2453</v>
      </c>
      <c r="C767" s="97" t="s">
        <v>2457</v>
      </c>
      <c r="D767" s="97">
        <v>-3.5900000000000001E-2</v>
      </c>
      <c r="E767" s="97">
        <v>2.29E-2</v>
      </c>
      <c r="F767" s="97">
        <v>0.1167</v>
      </c>
      <c r="G767" s="97" t="s">
        <v>3832</v>
      </c>
      <c r="H767" s="97">
        <v>0</v>
      </c>
      <c r="I767" s="97">
        <v>37120</v>
      </c>
    </row>
    <row r="768" spans="1:9">
      <c r="A768" s="95" t="s">
        <v>4376</v>
      </c>
      <c r="B768" s="93" t="s">
        <v>2456</v>
      </c>
      <c r="C768" s="93" t="s">
        <v>2453</v>
      </c>
      <c r="D768" s="93">
        <v>-3.5499999999999997E-2</v>
      </c>
      <c r="E768" s="93">
        <v>2.2700000000000001E-2</v>
      </c>
      <c r="F768" s="93">
        <v>0.1168</v>
      </c>
      <c r="G768" s="93" t="s">
        <v>4377</v>
      </c>
      <c r="H768" s="93">
        <v>0</v>
      </c>
      <c r="I768" s="93">
        <v>28959</v>
      </c>
    </row>
    <row r="769" spans="1:9">
      <c r="A769" s="95" t="s">
        <v>4378</v>
      </c>
      <c r="B769" s="93" t="s">
        <v>2456</v>
      </c>
      <c r="C769" s="93" t="s">
        <v>2454</v>
      </c>
      <c r="D769" s="93">
        <v>4.48E-2</v>
      </c>
      <c r="E769" s="93">
        <v>2.86E-2</v>
      </c>
      <c r="F769" s="93">
        <v>0.1169</v>
      </c>
      <c r="G769" s="93" t="s">
        <v>4260</v>
      </c>
      <c r="H769" s="93">
        <v>0</v>
      </c>
      <c r="I769" s="93">
        <v>37120</v>
      </c>
    </row>
    <row r="770" spans="1:9">
      <c r="A770" s="95" t="s">
        <v>4379</v>
      </c>
      <c r="B770" s="93" t="s">
        <v>2456</v>
      </c>
      <c r="C770" s="93" t="s">
        <v>2457</v>
      </c>
      <c r="D770" s="93">
        <v>-7.1199999999999999E-2</v>
      </c>
      <c r="E770" s="93">
        <v>4.5400000000000003E-2</v>
      </c>
      <c r="F770" s="93">
        <v>0.11700000000000001</v>
      </c>
      <c r="G770" s="93" t="s">
        <v>4313</v>
      </c>
      <c r="H770" s="93">
        <v>0</v>
      </c>
      <c r="I770" s="93">
        <v>28190</v>
      </c>
    </row>
    <row r="771" spans="1:9">
      <c r="A771" s="96" t="s">
        <v>4380</v>
      </c>
      <c r="B771" s="97" t="s">
        <v>2456</v>
      </c>
      <c r="C771" s="97" t="s">
        <v>2457</v>
      </c>
      <c r="D771" s="97">
        <v>6.5699999999999995E-2</v>
      </c>
      <c r="E771" s="97">
        <v>4.19E-2</v>
      </c>
      <c r="F771" s="97">
        <v>0.1171</v>
      </c>
      <c r="G771" s="97" t="s">
        <v>4381</v>
      </c>
      <c r="H771" s="97">
        <v>0</v>
      </c>
      <c r="I771" s="97">
        <v>37120</v>
      </c>
    </row>
    <row r="772" spans="1:9">
      <c r="A772" s="96" t="s">
        <v>723</v>
      </c>
      <c r="B772" s="97" t="s">
        <v>2453</v>
      </c>
      <c r="C772" s="97" t="s">
        <v>2454</v>
      </c>
      <c r="D772" s="97">
        <v>3.5799999999999998E-2</v>
      </c>
      <c r="E772" s="97">
        <v>2.2800000000000001E-2</v>
      </c>
      <c r="F772" s="97">
        <v>0.1174</v>
      </c>
      <c r="G772" s="97" t="s">
        <v>2507</v>
      </c>
      <c r="H772" s="97">
        <v>0</v>
      </c>
      <c r="I772" s="97">
        <v>37120</v>
      </c>
    </row>
    <row r="773" spans="1:9">
      <c r="A773" s="95" t="s">
        <v>4382</v>
      </c>
      <c r="B773" s="93" t="s">
        <v>2453</v>
      </c>
      <c r="C773" s="93" t="s">
        <v>2454</v>
      </c>
      <c r="D773" s="93">
        <v>7.0699999999999999E-2</v>
      </c>
      <c r="E773" s="93">
        <v>4.5199999999999997E-2</v>
      </c>
      <c r="F773" s="93">
        <v>0.1179</v>
      </c>
      <c r="G773" s="93" t="s">
        <v>4383</v>
      </c>
      <c r="H773" s="93">
        <v>0</v>
      </c>
      <c r="I773" s="93">
        <v>28190</v>
      </c>
    </row>
    <row r="774" spans="1:9">
      <c r="A774" s="96" t="s">
        <v>4384</v>
      </c>
      <c r="B774" s="97" t="s">
        <v>2456</v>
      </c>
      <c r="C774" s="97" t="s">
        <v>2453</v>
      </c>
      <c r="D774" s="97">
        <v>7.3499999999999996E-2</v>
      </c>
      <c r="E774" s="97">
        <v>4.7E-2</v>
      </c>
      <c r="F774" s="97">
        <v>0.11799999999999999</v>
      </c>
      <c r="G774" s="97" t="s">
        <v>2496</v>
      </c>
      <c r="H774" s="97">
        <v>7.6</v>
      </c>
      <c r="I774" s="97">
        <v>37120</v>
      </c>
    </row>
    <row r="775" spans="1:9">
      <c r="A775" s="95" t="s">
        <v>4385</v>
      </c>
      <c r="B775" s="93" t="s">
        <v>2453</v>
      </c>
      <c r="C775" s="93" t="s">
        <v>2454</v>
      </c>
      <c r="D775" s="93">
        <v>9.7900000000000001E-2</v>
      </c>
      <c r="E775" s="93">
        <v>6.2600000000000003E-2</v>
      </c>
      <c r="F775" s="93">
        <v>0.1183</v>
      </c>
      <c r="G775" s="93" t="s">
        <v>4386</v>
      </c>
      <c r="H775" s="93">
        <v>0</v>
      </c>
      <c r="I775" s="93">
        <v>37758</v>
      </c>
    </row>
    <row r="776" spans="1:9">
      <c r="A776" s="96" t="s">
        <v>4387</v>
      </c>
      <c r="B776" s="97" t="s">
        <v>2456</v>
      </c>
      <c r="C776" s="97" t="s">
        <v>2457</v>
      </c>
      <c r="D776" s="97">
        <v>3.9899999999999998E-2</v>
      </c>
      <c r="E776" s="97">
        <v>2.5600000000000001E-2</v>
      </c>
      <c r="F776" s="97">
        <v>0.11890000000000001</v>
      </c>
      <c r="G776" s="97" t="s">
        <v>4227</v>
      </c>
      <c r="H776" s="97">
        <v>0</v>
      </c>
      <c r="I776" s="97">
        <v>37120</v>
      </c>
    </row>
    <row r="777" spans="1:9">
      <c r="A777" s="96" t="s">
        <v>4388</v>
      </c>
      <c r="B777" s="97" t="s">
        <v>2456</v>
      </c>
      <c r="C777" s="97" t="s">
        <v>2457</v>
      </c>
      <c r="D777" s="97">
        <v>-4.41E-2</v>
      </c>
      <c r="E777" s="97">
        <v>2.8299999999999999E-2</v>
      </c>
      <c r="F777" s="97">
        <v>0.11899999999999999</v>
      </c>
      <c r="G777" s="97" t="s">
        <v>4389</v>
      </c>
      <c r="H777" s="97">
        <v>0</v>
      </c>
      <c r="I777" s="97">
        <v>37120</v>
      </c>
    </row>
    <row r="778" spans="1:9">
      <c r="A778" s="96" t="s">
        <v>4390</v>
      </c>
      <c r="B778" s="97" t="s">
        <v>2456</v>
      </c>
      <c r="C778" s="97" t="s">
        <v>2454</v>
      </c>
      <c r="D778" s="97">
        <v>3.2099999999999997E-2</v>
      </c>
      <c r="E778" s="97">
        <v>2.06E-2</v>
      </c>
      <c r="F778" s="97">
        <v>0.1195</v>
      </c>
      <c r="G778" s="97" t="s">
        <v>2522</v>
      </c>
      <c r="H778" s="97">
        <v>36.5</v>
      </c>
      <c r="I778" s="97">
        <v>37120</v>
      </c>
    </row>
    <row r="779" spans="1:9">
      <c r="A779" s="96" t="s">
        <v>380</v>
      </c>
      <c r="B779" s="97" t="s">
        <v>2453</v>
      </c>
      <c r="C779" s="97" t="s">
        <v>2454</v>
      </c>
      <c r="D779" s="97">
        <v>3.2599999999999997E-2</v>
      </c>
      <c r="E779" s="97">
        <v>2.1000000000000001E-2</v>
      </c>
      <c r="F779" s="97">
        <v>0.1197</v>
      </c>
      <c r="G779" s="97" t="s">
        <v>2523</v>
      </c>
      <c r="H779" s="97">
        <v>0</v>
      </c>
      <c r="I779" s="97">
        <v>37120</v>
      </c>
    </row>
    <row r="780" spans="1:9">
      <c r="A780" s="95" t="s">
        <v>4391</v>
      </c>
      <c r="B780" s="93" t="s">
        <v>2456</v>
      </c>
      <c r="C780" s="93" t="s">
        <v>2457</v>
      </c>
      <c r="D780" s="93">
        <v>-4.0099999999999997E-2</v>
      </c>
      <c r="E780" s="93">
        <v>2.58E-2</v>
      </c>
      <c r="F780" s="93">
        <v>0.1198</v>
      </c>
      <c r="G780" s="93" t="s">
        <v>4392</v>
      </c>
      <c r="H780" s="93">
        <v>0</v>
      </c>
      <c r="I780" s="93">
        <v>29029</v>
      </c>
    </row>
    <row r="781" spans="1:9">
      <c r="A781" s="95" t="s">
        <v>4393</v>
      </c>
      <c r="B781" s="93" t="s">
        <v>2453</v>
      </c>
      <c r="C781" s="93" t="s">
        <v>2454</v>
      </c>
      <c r="D781" s="93">
        <v>3.0099999999999998E-2</v>
      </c>
      <c r="E781" s="93">
        <v>1.9300000000000001E-2</v>
      </c>
      <c r="F781" s="93">
        <v>0.1201</v>
      </c>
      <c r="G781" s="93" t="s">
        <v>3845</v>
      </c>
      <c r="H781" s="93">
        <v>23.2</v>
      </c>
      <c r="I781" s="93">
        <v>37120</v>
      </c>
    </row>
    <row r="782" spans="1:9">
      <c r="A782" s="95" t="s">
        <v>4394</v>
      </c>
      <c r="B782" s="93" t="s">
        <v>2456</v>
      </c>
      <c r="C782" s="93" t="s">
        <v>2457</v>
      </c>
      <c r="D782" s="93">
        <v>-4.0800000000000003E-2</v>
      </c>
      <c r="E782" s="93">
        <v>2.63E-2</v>
      </c>
      <c r="F782" s="93">
        <v>0.1208</v>
      </c>
      <c r="G782" s="93" t="s">
        <v>4395</v>
      </c>
      <c r="H782" s="93">
        <v>39.299999999999997</v>
      </c>
      <c r="I782" s="93">
        <v>37120</v>
      </c>
    </row>
    <row r="783" spans="1:9">
      <c r="A783" s="96" t="s">
        <v>4396</v>
      </c>
      <c r="B783" s="97" t="s">
        <v>2453</v>
      </c>
      <c r="C783" s="97" t="s">
        <v>2454</v>
      </c>
      <c r="D783" s="97">
        <v>3.9600000000000003E-2</v>
      </c>
      <c r="E783" s="97">
        <v>2.5499999999999998E-2</v>
      </c>
      <c r="F783" s="97">
        <v>0.1208</v>
      </c>
      <c r="G783" s="97" t="s">
        <v>4227</v>
      </c>
      <c r="H783" s="97">
        <v>0</v>
      </c>
      <c r="I783" s="97">
        <v>37120</v>
      </c>
    </row>
    <row r="784" spans="1:9">
      <c r="A784" s="95" t="s">
        <v>4397</v>
      </c>
      <c r="B784" s="93" t="s">
        <v>2453</v>
      </c>
      <c r="C784" s="93" t="s">
        <v>2454</v>
      </c>
      <c r="D784" s="93">
        <v>2.9899999999999999E-2</v>
      </c>
      <c r="E784" s="93">
        <v>1.9300000000000001E-2</v>
      </c>
      <c r="F784" s="93">
        <v>0.12139999999999999</v>
      </c>
      <c r="G784" s="93" t="s">
        <v>3845</v>
      </c>
      <c r="H784" s="93">
        <v>23.4</v>
      </c>
      <c r="I784" s="93">
        <v>37120</v>
      </c>
    </row>
    <row r="785" spans="1:9">
      <c r="A785" s="96" t="s">
        <v>138</v>
      </c>
      <c r="B785" s="97" t="s">
        <v>2453</v>
      </c>
      <c r="C785" s="97" t="s">
        <v>2457</v>
      </c>
      <c r="D785" s="97">
        <v>-3.2099999999999997E-2</v>
      </c>
      <c r="E785" s="97">
        <v>2.0799999999999999E-2</v>
      </c>
      <c r="F785" s="97">
        <v>0.1216</v>
      </c>
      <c r="G785" s="97" t="s">
        <v>2524</v>
      </c>
      <c r="H785" s="97">
        <v>40</v>
      </c>
      <c r="I785" s="97">
        <v>37120</v>
      </c>
    </row>
    <row r="786" spans="1:9">
      <c r="A786" s="96" t="s">
        <v>726</v>
      </c>
      <c r="B786" s="97" t="s">
        <v>2456</v>
      </c>
      <c r="C786" s="97" t="s">
        <v>2453</v>
      </c>
      <c r="D786" s="97">
        <v>3.5400000000000001E-2</v>
      </c>
      <c r="E786" s="97">
        <v>2.29E-2</v>
      </c>
      <c r="F786" s="97">
        <v>0.122</v>
      </c>
      <c r="G786" s="97" t="s">
        <v>2507</v>
      </c>
      <c r="H786" s="97">
        <v>0</v>
      </c>
      <c r="I786" s="97">
        <v>37120</v>
      </c>
    </row>
    <row r="787" spans="1:9">
      <c r="A787" s="96" t="s">
        <v>4398</v>
      </c>
      <c r="B787" s="97" t="s">
        <v>2456</v>
      </c>
      <c r="C787" s="97" t="s">
        <v>2457</v>
      </c>
      <c r="D787" s="97">
        <v>4.1399999999999999E-2</v>
      </c>
      <c r="E787" s="97">
        <v>2.6800000000000001E-2</v>
      </c>
      <c r="F787" s="97">
        <v>0.1221</v>
      </c>
      <c r="G787" s="97" t="s">
        <v>4399</v>
      </c>
      <c r="H787" s="97">
        <v>0</v>
      </c>
      <c r="I787" s="97">
        <v>29029</v>
      </c>
    </row>
    <row r="788" spans="1:9">
      <c r="A788" s="96" t="s">
        <v>4400</v>
      </c>
      <c r="B788" s="97" t="s">
        <v>2453</v>
      </c>
      <c r="C788" s="97" t="s">
        <v>2454</v>
      </c>
      <c r="D788" s="97">
        <v>3.3399999999999999E-2</v>
      </c>
      <c r="E788" s="97">
        <v>2.1600000000000001E-2</v>
      </c>
      <c r="F788" s="97">
        <v>0.1222</v>
      </c>
      <c r="G788" s="97" t="s">
        <v>2517</v>
      </c>
      <c r="H788" s="97">
        <v>33.299999999999997</v>
      </c>
      <c r="I788" s="97">
        <v>37120</v>
      </c>
    </row>
    <row r="789" spans="1:9">
      <c r="A789" s="96" t="s">
        <v>4401</v>
      </c>
      <c r="B789" s="97" t="s">
        <v>2453</v>
      </c>
      <c r="C789" s="97" t="s">
        <v>2454</v>
      </c>
      <c r="D789" s="97">
        <v>3.9800000000000002E-2</v>
      </c>
      <c r="E789" s="97">
        <v>2.58E-2</v>
      </c>
      <c r="F789" s="97">
        <v>0.1222</v>
      </c>
      <c r="G789" s="97" t="s">
        <v>4227</v>
      </c>
      <c r="H789" s="97">
        <v>0</v>
      </c>
      <c r="I789" s="97">
        <v>37120</v>
      </c>
    </row>
    <row r="790" spans="1:9">
      <c r="A790" s="96" t="s">
        <v>122</v>
      </c>
      <c r="B790" s="97" t="s">
        <v>2456</v>
      </c>
      <c r="C790" s="97" t="s">
        <v>2457</v>
      </c>
      <c r="D790" s="97">
        <v>-2.64E-2</v>
      </c>
      <c r="E790" s="97">
        <v>1.7100000000000001E-2</v>
      </c>
      <c r="F790" s="97">
        <v>0.12239999999999999</v>
      </c>
      <c r="G790" s="97" t="s">
        <v>2525</v>
      </c>
      <c r="H790" s="97">
        <v>17.399999999999999</v>
      </c>
      <c r="I790" s="97">
        <v>37758</v>
      </c>
    </row>
    <row r="791" spans="1:9">
      <c r="A791" s="96" t="s">
        <v>4402</v>
      </c>
      <c r="B791" s="97" t="s">
        <v>2454</v>
      </c>
      <c r="C791" s="97" t="s">
        <v>2457</v>
      </c>
      <c r="D791" s="97">
        <v>-3.95E-2</v>
      </c>
      <c r="E791" s="97">
        <v>2.5499999999999998E-2</v>
      </c>
      <c r="F791" s="97">
        <v>0.1225</v>
      </c>
      <c r="G791" s="97" t="s">
        <v>4194</v>
      </c>
      <c r="H791" s="97">
        <v>0</v>
      </c>
      <c r="I791" s="97">
        <v>37120</v>
      </c>
    </row>
    <row r="792" spans="1:9">
      <c r="A792" s="96" t="s">
        <v>4403</v>
      </c>
      <c r="B792" s="97" t="s">
        <v>2453</v>
      </c>
      <c r="C792" s="97" t="s">
        <v>2454</v>
      </c>
      <c r="D792" s="97">
        <v>-3.5400000000000001E-2</v>
      </c>
      <c r="E792" s="97">
        <v>2.29E-2</v>
      </c>
      <c r="F792" s="97">
        <v>0.12280000000000001</v>
      </c>
      <c r="G792" s="97" t="s">
        <v>2463</v>
      </c>
      <c r="H792" s="97">
        <v>0</v>
      </c>
      <c r="I792" s="97">
        <v>37120</v>
      </c>
    </row>
    <row r="793" spans="1:9">
      <c r="A793" s="95" t="s">
        <v>4404</v>
      </c>
      <c r="B793" s="93" t="s">
        <v>2454</v>
      </c>
      <c r="C793" s="93" t="s">
        <v>2457</v>
      </c>
      <c r="D793" s="93">
        <v>4.6199999999999998E-2</v>
      </c>
      <c r="E793" s="93">
        <v>0.03</v>
      </c>
      <c r="F793" s="93">
        <v>0.1229</v>
      </c>
      <c r="G793" s="93" t="s">
        <v>2528</v>
      </c>
      <c r="H793" s="93">
        <v>0</v>
      </c>
      <c r="I793" s="93">
        <v>37120</v>
      </c>
    </row>
    <row r="794" spans="1:9">
      <c r="A794" s="95" t="s">
        <v>4405</v>
      </c>
      <c r="B794" s="93" t="s">
        <v>2453</v>
      </c>
      <c r="C794" s="93" t="s">
        <v>2454</v>
      </c>
      <c r="D794" s="93">
        <v>-3.1E-2</v>
      </c>
      <c r="E794" s="93">
        <v>2.01E-2</v>
      </c>
      <c r="F794" s="93">
        <v>0.1231</v>
      </c>
      <c r="G794" s="93" t="s">
        <v>4208</v>
      </c>
      <c r="H794" s="93">
        <v>5</v>
      </c>
      <c r="I794" s="93">
        <v>37120</v>
      </c>
    </row>
    <row r="795" spans="1:9">
      <c r="A795" s="96" t="s">
        <v>4406</v>
      </c>
      <c r="B795" s="97" t="s">
        <v>2453</v>
      </c>
      <c r="C795" s="97" t="s">
        <v>2454</v>
      </c>
      <c r="D795" s="97">
        <v>-3.2800000000000003E-2</v>
      </c>
      <c r="E795" s="97">
        <v>2.1299999999999999E-2</v>
      </c>
      <c r="F795" s="97">
        <v>0.1231</v>
      </c>
      <c r="G795" s="97" t="s">
        <v>2526</v>
      </c>
      <c r="H795" s="97">
        <v>0</v>
      </c>
      <c r="I795" s="97">
        <v>37120</v>
      </c>
    </row>
    <row r="796" spans="1:9">
      <c r="A796" s="95" t="s">
        <v>4407</v>
      </c>
      <c r="B796" s="93" t="s">
        <v>2456</v>
      </c>
      <c r="C796" s="93" t="s">
        <v>2457</v>
      </c>
      <c r="D796" s="93">
        <v>3.0099999999999998E-2</v>
      </c>
      <c r="E796" s="93">
        <v>1.95E-2</v>
      </c>
      <c r="F796" s="93">
        <v>0.12330000000000001</v>
      </c>
      <c r="G796" s="93" t="s">
        <v>4408</v>
      </c>
      <c r="H796" s="93">
        <v>0</v>
      </c>
      <c r="I796" s="93">
        <v>37120</v>
      </c>
    </row>
    <row r="797" spans="1:9">
      <c r="A797" s="95" t="s">
        <v>4409</v>
      </c>
      <c r="B797" s="93" t="s">
        <v>2456</v>
      </c>
      <c r="C797" s="93" t="s">
        <v>2457</v>
      </c>
      <c r="D797" s="93">
        <v>-3.1E-2</v>
      </c>
      <c r="E797" s="93">
        <v>2.01E-2</v>
      </c>
      <c r="F797" s="93">
        <v>0.1236</v>
      </c>
      <c r="G797" s="93" t="s">
        <v>4208</v>
      </c>
      <c r="H797" s="93">
        <v>3.1</v>
      </c>
      <c r="I797" s="93">
        <v>37120</v>
      </c>
    </row>
    <row r="798" spans="1:9">
      <c r="A798" s="96" t="s">
        <v>4410</v>
      </c>
      <c r="B798" s="97" t="s">
        <v>2453</v>
      </c>
      <c r="C798" s="97" t="s">
        <v>2454</v>
      </c>
      <c r="D798" s="97">
        <v>3.9300000000000002E-2</v>
      </c>
      <c r="E798" s="97">
        <v>2.5600000000000001E-2</v>
      </c>
      <c r="F798" s="97">
        <v>0.1237</v>
      </c>
      <c r="G798" s="97" t="s">
        <v>4227</v>
      </c>
      <c r="H798" s="97">
        <v>0</v>
      </c>
      <c r="I798" s="97">
        <v>37120</v>
      </c>
    </row>
    <row r="799" spans="1:9">
      <c r="A799" s="96" t="s">
        <v>4411</v>
      </c>
      <c r="B799" s="97" t="s">
        <v>2453</v>
      </c>
      <c r="C799" s="97" t="s">
        <v>2454</v>
      </c>
      <c r="D799" s="97">
        <v>3.9699999999999999E-2</v>
      </c>
      <c r="E799" s="97">
        <v>2.58E-2</v>
      </c>
      <c r="F799" s="97">
        <v>0.1239</v>
      </c>
      <c r="G799" s="97" t="s">
        <v>4227</v>
      </c>
      <c r="H799" s="97">
        <v>0</v>
      </c>
      <c r="I799" s="97">
        <v>37120</v>
      </c>
    </row>
    <row r="800" spans="1:9">
      <c r="A800" s="95" t="s">
        <v>4412</v>
      </c>
      <c r="B800" s="93" t="s">
        <v>2456</v>
      </c>
      <c r="C800" s="93" t="s">
        <v>2454</v>
      </c>
      <c r="D800" s="93">
        <v>4.2000000000000003E-2</v>
      </c>
      <c r="E800" s="93">
        <v>2.7300000000000001E-2</v>
      </c>
      <c r="F800" s="93">
        <v>0.1239</v>
      </c>
      <c r="G800" s="93" t="s">
        <v>4413</v>
      </c>
      <c r="H800" s="93">
        <v>0</v>
      </c>
      <c r="I800" s="93">
        <v>32766</v>
      </c>
    </row>
    <row r="801" spans="1:9">
      <c r="A801" s="95" t="s">
        <v>4414</v>
      </c>
      <c r="B801" s="93" t="s">
        <v>2456</v>
      </c>
      <c r="C801" s="93" t="s">
        <v>2457</v>
      </c>
      <c r="D801" s="93">
        <v>3.15E-2</v>
      </c>
      <c r="E801" s="93">
        <v>2.0500000000000001E-2</v>
      </c>
      <c r="F801" s="93">
        <v>0.124</v>
      </c>
      <c r="G801" s="93" t="s">
        <v>2483</v>
      </c>
      <c r="H801" s="93">
        <v>52.4</v>
      </c>
      <c r="I801" s="93">
        <v>37120</v>
      </c>
    </row>
    <row r="802" spans="1:9">
      <c r="A802" s="95" t="s">
        <v>4415</v>
      </c>
      <c r="B802" s="93" t="s">
        <v>2454</v>
      </c>
      <c r="C802" s="93" t="s">
        <v>2457</v>
      </c>
      <c r="D802" s="93">
        <v>-2.98E-2</v>
      </c>
      <c r="E802" s="93">
        <v>1.9400000000000001E-2</v>
      </c>
      <c r="F802" s="93">
        <v>0.1242</v>
      </c>
      <c r="G802" s="93" t="s">
        <v>4229</v>
      </c>
      <c r="H802" s="93">
        <v>24.4</v>
      </c>
      <c r="I802" s="93">
        <v>37120</v>
      </c>
    </row>
    <row r="803" spans="1:9">
      <c r="A803" s="95" t="s">
        <v>4416</v>
      </c>
      <c r="B803" s="93" t="s">
        <v>2456</v>
      </c>
      <c r="C803" s="93" t="s">
        <v>2457</v>
      </c>
      <c r="D803" s="93">
        <v>3.61E-2</v>
      </c>
      <c r="E803" s="93">
        <v>2.3599999999999999E-2</v>
      </c>
      <c r="F803" s="93">
        <v>0.1258</v>
      </c>
      <c r="G803" s="93" t="s">
        <v>2537</v>
      </c>
      <c r="H803" s="93">
        <v>44.8</v>
      </c>
      <c r="I803" s="93">
        <v>37120</v>
      </c>
    </row>
    <row r="804" spans="1:9">
      <c r="A804" s="96" t="s">
        <v>4417</v>
      </c>
      <c r="B804" s="97" t="s">
        <v>2454</v>
      </c>
      <c r="C804" s="97" t="s">
        <v>2457</v>
      </c>
      <c r="D804" s="97">
        <v>-3.3099999999999997E-2</v>
      </c>
      <c r="E804" s="97">
        <v>2.1600000000000001E-2</v>
      </c>
      <c r="F804" s="97">
        <v>0.1258</v>
      </c>
      <c r="G804" s="97" t="s">
        <v>2513</v>
      </c>
      <c r="H804" s="97">
        <v>35.700000000000003</v>
      </c>
      <c r="I804" s="97">
        <v>37120</v>
      </c>
    </row>
    <row r="805" spans="1:9">
      <c r="A805" s="95" t="s">
        <v>4418</v>
      </c>
      <c r="B805" s="93" t="s">
        <v>2453</v>
      </c>
      <c r="C805" s="93" t="s">
        <v>2454</v>
      </c>
      <c r="D805" s="93">
        <v>-3.7900000000000003E-2</v>
      </c>
      <c r="E805" s="93">
        <v>2.47E-2</v>
      </c>
      <c r="F805" s="93">
        <v>0.1258</v>
      </c>
      <c r="G805" s="93" t="s">
        <v>4419</v>
      </c>
      <c r="H805" s="93">
        <v>0</v>
      </c>
      <c r="I805" s="93">
        <v>37758</v>
      </c>
    </row>
    <row r="806" spans="1:9">
      <c r="A806" s="96" t="s">
        <v>709</v>
      </c>
      <c r="B806" s="97" t="s">
        <v>2453</v>
      </c>
      <c r="C806" s="97" t="s">
        <v>2454</v>
      </c>
      <c r="D806" s="97">
        <v>-4.0800000000000003E-2</v>
      </c>
      <c r="E806" s="97">
        <v>2.6700000000000002E-2</v>
      </c>
      <c r="F806" s="97">
        <v>0.12640000000000001</v>
      </c>
      <c r="G806" s="97" t="s">
        <v>2485</v>
      </c>
      <c r="H806" s="97">
        <v>38.6</v>
      </c>
      <c r="I806" s="97">
        <v>37120</v>
      </c>
    </row>
    <row r="807" spans="1:9">
      <c r="A807" s="95" t="s">
        <v>4420</v>
      </c>
      <c r="B807" s="93" t="s">
        <v>2456</v>
      </c>
      <c r="C807" s="93" t="s">
        <v>2457</v>
      </c>
      <c r="D807" s="93">
        <v>-2.98E-2</v>
      </c>
      <c r="E807" s="93">
        <v>1.95E-2</v>
      </c>
      <c r="F807" s="93">
        <v>0.1265</v>
      </c>
      <c r="G807" s="93" t="s">
        <v>4421</v>
      </c>
      <c r="H807" s="93">
        <v>0</v>
      </c>
      <c r="I807" s="93">
        <v>37120</v>
      </c>
    </row>
    <row r="808" spans="1:9">
      <c r="A808" s="96" t="s">
        <v>113</v>
      </c>
      <c r="B808" s="97" t="s">
        <v>2453</v>
      </c>
      <c r="C808" s="97" t="s">
        <v>2454</v>
      </c>
      <c r="D808" s="97">
        <v>-3.3099999999999997E-2</v>
      </c>
      <c r="E808" s="97">
        <v>2.1700000000000001E-2</v>
      </c>
      <c r="F808" s="97">
        <v>0.1273</v>
      </c>
      <c r="G808" s="97" t="s">
        <v>2527</v>
      </c>
      <c r="H808" s="97">
        <v>17.5</v>
      </c>
      <c r="I808" s="97">
        <v>37120</v>
      </c>
    </row>
    <row r="809" spans="1:9">
      <c r="A809" s="96" t="s">
        <v>123</v>
      </c>
      <c r="B809" s="97" t="s">
        <v>2453</v>
      </c>
      <c r="C809" s="97" t="s">
        <v>2454</v>
      </c>
      <c r="D809" s="97">
        <v>-3.0599999999999999E-2</v>
      </c>
      <c r="E809" s="97">
        <v>2.01E-2</v>
      </c>
      <c r="F809" s="97">
        <v>0.12740000000000001</v>
      </c>
      <c r="G809" s="97" t="s">
        <v>2524</v>
      </c>
      <c r="H809" s="97">
        <v>19.8</v>
      </c>
      <c r="I809" s="97">
        <v>37120</v>
      </c>
    </row>
    <row r="810" spans="1:9">
      <c r="A810" s="96" t="s">
        <v>2412</v>
      </c>
      <c r="B810" s="97" t="s">
        <v>2456</v>
      </c>
      <c r="C810" s="97" t="s">
        <v>2454</v>
      </c>
      <c r="D810" s="97">
        <v>3.44E-2</v>
      </c>
      <c r="E810" s="97">
        <v>2.2499999999999999E-2</v>
      </c>
      <c r="F810" s="97">
        <v>0.12740000000000001</v>
      </c>
      <c r="G810" s="97" t="s">
        <v>2528</v>
      </c>
      <c r="H810" s="97">
        <v>0</v>
      </c>
      <c r="I810" s="97">
        <v>37120</v>
      </c>
    </row>
    <row r="811" spans="1:9">
      <c r="A811" s="96" t="s">
        <v>140</v>
      </c>
      <c r="B811" s="97" t="s">
        <v>2453</v>
      </c>
      <c r="C811" s="97" t="s">
        <v>2454</v>
      </c>
      <c r="D811" s="97">
        <v>3.2399999999999998E-2</v>
      </c>
      <c r="E811" s="97">
        <v>2.1299999999999999E-2</v>
      </c>
      <c r="F811" s="97">
        <v>0.1278</v>
      </c>
      <c r="G811" s="97" t="s">
        <v>2516</v>
      </c>
      <c r="H811" s="97">
        <v>0</v>
      </c>
      <c r="I811" s="97">
        <v>37120</v>
      </c>
    </row>
    <row r="812" spans="1:9">
      <c r="A812" s="96" t="s">
        <v>4422</v>
      </c>
      <c r="B812" s="97" t="s">
        <v>2456</v>
      </c>
      <c r="C812" s="97" t="s">
        <v>2457</v>
      </c>
      <c r="D812" s="97">
        <v>-3.4599999999999999E-2</v>
      </c>
      <c r="E812" s="97">
        <v>2.2700000000000001E-2</v>
      </c>
      <c r="F812" s="97">
        <v>0.12820000000000001</v>
      </c>
      <c r="G812" s="97" t="s">
        <v>2529</v>
      </c>
      <c r="H812" s="97">
        <v>0</v>
      </c>
      <c r="I812" s="97">
        <v>37120</v>
      </c>
    </row>
    <row r="813" spans="1:9">
      <c r="A813" s="96" t="s">
        <v>112</v>
      </c>
      <c r="B813" s="97" t="s">
        <v>2453</v>
      </c>
      <c r="C813" s="97" t="s">
        <v>2457</v>
      </c>
      <c r="D813" s="97">
        <v>3.3000000000000002E-2</v>
      </c>
      <c r="E813" s="97">
        <v>2.1700000000000001E-2</v>
      </c>
      <c r="F813" s="97">
        <v>0.1288</v>
      </c>
      <c r="G813" s="97" t="s">
        <v>2530</v>
      </c>
      <c r="H813" s="97">
        <v>17.399999999999999</v>
      </c>
      <c r="I813" s="97">
        <v>37120</v>
      </c>
    </row>
    <row r="814" spans="1:9">
      <c r="A814" s="96" t="s">
        <v>101</v>
      </c>
      <c r="B814" s="97" t="s">
        <v>2456</v>
      </c>
      <c r="C814" s="97" t="s">
        <v>2454</v>
      </c>
      <c r="D814" s="97">
        <v>-5.7500000000000002E-2</v>
      </c>
      <c r="E814" s="97">
        <v>3.7900000000000003E-2</v>
      </c>
      <c r="F814" s="97">
        <v>0.12989999999999999</v>
      </c>
      <c r="G814" s="97" t="s">
        <v>2531</v>
      </c>
      <c r="H814" s="97">
        <v>0</v>
      </c>
      <c r="I814" s="97">
        <v>37120</v>
      </c>
    </row>
    <row r="815" spans="1:9">
      <c r="A815" s="95" t="s">
        <v>4423</v>
      </c>
      <c r="B815" s="93" t="s">
        <v>2453</v>
      </c>
      <c r="C815" s="93" t="s">
        <v>2454</v>
      </c>
      <c r="D815" s="93">
        <v>2.92E-2</v>
      </c>
      <c r="E815" s="93">
        <v>1.9300000000000001E-2</v>
      </c>
      <c r="F815" s="93">
        <v>0.1303</v>
      </c>
      <c r="G815" s="93" t="s">
        <v>3845</v>
      </c>
      <c r="H815" s="93">
        <v>23.8</v>
      </c>
      <c r="I815" s="93">
        <v>37120</v>
      </c>
    </row>
    <row r="816" spans="1:9">
      <c r="A816" s="95" t="s">
        <v>4424</v>
      </c>
      <c r="B816" s="93" t="s">
        <v>2456</v>
      </c>
      <c r="C816" s="93" t="s">
        <v>2457</v>
      </c>
      <c r="D816" s="93">
        <v>3.04E-2</v>
      </c>
      <c r="E816" s="93">
        <v>2.01E-2</v>
      </c>
      <c r="F816" s="93">
        <v>0.1303</v>
      </c>
      <c r="G816" s="93" t="s">
        <v>4292</v>
      </c>
      <c r="H816" s="93">
        <v>4.8</v>
      </c>
      <c r="I816" s="93">
        <v>37120</v>
      </c>
    </row>
    <row r="817" spans="1:9">
      <c r="A817" s="96" t="s">
        <v>4425</v>
      </c>
      <c r="B817" s="97" t="s">
        <v>2456</v>
      </c>
      <c r="C817" s="97" t="s">
        <v>2453</v>
      </c>
      <c r="D817" s="97">
        <v>3.5299999999999998E-2</v>
      </c>
      <c r="E817" s="97">
        <v>2.3300000000000001E-2</v>
      </c>
      <c r="F817" s="97">
        <v>0.13039999999999999</v>
      </c>
      <c r="G817" s="97" t="s">
        <v>3904</v>
      </c>
      <c r="H817" s="97">
        <v>0</v>
      </c>
      <c r="I817" s="97">
        <v>37120</v>
      </c>
    </row>
    <row r="818" spans="1:9">
      <c r="A818" s="96" t="s">
        <v>4426</v>
      </c>
      <c r="B818" s="97" t="s">
        <v>2456</v>
      </c>
      <c r="C818" s="97" t="s">
        <v>2454</v>
      </c>
      <c r="D818" s="97">
        <v>-4.2799999999999998E-2</v>
      </c>
      <c r="E818" s="97">
        <v>2.8299999999999999E-2</v>
      </c>
      <c r="F818" s="97">
        <v>0.1305</v>
      </c>
      <c r="G818" s="97" t="s">
        <v>4427</v>
      </c>
      <c r="H818" s="97">
        <v>0</v>
      </c>
      <c r="I818" s="97">
        <v>37120</v>
      </c>
    </row>
    <row r="819" spans="1:9">
      <c r="A819" s="95" t="s">
        <v>4428</v>
      </c>
      <c r="B819" s="93" t="s">
        <v>2453</v>
      </c>
      <c r="C819" s="93" t="s">
        <v>2457</v>
      </c>
      <c r="D819" s="93">
        <v>-3.04E-2</v>
      </c>
      <c r="E819" s="93">
        <v>2.01E-2</v>
      </c>
      <c r="F819" s="93">
        <v>0.13059999999999999</v>
      </c>
      <c r="G819" s="93" t="s">
        <v>4208</v>
      </c>
      <c r="H819" s="93">
        <v>4.7</v>
      </c>
      <c r="I819" s="93">
        <v>37120</v>
      </c>
    </row>
    <row r="820" spans="1:9">
      <c r="A820" s="96" t="s">
        <v>4429</v>
      </c>
      <c r="B820" s="97" t="s">
        <v>2453</v>
      </c>
      <c r="C820" s="97" t="s">
        <v>2454</v>
      </c>
      <c r="D820" s="97">
        <v>3.2599999999999997E-2</v>
      </c>
      <c r="E820" s="97">
        <v>2.1600000000000001E-2</v>
      </c>
      <c r="F820" s="97">
        <v>0.13100000000000001</v>
      </c>
      <c r="G820" s="97" t="s">
        <v>2517</v>
      </c>
      <c r="H820" s="97">
        <v>32.799999999999997</v>
      </c>
      <c r="I820" s="97">
        <v>37120</v>
      </c>
    </row>
    <row r="821" spans="1:9">
      <c r="A821" s="96" t="s">
        <v>4430</v>
      </c>
      <c r="B821" s="97" t="s">
        <v>2456</v>
      </c>
      <c r="C821" s="97" t="s">
        <v>2457</v>
      </c>
      <c r="D821" s="97">
        <v>-3.8600000000000002E-2</v>
      </c>
      <c r="E821" s="97">
        <v>2.5600000000000001E-2</v>
      </c>
      <c r="F821" s="97">
        <v>0.13150000000000001</v>
      </c>
      <c r="G821" s="97" t="s">
        <v>4194</v>
      </c>
      <c r="H821" s="97">
        <v>0</v>
      </c>
      <c r="I821" s="97">
        <v>37120</v>
      </c>
    </row>
    <row r="822" spans="1:9">
      <c r="A822" s="96" t="s">
        <v>4431</v>
      </c>
      <c r="B822" s="97" t="s">
        <v>2456</v>
      </c>
      <c r="C822" s="97" t="s">
        <v>2457</v>
      </c>
      <c r="D822" s="97">
        <v>-3.49E-2</v>
      </c>
      <c r="E822" s="97">
        <v>2.3099999999999999E-2</v>
      </c>
      <c r="F822" s="97">
        <v>0.13150000000000001</v>
      </c>
      <c r="G822" s="97" t="s">
        <v>4432</v>
      </c>
      <c r="H822" s="97">
        <v>0</v>
      </c>
      <c r="I822" s="97">
        <v>18741</v>
      </c>
    </row>
    <row r="823" spans="1:9">
      <c r="A823" s="96" t="s">
        <v>4433</v>
      </c>
      <c r="B823" s="97" t="s">
        <v>2453</v>
      </c>
      <c r="C823" s="97" t="s">
        <v>2454</v>
      </c>
      <c r="D823" s="97">
        <v>0.93469999999999998</v>
      </c>
      <c r="E823" s="97">
        <v>0.61980000000000002</v>
      </c>
      <c r="F823" s="97">
        <v>0.13159999999999999</v>
      </c>
      <c r="G823" s="97" t="s">
        <v>4434</v>
      </c>
      <c r="H823" s="97">
        <v>0</v>
      </c>
      <c r="I823" s="97">
        <v>10206</v>
      </c>
    </row>
    <row r="824" spans="1:9">
      <c r="A824" s="96" t="s">
        <v>2313</v>
      </c>
      <c r="B824" s="97" t="s">
        <v>2456</v>
      </c>
      <c r="C824" s="97" t="s">
        <v>2454</v>
      </c>
      <c r="D824" s="97">
        <v>-3.2300000000000002E-2</v>
      </c>
      <c r="E824" s="97">
        <v>2.1399999999999999E-2</v>
      </c>
      <c r="F824" s="97">
        <v>0.13170000000000001</v>
      </c>
      <c r="G824" s="97" t="s">
        <v>2485</v>
      </c>
      <c r="H824" s="97">
        <v>15.5</v>
      </c>
      <c r="I824" s="97">
        <v>37120</v>
      </c>
    </row>
    <row r="825" spans="1:9">
      <c r="A825" s="96" t="s">
        <v>4435</v>
      </c>
      <c r="B825" s="97" t="s">
        <v>2453</v>
      </c>
      <c r="C825" s="97" t="s">
        <v>2454</v>
      </c>
      <c r="D825" s="97">
        <v>3.85E-2</v>
      </c>
      <c r="E825" s="97">
        <v>2.5499999999999998E-2</v>
      </c>
      <c r="F825" s="97">
        <v>0.13170000000000001</v>
      </c>
      <c r="G825" s="97" t="s">
        <v>4227</v>
      </c>
      <c r="H825" s="97">
        <v>0</v>
      </c>
      <c r="I825" s="97">
        <v>37120</v>
      </c>
    </row>
    <row r="826" spans="1:9">
      <c r="A826" s="95" t="s">
        <v>4436</v>
      </c>
      <c r="B826" s="93" t="s">
        <v>2454</v>
      </c>
      <c r="C826" s="93" t="s">
        <v>2457</v>
      </c>
      <c r="D826" s="93">
        <v>3.0300000000000001E-2</v>
      </c>
      <c r="E826" s="93">
        <v>2.01E-2</v>
      </c>
      <c r="F826" s="93">
        <v>0.1318</v>
      </c>
      <c r="G826" s="93" t="s">
        <v>4292</v>
      </c>
      <c r="H826" s="93">
        <v>6.5</v>
      </c>
      <c r="I826" s="93">
        <v>37120</v>
      </c>
    </row>
    <row r="827" spans="1:9">
      <c r="A827" s="95" t="s">
        <v>4437</v>
      </c>
      <c r="B827" s="93" t="s">
        <v>2453</v>
      </c>
      <c r="C827" s="93" t="s">
        <v>2457</v>
      </c>
      <c r="D827" s="93">
        <v>-2.9600000000000001E-2</v>
      </c>
      <c r="E827" s="93">
        <v>1.9699999999999999E-2</v>
      </c>
      <c r="F827" s="93">
        <v>0.13200000000000001</v>
      </c>
      <c r="G827" s="93" t="s">
        <v>4206</v>
      </c>
      <c r="H827" s="93">
        <v>12.3</v>
      </c>
      <c r="I827" s="93">
        <v>37120</v>
      </c>
    </row>
    <row r="828" spans="1:9">
      <c r="A828" s="95" t="s">
        <v>4438</v>
      </c>
      <c r="B828" s="93" t="s">
        <v>2456</v>
      </c>
      <c r="C828" s="93" t="s">
        <v>2457</v>
      </c>
      <c r="D828" s="93">
        <v>2.9700000000000001E-2</v>
      </c>
      <c r="E828" s="93">
        <v>1.9699999999999999E-2</v>
      </c>
      <c r="F828" s="93">
        <v>0.13200000000000001</v>
      </c>
      <c r="G828" s="93" t="s">
        <v>4248</v>
      </c>
      <c r="H828" s="93">
        <v>0</v>
      </c>
      <c r="I828" s="93">
        <v>37120</v>
      </c>
    </row>
    <row r="829" spans="1:9">
      <c r="A829" s="95" t="s">
        <v>4439</v>
      </c>
      <c r="B829" s="93" t="s">
        <v>2454</v>
      </c>
      <c r="C829" s="93" t="s">
        <v>2457</v>
      </c>
      <c r="D829" s="93">
        <v>0.16669999999999999</v>
      </c>
      <c r="E829" s="93">
        <v>0.11070000000000001</v>
      </c>
      <c r="F829" s="93">
        <v>0.13200000000000001</v>
      </c>
      <c r="G829" s="93" t="s">
        <v>3956</v>
      </c>
      <c r="H829" s="93">
        <v>0</v>
      </c>
      <c r="I829" s="93">
        <v>1926</v>
      </c>
    </row>
    <row r="830" spans="1:9">
      <c r="A830" s="96" t="s">
        <v>4440</v>
      </c>
      <c r="B830" s="97" t="s">
        <v>2453</v>
      </c>
      <c r="C830" s="97" t="s">
        <v>2457</v>
      </c>
      <c r="D830" s="97">
        <v>0.14230000000000001</v>
      </c>
      <c r="E830" s="97">
        <v>9.4700000000000006E-2</v>
      </c>
      <c r="F830" s="97">
        <v>0.13300000000000001</v>
      </c>
      <c r="G830" s="97" t="s">
        <v>4441</v>
      </c>
      <c r="H830" s="97">
        <v>0</v>
      </c>
      <c r="I830" s="97">
        <v>8091</v>
      </c>
    </row>
    <row r="831" spans="1:9">
      <c r="A831" s="95" t="s">
        <v>4442</v>
      </c>
      <c r="B831" s="93" t="s">
        <v>2456</v>
      </c>
      <c r="C831" s="93" t="s">
        <v>2454</v>
      </c>
      <c r="D831" s="93">
        <v>2.9600000000000001E-2</v>
      </c>
      <c r="E831" s="93">
        <v>1.9699999999999999E-2</v>
      </c>
      <c r="F831" s="93">
        <v>0.1343</v>
      </c>
      <c r="G831" s="93" t="s">
        <v>4443</v>
      </c>
      <c r="H831" s="93">
        <v>0</v>
      </c>
      <c r="I831" s="93">
        <v>29597</v>
      </c>
    </row>
    <row r="832" spans="1:9">
      <c r="A832" s="96" t="s">
        <v>4444</v>
      </c>
      <c r="B832" s="97" t="s">
        <v>2453</v>
      </c>
      <c r="C832" s="97" t="s">
        <v>2457</v>
      </c>
      <c r="D832" s="97">
        <v>4.0300000000000002E-2</v>
      </c>
      <c r="E832" s="97">
        <v>2.69E-2</v>
      </c>
      <c r="F832" s="97">
        <v>0.13450000000000001</v>
      </c>
      <c r="G832" s="97" t="s">
        <v>2532</v>
      </c>
      <c r="H832" s="97">
        <v>0</v>
      </c>
      <c r="I832" s="97">
        <v>29029</v>
      </c>
    </row>
    <row r="833" spans="1:9">
      <c r="A833" s="96" t="s">
        <v>4445</v>
      </c>
      <c r="B833" s="97" t="s">
        <v>2456</v>
      </c>
      <c r="C833" s="97" t="s">
        <v>2454</v>
      </c>
      <c r="D833" s="97">
        <v>-0.13869999999999999</v>
      </c>
      <c r="E833" s="97">
        <v>9.2899999999999996E-2</v>
      </c>
      <c r="F833" s="97">
        <v>0.1351</v>
      </c>
      <c r="G833" s="97" t="s">
        <v>2533</v>
      </c>
      <c r="H833" s="97">
        <v>0</v>
      </c>
      <c r="I833" s="97">
        <v>37120</v>
      </c>
    </row>
    <row r="834" spans="1:9">
      <c r="A834" s="96" t="s">
        <v>4446</v>
      </c>
      <c r="B834" s="97" t="s">
        <v>2453</v>
      </c>
      <c r="C834" s="97" t="s">
        <v>2454</v>
      </c>
      <c r="D834" s="97">
        <v>-3.5400000000000001E-2</v>
      </c>
      <c r="E834" s="97">
        <v>2.3699999999999999E-2</v>
      </c>
      <c r="F834" s="97">
        <v>0.1353</v>
      </c>
      <c r="G834" s="97" t="s">
        <v>2508</v>
      </c>
      <c r="H834" s="97">
        <v>0</v>
      </c>
      <c r="I834" s="97">
        <v>37120</v>
      </c>
    </row>
    <row r="835" spans="1:9">
      <c r="A835" s="95" t="s">
        <v>4447</v>
      </c>
      <c r="B835" s="93" t="s">
        <v>2453</v>
      </c>
      <c r="C835" s="93" t="s">
        <v>2454</v>
      </c>
      <c r="D835" s="93">
        <v>2.98E-2</v>
      </c>
      <c r="E835" s="93">
        <v>1.9900000000000001E-2</v>
      </c>
      <c r="F835" s="93">
        <v>0.13539999999999999</v>
      </c>
      <c r="G835" s="93" t="s">
        <v>4448</v>
      </c>
      <c r="H835" s="93">
        <v>6.2</v>
      </c>
      <c r="I835" s="93">
        <v>37120</v>
      </c>
    </row>
    <row r="836" spans="1:9">
      <c r="A836" s="95" t="s">
        <v>4449</v>
      </c>
      <c r="B836" s="93" t="s">
        <v>2454</v>
      </c>
      <c r="C836" s="93" t="s">
        <v>2457</v>
      </c>
      <c r="D836" s="93">
        <v>4.9000000000000002E-2</v>
      </c>
      <c r="E836" s="93">
        <v>3.2899999999999999E-2</v>
      </c>
      <c r="F836" s="93">
        <v>0.13589999999999999</v>
      </c>
      <c r="G836" s="93" t="s">
        <v>3883</v>
      </c>
      <c r="H836" s="93">
        <v>4.3</v>
      </c>
      <c r="I836" s="93">
        <v>37120</v>
      </c>
    </row>
    <row r="837" spans="1:9">
      <c r="A837" s="96" t="s">
        <v>2314</v>
      </c>
      <c r="B837" s="97" t="s">
        <v>2456</v>
      </c>
      <c r="C837" s="97" t="s">
        <v>2453</v>
      </c>
      <c r="D837" s="97">
        <v>-3.1899999999999998E-2</v>
      </c>
      <c r="E837" s="97">
        <v>2.1399999999999999E-2</v>
      </c>
      <c r="F837" s="97">
        <v>0.13619999999999999</v>
      </c>
      <c r="G837" s="97" t="s">
        <v>2485</v>
      </c>
      <c r="H837" s="97">
        <v>15.7</v>
      </c>
      <c r="I837" s="97">
        <v>37120</v>
      </c>
    </row>
    <row r="838" spans="1:9">
      <c r="A838" s="96" t="s">
        <v>356</v>
      </c>
      <c r="B838" s="97" t="s">
        <v>2453</v>
      </c>
      <c r="C838" s="97" t="s">
        <v>2457</v>
      </c>
      <c r="D838" s="97">
        <v>3.1899999999999998E-2</v>
      </c>
      <c r="E838" s="97">
        <v>2.1399999999999999E-2</v>
      </c>
      <c r="F838" s="97">
        <v>0.13669999999999999</v>
      </c>
      <c r="G838" s="97" t="s">
        <v>2482</v>
      </c>
      <c r="H838" s="97">
        <v>16.3</v>
      </c>
      <c r="I838" s="97">
        <v>37120</v>
      </c>
    </row>
    <row r="839" spans="1:9">
      <c r="A839" s="96" t="s">
        <v>2317</v>
      </c>
      <c r="B839" s="97" t="s">
        <v>2456</v>
      </c>
      <c r="C839" s="97" t="s">
        <v>2454</v>
      </c>
      <c r="D839" s="97">
        <v>-3.1800000000000002E-2</v>
      </c>
      <c r="E839" s="97">
        <v>2.1399999999999999E-2</v>
      </c>
      <c r="F839" s="97">
        <v>0.13719999999999999</v>
      </c>
      <c r="G839" s="97" t="s">
        <v>2485</v>
      </c>
      <c r="H839" s="97">
        <v>15.8</v>
      </c>
      <c r="I839" s="97">
        <v>37120</v>
      </c>
    </row>
    <row r="840" spans="1:9">
      <c r="A840" s="96" t="s">
        <v>2262</v>
      </c>
      <c r="B840" s="97" t="s">
        <v>2456</v>
      </c>
      <c r="C840" s="97" t="s">
        <v>2457</v>
      </c>
      <c r="D840" s="97">
        <v>-3.3000000000000002E-2</v>
      </c>
      <c r="E840" s="97">
        <v>2.2200000000000001E-2</v>
      </c>
      <c r="F840" s="97">
        <v>0.13730000000000001</v>
      </c>
      <c r="G840" s="97" t="s">
        <v>2485</v>
      </c>
      <c r="H840" s="97">
        <v>51.3</v>
      </c>
      <c r="I840" s="97">
        <v>37120</v>
      </c>
    </row>
    <row r="841" spans="1:9">
      <c r="A841" s="95" t="s">
        <v>4450</v>
      </c>
      <c r="B841" s="93" t="s">
        <v>2456</v>
      </c>
      <c r="C841" s="93" t="s">
        <v>2453</v>
      </c>
      <c r="D841" s="93">
        <v>-2.9899999999999999E-2</v>
      </c>
      <c r="E841" s="93">
        <v>2.01E-2</v>
      </c>
      <c r="F841" s="93">
        <v>0.13730000000000001</v>
      </c>
      <c r="G841" s="93" t="s">
        <v>4208</v>
      </c>
      <c r="H841" s="93">
        <v>3.2</v>
      </c>
      <c r="I841" s="93">
        <v>37120</v>
      </c>
    </row>
    <row r="842" spans="1:9">
      <c r="A842" s="95" t="s">
        <v>4451</v>
      </c>
      <c r="B842" s="93" t="s">
        <v>2453</v>
      </c>
      <c r="C842" s="93" t="s">
        <v>2454</v>
      </c>
      <c r="D842" s="93">
        <v>4.5900000000000003E-2</v>
      </c>
      <c r="E842" s="93">
        <v>3.09E-2</v>
      </c>
      <c r="F842" s="93">
        <v>0.1376</v>
      </c>
      <c r="G842" s="93" t="s">
        <v>4452</v>
      </c>
      <c r="H842" s="93">
        <v>0</v>
      </c>
      <c r="I842" s="93">
        <v>37120</v>
      </c>
    </row>
    <row r="843" spans="1:9">
      <c r="A843" s="95" t="s">
        <v>4453</v>
      </c>
      <c r="B843" s="93" t="s">
        <v>2456</v>
      </c>
      <c r="C843" s="93" t="s">
        <v>2457</v>
      </c>
      <c r="D843" s="93">
        <v>-2.98E-2</v>
      </c>
      <c r="E843" s="93">
        <v>2.01E-2</v>
      </c>
      <c r="F843" s="93">
        <v>0.13800000000000001</v>
      </c>
      <c r="G843" s="93" t="s">
        <v>4208</v>
      </c>
      <c r="H843" s="93">
        <v>2.7</v>
      </c>
      <c r="I843" s="93">
        <v>37120</v>
      </c>
    </row>
    <row r="844" spans="1:9">
      <c r="A844" s="96" t="s">
        <v>4454</v>
      </c>
      <c r="B844" s="97" t="s">
        <v>2456</v>
      </c>
      <c r="C844" s="97" t="s">
        <v>2457</v>
      </c>
      <c r="D844" s="97">
        <v>3.0499999999999999E-2</v>
      </c>
      <c r="E844" s="97">
        <v>2.06E-2</v>
      </c>
      <c r="F844" s="97">
        <v>0.1381</v>
      </c>
      <c r="G844" s="97" t="s">
        <v>4455</v>
      </c>
      <c r="H844" s="97">
        <v>0</v>
      </c>
      <c r="I844" s="97">
        <v>37120</v>
      </c>
    </row>
    <row r="845" spans="1:9">
      <c r="A845" s="96" t="s">
        <v>1819</v>
      </c>
      <c r="B845" s="97" t="s">
        <v>2453</v>
      </c>
      <c r="C845" s="97" t="s">
        <v>2454</v>
      </c>
      <c r="D845" s="97">
        <v>3.0099999999999998E-2</v>
      </c>
      <c r="E845" s="97">
        <v>2.0299999999999999E-2</v>
      </c>
      <c r="F845" s="97">
        <v>0.13830000000000001</v>
      </c>
      <c r="G845" s="97" t="s">
        <v>2534</v>
      </c>
      <c r="H845" s="97">
        <v>0</v>
      </c>
      <c r="I845" s="97">
        <v>29667</v>
      </c>
    </row>
    <row r="846" spans="1:9">
      <c r="A846" s="96" t="s">
        <v>4456</v>
      </c>
      <c r="B846" s="97" t="s">
        <v>2456</v>
      </c>
      <c r="C846" s="97" t="s">
        <v>2457</v>
      </c>
      <c r="D846" s="97">
        <v>-4.2799999999999998E-2</v>
      </c>
      <c r="E846" s="97">
        <v>2.8899999999999999E-2</v>
      </c>
      <c r="F846" s="97">
        <v>0.13880000000000001</v>
      </c>
      <c r="G846" s="97" t="s">
        <v>4457</v>
      </c>
      <c r="H846" s="97">
        <v>0</v>
      </c>
      <c r="I846" s="97">
        <v>37120</v>
      </c>
    </row>
    <row r="847" spans="1:9">
      <c r="A847" s="95" t="s">
        <v>4458</v>
      </c>
      <c r="B847" s="93" t="s">
        <v>2456</v>
      </c>
      <c r="C847" s="93" t="s">
        <v>2453</v>
      </c>
      <c r="D847" s="93">
        <v>2.9700000000000001E-2</v>
      </c>
      <c r="E847" s="93">
        <v>2.01E-2</v>
      </c>
      <c r="F847" s="93">
        <v>0.1391</v>
      </c>
      <c r="G847" s="93" t="s">
        <v>4292</v>
      </c>
      <c r="H847" s="93">
        <v>5.7</v>
      </c>
      <c r="I847" s="93">
        <v>37120</v>
      </c>
    </row>
    <row r="848" spans="1:9">
      <c r="A848" s="95" t="s">
        <v>4459</v>
      </c>
      <c r="B848" s="93" t="s">
        <v>2453</v>
      </c>
      <c r="C848" s="93" t="s">
        <v>2454</v>
      </c>
      <c r="D848" s="93">
        <v>-3.04E-2</v>
      </c>
      <c r="E848" s="93">
        <v>2.0500000000000001E-2</v>
      </c>
      <c r="F848" s="93">
        <v>0.1391</v>
      </c>
      <c r="G848" s="93" t="s">
        <v>4319</v>
      </c>
      <c r="H848" s="93">
        <v>0</v>
      </c>
      <c r="I848" s="93">
        <v>37120</v>
      </c>
    </row>
    <row r="849" spans="1:9">
      <c r="A849" s="95" t="s">
        <v>4460</v>
      </c>
      <c r="B849" s="93" t="s">
        <v>2454</v>
      </c>
      <c r="C849" s="93" t="s">
        <v>2457</v>
      </c>
      <c r="D849" s="93">
        <v>-2.98E-2</v>
      </c>
      <c r="E849" s="93">
        <v>2.0199999999999999E-2</v>
      </c>
      <c r="F849" s="93">
        <v>0.13919999999999999</v>
      </c>
      <c r="G849" s="93" t="s">
        <v>2717</v>
      </c>
      <c r="H849" s="93">
        <v>0</v>
      </c>
      <c r="I849" s="93">
        <v>37120</v>
      </c>
    </row>
    <row r="850" spans="1:9">
      <c r="A850" s="95" t="s">
        <v>4461</v>
      </c>
      <c r="B850" s="93" t="s">
        <v>2456</v>
      </c>
      <c r="C850" s="93" t="s">
        <v>2457</v>
      </c>
      <c r="D850" s="93">
        <v>0.1636</v>
      </c>
      <c r="E850" s="93">
        <v>0.1106</v>
      </c>
      <c r="F850" s="93">
        <v>0.13919999999999999</v>
      </c>
      <c r="G850" s="93" t="s">
        <v>3956</v>
      </c>
      <c r="H850" s="93">
        <v>0</v>
      </c>
      <c r="I850" s="93">
        <v>1926</v>
      </c>
    </row>
    <row r="851" spans="1:9">
      <c r="A851" s="95" t="s">
        <v>4462</v>
      </c>
      <c r="B851" s="93" t="s">
        <v>2453</v>
      </c>
      <c r="C851" s="93" t="s">
        <v>2454</v>
      </c>
      <c r="D851" s="93">
        <v>6.6699999999999995E-2</v>
      </c>
      <c r="E851" s="93">
        <v>4.5199999999999997E-2</v>
      </c>
      <c r="F851" s="93">
        <v>0.13980000000000001</v>
      </c>
      <c r="G851" s="93" t="s">
        <v>4383</v>
      </c>
      <c r="H851" s="93">
        <v>0</v>
      </c>
      <c r="I851" s="93">
        <v>28190</v>
      </c>
    </row>
    <row r="852" spans="1:9">
      <c r="A852" s="96" t="s">
        <v>4463</v>
      </c>
      <c r="B852" s="97" t="s">
        <v>2454</v>
      </c>
      <c r="C852" s="97" t="s">
        <v>2457</v>
      </c>
      <c r="D852" s="97">
        <v>-4.2700000000000002E-2</v>
      </c>
      <c r="E852" s="97">
        <v>2.9000000000000001E-2</v>
      </c>
      <c r="F852" s="97">
        <v>0.1401</v>
      </c>
      <c r="G852" s="97" t="s">
        <v>4457</v>
      </c>
      <c r="H852" s="97">
        <v>0</v>
      </c>
      <c r="I852" s="97">
        <v>37120</v>
      </c>
    </row>
    <row r="853" spans="1:9">
      <c r="A853" s="96" t="s">
        <v>445</v>
      </c>
      <c r="B853" s="97" t="s">
        <v>2456</v>
      </c>
      <c r="C853" s="97" t="s">
        <v>2454</v>
      </c>
      <c r="D853" s="97">
        <v>3.1899999999999998E-2</v>
      </c>
      <c r="E853" s="97">
        <v>2.1600000000000001E-2</v>
      </c>
      <c r="F853" s="97">
        <v>0.14019999999999999</v>
      </c>
      <c r="G853" s="97" t="s">
        <v>2528</v>
      </c>
      <c r="H853" s="97">
        <v>32.5</v>
      </c>
      <c r="I853" s="97">
        <v>37120</v>
      </c>
    </row>
    <row r="854" spans="1:9">
      <c r="A854" s="96" t="s">
        <v>4464</v>
      </c>
      <c r="B854" s="97" t="s">
        <v>2453</v>
      </c>
      <c r="C854" s="97" t="s">
        <v>2454</v>
      </c>
      <c r="D854" s="97">
        <v>-3.7699999999999997E-2</v>
      </c>
      <c r="E854" s="97">
        <v>2.5600000000000001E-2</v>
      </c>
      <c r="F854" s="97">
        <v>0.14019999999999999</v>
      </c>
      <c r="G854" s="97" t="s">
        <v>4194</v>
      </c>
      <c r="H854" s="97">
        <v>0</v>
      </c>
      <c r="I854" s="97">
        <v>37120</v>
      </c>
    </row>
    <row r="855" spans="1:9">
      <c r="A855" s="96" t="s">
        <v>4465</v>
      </c>
      <c r="B855" s="97" t="s">
        <v>2453</v>
      </c>
      <c r="C855" s="97" t="s">
        <v>2454</v>
      </c>
      <c r="D855" s="97">
        <v>-6.9400000000000003E-2</v>
      </c>
      <c r="E855" s="97">
        <v>4.7100000000000003E-2</v>
      </c>
      <c r="F855" s="97">
        <v>0.14030000000000001</v>
      </c>
      <c r="G855" s="97" t="s">
        <v>2499</v>
      </c>
      <c r="H855" s="97">
        <v>7.1</v>
      </c>
      <c r="I855" s="97">
        <v>37120</v>
      </c>
    </row>
    <row r="856" spans="1:9">
      <c r="A856" s="96" t="s">
        <v>444</v>
      </c>
      <c r="B856" s="97" t="s">
        <v>2456</v>
      </c>
      <c r="C856" s="97" t="s">
        <v>2457</v>
      </c>
      <c r="D856" s="97">
        <v>-6.13E-2</v>
      </c>
      <c r="E856" s="97">
        <v>4.1599999999999998E-2</v>
      </c>
      <c r="F856" s="97">
        <v>0.1406</v>
      </c>
      <c r="G856" s="97" t="s">
        <v>2476</v>
      </c>
      <c r="H856" s="97">
        <v>34.1</v>
      </c>
      <c r="I856" s="97">
        <v>37120</v>
      </c>
    </row>
    <row r="857" spans="1:9">
      <c r="A857" s="96" t="s">
        <v>4466</v>
      </c>
      <c r="B857" s="97" t="s">
        <v>2453</v>
      </c>
      <c r="C857" s="97" t="s">
        <v>2454</v>
      </c>
      <c r="D857" s="97">
        <v>-3.3500000000000002E-2</v>
      </c>
      <c r="E857" s="97">
        <v>2.2700000000000001E-2</v>
      </c>
      <c r="F857" s="97">
        <v>0.14069999999999999</v>
      </c>
      <c r="G857" s="97" t="s">
        <v>2508</v>
      </c>
      <c r="H857" s="97">
        <v>0</v>
      </c>
      <c r="I857" s="97">
        <v>37120</v>
      </c>
    </row>
    <row r="858" spans="1:9">
      <c r="A858" s="96" t="s">
        <v>2329</v>
      </c>
      <c r="B858" s="97" t="s">
        <v>2456</v>
      </c>
      <c r="C858" s="97" t="s">
        <v>2457</v>
      </c>
      <c r="D858" s="97">
        <v>-3.9100000000000003E-2</v>
      </c>
      <c r="E858" s="97">
        <v>2.6599999999999999E-2</v>
      </c>
      <c r="F858" s="97">
        <v>0.14119999999999999</v>
      </c>
      <c r="G858" s="97" t="s">
        <v>2485</v>
      </c>
      <c r="H858" s="97">
        <v>35.9</v>
      </c>
      <c r="I858" s="97">
        <v>37120</v>
      </c>
    </row>
    <row r="859" spans="1:9">
      <c r="A859" s="96" t="s">
        <v>2315</v>
      </c>
      <c r="B859" s="97" t="s">
        <v>2456</v>
      </c>
      <c r="C859" s="97" t="s">
        <v>2453</v>
      </c>
      <c r="D859" s="97">
        <v>-3.9100000000000003E-2</v>
      </c>
      <c r="E859" s="97">
        <v>2.6599999999999999E-2</v>
      </c>
      <c r="F859" s="97">
        <v>0.14119999999999999</v>
      </c>
      <c r="G859" s="97" t="s">
        <v>2485</v>
      </c>
      <c r="H859" s="97">
        <v>32.299999999999997</v>
      </c>
      <c r="I859" s="97">
        <v>37120</v>
      </c>
    </row>
    <row r="860" spans="1:9">
      <c r="A860" s="96" t="s">
        <v>4467</v>
      </c>
      <c r="B860" s="97" t="s">
        <v>2456</v>
      </c>
      <c r="C860" s="97" t="s">
        <v>2454</v>
      </c>
      <c r="D860" s="97">
        <v>3.7499999999999999E-2</v>
      </c>
      <c r="E860" s="97">
        <v>2.5499999999999998E-2</v>
      </c>
      <c r="F860" s="97">
        <v>0.14180000000000001</v>
      </c>
      <c r="G860" s="97" t="s">
        <v>4227</v>
      </c>
      <c r="H860" s="97">
        <v>0</v>
      </c>
      <c r="I860" s="97">
        <v>37120</v>
      </c>
    </row>
    <row r="861" spans="1:9">
      <c r="A861" s="96" t="s">
        <v>2353</v>
      </c>
      <c r="B861" s="97" t="s">
        <v>2456</v>
      </c>
      <c r="C861" s="97" t="s">
        <v>2457</v>
      </c>
      <c r="D861" s="97">
        <v>-3.9100000000000003E-2</v>
      </c>
      <c r="E861" s="97">
        <v>2.6599999999999999E-2</v>
      </c>
      <c r="F861" s="97">
        <v>0.1421</v>
      </c>
      <c r="G861" s="97" t="s">
        <v>2485</v>
      </c>
      <c r="H861" s="97">
        <v>36.200000000000003</v>
      </c>
      <c r="I861" s="97">
        <v>37120</v>
      </c>
    </row>
    <row r="862" spans="1:9">
      <c r="A862" s="95" t="s">
        <v>4468</v>
      </c>
      <c r="B862" s="93" t="s">
        <v>2453</v>
      </c>
      <c r="C862" s="93" t="s">
        <v>2454</v>
      </c>
      <c r="D862" s="93">
        <v>-4.0599999999999997E-2</v>
      </c>
      <c r="E862" s="93">
        <v>2.7699999999999999E-2</v>
      </c>
      <c r="F862" s="93">
        <v>0.14230000000000001</v>
      </c>
      <c r="G862" s="93" t="s">
        <v>4469</v>
      </c>
      <c r="H862" s="93">
        <v>0</v>
      </c>
      <c r="I862" s="93">
        <v>23042</v>
      </c>
    </row>
    <row r="863" spans="1:9">
      <c r="A863" s="96" t="s">
        <v>4470</v>
      </c>
      <c r="B863" s="97" t="s">
        <v>2453</v>
      </c>
      <c r="C863" s="97" t="s">
        <v>2457</v>
      </c>
      <c r="D863" s="97">
        <v>2.9499999999999998E-2</v>
      </c>
      <c r="E863" s="97">
        <v>2.01E-2</v>
      </c>
      <c r="F863" s="97">
        <v>0.1431</v>
      </c>
      <c r="G863" s="97" t="s">
        <v>2534</v>
      </c>
      <c r="H863" s="97">
        <v>0</v>
      </c>
      <c r="I863" s="97">
        <v>29667</v>
      </c>
    </row>
    <row r="864" spans="1:9">
      <c r="A864" s="95" t="s">
        <v>4471</v>
      </c>
      <c r="B864" s="93" t="s">
        <v>2456</v>
      </c>
      <c r="C864" s="93" t="s">
        <v>2457</v>
      </c>
      <c r="D864" s="93">
        <v>-2.9399999999999999E-2</v>
      </c>
      <c r="E864" s="93">
        <v>2.01E-2</v>
      </c>
      <c r="F864" s="93">
        <v>0.14319999999999999</v>
      </c>
      <c r="G864" s="93" t="s">
        <v>4208</v>
      </c>
      <c r="H864" s="93">
        <v>4.9000000000000004</v>
      </c>
      <c r="I864" s="93">
        <v>37120</v>
      </c>
    </row>
    <row r="865" spans="1:9">
      <c r="A865" s="96" t="s">
        <v>4472</v>
      </c>
      <c r="B865" s="97" t="s">
        <v>2456</v>
      </c>
      <c r="C865" s="97" t="s">
        <v>2457</v>
      </c>
      <c r="D865" s="97">
        <v>-0.23760000000000001</v>
      </c>
      <c r="E865" s="97">
        <v>0.16250000000000001</v>
      </c>
      <c r="F865" s="97">
        <v>0.14369999999999999</v>
      </c>
      <c r="G865" s="97" t="s">
        <v>4473</v>
      </c>
      <c r="H865" s="97">
        <v>24.6</v>
      </c>
      <c r="I865" s="97">
        <v>37120</v>
      </c>
    </row>
    <row r="866" spans="1:9">
      <c r="A866" s="95" t="s">
        <v>4474</v>
      </c>
      <c r="B866" s="93" t="s">
        <v>2453</v>
      </c>
      <c r="C866" s="93" t="s">
        <v>2457</v>
      </c>
      <c r="D866" s="93">
        <v>2.9399999999999999E-2</v>
      </c>
      <c r="E866" s="93">
        <v>2.01E-2</v>
      </c>
      <c r="F866" s="93">
        <v>0.14369999999999999</v>
      </c>
      <c r="G866" s="93" t="s">
        <v>4292</v>
      </c>
      <c r="H866" s="93">
        <v>4.2</v>
      </c>
      <c r="I866" s="93">
        <v>37120</v>
      </c>
    </row>
    <row r="867" spans="1:9">
      <c r="A867" s="96" t="s">
        <v>4475</v>
      </c>
      <c r="B867" s="97" t="s">
        <v>2456</v>
      </c>
      <c r="C867" s="97" t="s">
        <v>2453</v>
      </c>
      <c r="D867" s="97">
        <v>3.7400000000000003E-2</v>
      </c>
      <c r="E867" s="97">
        <v>2.5600000000000001E-2</v>
      </c>
      <c r="F867" s="97">
        <v>0.14399999999999999</v>
      </c>
      <c r="G867" s="97" t="s">
        <v>4227</v>
      </c>
      <c r="H867" s="97">
        <v>0</v>
      </c>
      <c r="I867" s="97">
        <v>37120</v>
      </c>
    </row>
    <row r="868" spans="1:9">
      <c r="A868" s="95" t="s">
        <v>4476</v>
      </c>
      <c r="B868" s="93" t="s">
        <v>2456</v>
      </c>
      <c r="C868" s="93" t="s">
        <v>2453</v>
      </c>
      <c r="D868" s="93">
        <v>2.8500000000000001E-2</v>
      </c>
      <c r="E868" s="93">
        <v>1.95E-2</v>
      </c>
      <c r="F868" s="93">
        <v>0.14399999999999999</v>
      </c>
      <c r="G868" s="93" t="s">
        <v>4408</v>
      </c>
      <c r="H868" s="93">
        <v>0</v>
      </c>
      <c r="I868" s="93">
        <v>37120</v>
      </c>
    </row>
    <row r="869" spans="1:9">
      <c r="A869" s="95" t="s">
        <v>4477</v>
      </c>
      <c r="B869" s="93" t="s">
        <v>2456</v>
      </c>
      <c r="C869" s="93" t="s">
        <v>2457</v>
      </c>
      <c r="D869" s="93">
        <v>-2.93E-2</v>
      </c>
      <c r="E869" s="93">
        <v>2.01E-2</v>
      </c>
      <c r="F869" s="93">
        <v>0.14449999999999999</v>
      </c>
      <c r="G869" s="93" t="s">
        <v>4208</v>
      </c>
      <c r="H869" s="93">
        <v>5.4</v>
      </c>
      <c r="I869" s="93">
        <v>37120</v>
      </c>
    </row>
    <row r="870" spans="1:9">
      <c r="A870" s="96" t="s">
        <v>2352</v>
      </c>
      <c r="B870" s="97" t="s">
        <v>2454</v>
      </c>
      <c r="C870" s="97" t="s">
        <v>2457</v>
      </c>
      <c r="D870" s="97">
        <v>3.8800000000000001E-2</v>
      </c>
      <c r="E870" s="97">
        <v>2.6599999999999999E-2</v>
      </c>
      <c r="F870" s="97">
        <v>0.14460000000000001</v>
      </c>
      <c r="G870" s="97" t="s">
        <v>2482</v>
      </c>
      <c r="H870" s="97">
        <v>36.5</v>
      </c>
      <c r="I870" s="97">
        <v>37120</v>
      </c>
    </row>
    <row r="871" spans="1:9">
      <c r="A871" s="96" t="s">
        <v>4478</v>
      </c>
      <c r="B871" s="97" t="s">
        <v>2453</v>
      </c>
      <c r="C871" s="97" t="s">
        <v>2457</v>
      </c>
      <c r="D871" s="97">
        <v>-4.8000000000000001E-2</v>
      </c>
      <c r="E871" s="97">
        <v>3.3000000000000002E-2</v>
      </c>
      <c r="F871" s="97">
        <v>0.14499999999999999</v>
      </c>
      <c r="G871" s="97" t="s">
        <v>4168</v>
      </c>
      <c r="H871" s="97">
        <v>63.4</v>
      </c>
      <c r="I871" s="97">
        <v>37120</v>
      </c>
    </row>
    <row r="872" spans="1:9">
      <c r="A872" s="96" t="s">
        <v>4479</v>
      </c>
      <c r="B872" s="97" t="s">
        <v>2454</v>
      </c>
      <c r="C872" s="97" t="s">
        <v>2457</v>
      </c>
      <c r="D872" s="97">
        <v>3.7199999999999997E-2</v>
      </c>
      <c r="E872" s="97">
        <v>2.5600000000000001E-2</v>
      </c>
      <c r="F872" s="97">
        <v>0.14510000000000001</v>
      </c>
      <c r="G872" s="97" t="s">
        <v>4227</v>
      </c>
      <c r="H872" s="97">
        <v>0</v>
      </c>
      <c r="I872" s="97">
        <v>37120</v>
      </c>
    </row>
    <row r="873" spans="1:9">
      <c r="A873" s="95" t="s">
        <v>4480</v>
      </c>
      <c r="B873" s="93" t="s">
        <v>2453</v>
      </c>
      <c r="C873" s="93" t="s">
        <v>2454</v>
      </c>
      <c r="D873" s="93">
        <v>-3.56E-2</v>
      </c>
      <c r="E873" s="93">
        <v>2.4400000000000002E-2</v>
      </c>
      <c r="F873" s="93">
        <v>0.14549999999999999</v>
      </c>
      <c r="G873" s="93" t="s">
        <v>4481</v>
      </c>
      <c r="H873" s="93">
        <v>0</v>
      </c>
      <c r="I873" s="93">
        <v>37120</v>
      </c>
    </row>
    <row r="874" spans="1:9">
      <c r="A874" s="95" t="s">
        <v>4482</v>
      </c>
      <c r="B874" s="93" t="s">
        <v>2456</v>
      </c>
      <c r="C874" s="93" t="s">
        <v>2457</v>
      </c>
      <c r="D874" s="93">
        <v>-2.93E-2</v>
      </c>
      <c r="E874" s="93">
        <v>2.01E-2</v>
      </c>
      <c r="F874" s="93">
        <v>0.1457</v>
      </c>
      <c r="G874" s="93" t="s">
        <v>4208</v>
      </c>
      <c r="H874" s="93">
        <v>3.4</v>
      </c>
      <c r="I874" s="93">
        <v>37120</v>
      </c>
    </row>
    <row r="875" spans="1:9">
      <c r="A875" s="96" t="s">
        <v>2343</v>
      </c>
      <c r="B875" s="97" t="s">
        <v>2454</v>
      </c>
      <c r="C875" s="97" t="s">
        <v>2457</v>
      </c>
      <c r="D875" s="97">
        <v>3.8699999999999998E-2</v>
      </c>
      <c r="E875" s="97">
        <v>2.6599999999999999E-2</v>
      </c>
      <c r="F875" s="97">
        <v>0.14610000000000001</v>
      </c>
      <c r="G875" s="97" t="s">
        <v>2482</v>
      </c>
      <c r="H875" s="97">
        <v>36.200000000000003</v>
      </c>
      <c r="I875" s="97">
        <v>37120</v>
      </c>
    </row>
    <row r="876" spans="1:9">
      <c r="A876" s="95" t="s">
        <v>4483</v>
      </c>
      <c r="B876" s="93" t="s">
        <v>2454</v>
      </c>
      <c r="C876" s="93" t="s">
        <v>2457</v>
      </c>
      <c r="D876" s="93">
        <v>2.8299999999999999E-2</v>
      </c>
      <c r="E876" s="93">
        <v>1.95E-2</v>
      </c>
      <c r="F876" s="93">
        <v>0.14610000000000001</v>
      </c>
      <c r="G876" s="93" t="s">
        <v>4408</v>
      </c>
      <c r="H876" s="93">
        <v>0</v>
      </c>
      <c r="I876" s="93">
        <v>37120</v>
      </c>
    </row>
    <row r="877" spans="1:9">
      <c r="A877" s="96" t="s">
        <v>2222</v>
      </c>
      <c r="B877" s="97" t="s">
        <v>2456</v>
      </c>
      <c r="C877" s="97" t="s">
        <v>2457</v>
      </c>
      <c r="D877" s="97">
        <v>-3.04E-2</v>
      </c>
      <c r="E877" s="97">
        <v>2.0899999999999998E-2</v>
      </c>
      <c r="F877" s="97">
        <v>0.14610000000000001</v>
      </c>
      <c r="G877" s="97" t="s">
        <v>2535</v>
      </c>
      <c r="H877" s="97">
        <v>0</v>
      </c>
      <c r="I877" s="97">
        <v>37120</v>
      </c>
    </row>
    <row r="878" spans="1:9">
      <c r="A878" s="96" t="s">
        <v>599</v>
      </c>
      <c r="B878" s="97" t="s">
        <v>2454</v>
      </c>
      <c r="C878" s="97" t="s">
        <v>2457</v>
      </c>
      <c r="D878" s="97">
        <v>3.04E-2</v>
      </c>
      <c r="E878" s="97">
        <v>2.0899999999999998E-2</v>
      </c>
      <c r="F878" s="97">
        <v>0.14649999999999999</v>
      </c>
      <c r="G878" s="97" t="s">
        <v>2523</v>
      </c>
      <c r="H878" s="97">
        <v>0</v>
      </c>
      <c r="I878" s="97">
        <v>37120</v>
      </c>
    </row>
    <row r="879" spans="1:9">
      <c r="A879" s="96" t="s">
        <v>4484</v>
      </c>
      <c r="B879" s="97" t="s">
        <v>2453</v>
      </c>
      <c r="C879" s="97" t="s">
        <v>2454</v>
      </c>
      <c r="D879" s="97">
        <v>-0.1295</v>
      </c>
      <c r="E879" s="97">
        <v>8.9300000000000004E-2</v>
      </c>
      <c r="F879" s="97">
        <v>0.1467</v>
      </c>
      <c r="G879" s="97" t="s">
        <v>2518</v>
      </c>
      <c r="H879" s="97">
        <v>0</v>
      </c>
      <c r="I879" s="97">
        <v>37120</v>
      </c>
    </row>
    <row r="880" spans="1:9">
      <c r="A880" s="96" t="s">
        <v>4485</v>
      </c>
      <c r="B880" s="97" t="s">
        <v>2456</v>
      </c>
      <c r="C880" s="97" t="s">
        <v>2457</v>
      </c>
      <c r="D880" s="97">
        <v>0.05</v>
      </c>
      <c r="E880" s="97">
        <v>3.4500000000000003E-2</v>
      </c>
      <c r="F880" s="97">
        <v>0.14680000000000001</v>
      </c>
      <c r="G880" s="97" t="s">
        <v>4486</v>
      </c>
      <c r="H880" s="97">
        <v>10.7</v>
      </c>
      <c r="I880" s="97">
        <v>37120</v>
      </c>
    </row>
    <row r="881" spans="1:9">
      <c r="A881" s="95" t="s">
        <v>4487</v>
      </c>
      <c r="B881" s="93" t="s">
        <v>2456</v>
      </c>
      <c r="C881" s="93" t="s">
        <v>2457</v>
      </c>
      <c r="D881" s="93">
        <v>2.8199999999999999E-2</v>
      </c>
      <c r="E881" s="93">
        <v>1.95E-2</v>
      </c>
      <c r="F881" s="93">
        <v>0.14699999999999999</v>
      </c>
      <c r="G881" s="93" t="s">
        <v>4488</v>
      </c>
      <c r="H881" s="93">
        <v>0</v>
      </c>
      <c r="I881" s="93">
        <v>37120</v>
      </c>
    </row>
    <row r="882" spans="1:9">
      <c r="A882" s="96" t="s">
        <v>4489</v>
      </c>
      <c r="B882" s="97" t="s">
        <v>2456</v>
      </c>
      <c r="C882" s="97" t="s">
        <v>2457</v>
      </c>
      <c r="D882" s="97">
        <v>3.5499999999999997E-2</v>
      </c>
      <c r="E882" s="97">
        <v>2.4500000000000001E-2</v>
      </c>
      <c r="F882" s="97">
        <v>0.14699999999999999</v>
      </c>
      <c r="G882" s="97" t="s">
        <v>3867</v>
      </c>
      <c r="H882" s="97">
        <v>0</v>
      </c>
      <c r="I882" s="97">
        <v>37120</v>
      </c>
    </row>
    <row r="883" spans="1:9">
      <c r="A883" s="96" t="s">
        <v>4490</v>
      </c>
      <c r="B883" s="97" t="s">
        <v>2453</v>
      </c>
      <c r="C883" s="97" t="s">
        <v>2454</v>
      </c>
      <c r="D883" s="97">
        <v>3.6999999999999998E-2</v>
      </c>
      <c r="E883" s="97">
        <v>2.5499999999999998E-2</v>
      </c>
      <c r="F883" s="97">
        <v>0.1472</v>
      </c>
      <c r="G883" s="97" t="s">
        <v>4227</v>
      </c>
      <c r="H883" s="97">
        <v>0</v>
      </c>
      <c r="I883" s="97">
        <v>37120</v>
      </c>
    </row>
    <row r="884" spans="1:9">
      <c r="A884" s="96" t="s">
        <v>2220</v>
      </c>
      <c r="B884" s="97" t="s">
        <v>2456</v>
      </c>
      <c r="C884" s="97" t="s">
        <v>2457</v>
      </c>
      <c r="D884" s="97">
        <v>-3.0300000000000001E-2</v>
      </c>
      <c r="E884" s="97">
        <v>2.0899999999999998E-2</v>
      </c>
      <c r="F884" s="97">
        <v>0.14749999999999999</v>
      </c>
      <c r="G884" s="97" t="s">
        <v>2535</v>
      </c>
      <c r="H884" s="97">
        <v>0</v>
      </c>
      <c r="I884" s="97">
        <v>37120</v>
      </c>
    </row>
    <row r="885" spans="1:9">
      <c r="A885" s="96" t="s">
        <v>2322</v>
      </c>
      <c r="B885" s="97" t="s">
        <v>2456</v>
      </c>
      <c r="C885" s="97" t="s">
        <v>2457</v>
      </c>
      <c r="D885" s="97">
        <v>3.8399999999999997E-2</v>
      </c>
      <c r="E885" s="97">
        <v>2.6499999999999999E-2</v>
      </c>
      <c r="F885" s="97">
        <v>0.14779999999999999</v>
      </c>
      <c r="G885" s="97" t="s">
        <v>2482</v>
      </c>
      <c r="H885" s="97">
        <v>32.700000000000003</v>
      </c>
      <c r="I885" s="97">
        <v>37120</v>
      </c>
    </row>
    <row r="886" spans="1:9">
      <c r="A886" s="96" t="s">
        <v>2319</v>
      </c>
      <c r="B886" s="97" t="s">
        <v>2456</v>
      </c>
      <c r="C886" s="97" t="s">
        <v>2457</v>
      </c>
      <c r="D886" s="97">
        <v>3.8399999999999997E-2</v>
      </c>
      <c r="E886" s="97">
        <v>2.6499999999999999E-2</v>
      </c>
      <c r="F886" s="97">
        <v>0.14810000000000001</v>
      </c>
      <c r="G886" s="97" t="s">
        <v>2536</v>
      </c>
      <c r="H886" s="97">
        <v>32.700000000000003</v>
      </c>
      <c r="I886" s="97">
        <v>37120</v>
      </c>
    </row>
    <row r="887" spans="1:9">
      <c r="A887" s="96" t="s">
        <v>4491</v>
      </c>
      <c r="B887" s="97" t="s">
        <v>2456</v>
      </c>
      <c r="C887" s="97" t="s">
        <v>2457</v>
      </c>
      <c r="D887" s="97">
        <v>3.5799999999999998E-2</v>
      </c>
      <c r="E887" s="97">
        <v>2.47E-2</v>
      </c>
      <c r="F887" s="97">
        <v>0.14810000000000001</v>
      </c>
      <c r="G887" s="97" t="s">
        <v>4492</v>
      </c>
      <c r="H887" s="97">
        <v>0</v>
      </c>
      <c r="I887" s="97">
        <v>37120</v>
      </c>
    </row>
    <row r="888" spans="1:9">
      <c r="A888" s="96" t="s">
        <v>710</v>
      </c>
      <c r="B888" s="97" t="s">
        <v>2453</v>
      </c>
      <c r="C888" s="97" t="s">
        <v>2454</v>
      </c>
      <c r="D888" s="97">
        <v>-3.8600000000000002E-2</v>
      </c>
      <c r="E888" s="97">
        <v>2.6700000000000002E-2</v>
      </c>
      <c r="F888" s="97">
        <v>0.1482</v>
      </c>
      <c r="G888" s="97" t="s">
        <v>2485</v>
      </c>
      <c r="H888" s="97">
        <v>36.1</v>
      </c>
      <c r="I888" s="97">
        <v>37120</v>
      </c>
    </row>
    <row r="889" spans="1:9">
      <c r="A889" s="96" t="s">
        <v>2324</v>
      </c>
      <c r="B889" s="97" t="s">
        <v>2454</v>
      </c>
      <c r="C889" s="97" t="s">
        <v>2457</v>
      </c>
      <c r="D889" s="97">
        <v>3.85E-2</v>
      </c>
      <c r="E889" s="97">
        <v>2.6599999999999999E-2</v>
      </c>
      <c r="F889" s="97">
        <v>0.1482</v>
      </c>
      <c r="G889" s="97" t="s">
        <v>2482</v>
      </c>
      <c r="H889" s="97">
        <v>35.700000000000003</v>
      </c>
      <c r="I889" s="97">
        <v>37120</v>
      </c>
    </row>
    <row r="890" spans="1:9">
      <c r="A890" s="95" t="s">
        <v>4493</v>
      </c>
      <c r="B890" s="93" t="s">
        <v>2456</v>
      </c>
      <c r="C890" s="93" t="s">
        <v>2457</v>
      </c>
      <c r="D890" s="93">
        <v>2.9100000000000001E-2</v>
      </c>
      <c r="E890" s="93">
        <v>2.01E-2</v>
      </c>
      <c r="F890" s="93">
        <v>0.14829999999999999</v>
      </c>
      <c r="G890" s="93" t="s">
        <v>4292</v>
      </c>
      <c r="H890" s="93">
        <v>8.1</v>
      </c>
      <c r="I890" s="93">
        <v>37120</v>
      </c>
    </row>
    <row r="891" spans="1:9">
      <c r="A891" s="96" t="s">
        <v>4494</v>
      </c>
      <c r="B891" s="97" t="s">
        <v>2456</v>
      </c>
      <c r="C891" s="97" t="s">
        <v>2453</v>
      </c>
      <c r="D891" s="97">
        <v>3.4700000000000002E-2</v>
      </c>
      <c r="E891" s="97">
        <v>2.41E-2</v>
      </c>
      <c r="F891" s="97">
        <v>0.1492</v>
      </c>
      <c r="G891" s="97" t="s">
        <v>2537</v>
      </c>
      <c r="H891" s="97">
        <v>9.5</v>
      </c>
      <c r="I891" s="97">
        <v>37120</v>
      </c>
    </row>
    <row r="892" spans="1:9">
      <c r="A892" s="96" t="s">
        <v>115</v>
      </c>
      <c r="B892" s="97" t="s">
        <v>2456</v>
      </c>
      <c r="C892" s="97" t="s">
        <v>2457</v>
      </c>
      <c r="D892" s="97">
        <v>-2.9000000000000001E-2</v>
      </c>
      <c r="E892" s="97">
        <v>2.01E-2</v>
      </c>
      <c r="F892" s="97">
        <v>0.14929999999999999</v>
      </c>
      <c r="G892" s="97" t="s">
        <v>2524</v>
      </c>
      <c r="H892" s="97">
        <v>17.399999999999999</v>
      </c>
      <c r="I892" s="97">
        <v>37120</v>
      </c>
    </row>
    <row r="893" spans="1:9">
      <c r="A893" s="96" t="s">
        <v>2321</v>
      </c>
      <c r="B893" s="97" t="s">
        <v>2456</v>
      </c>
      <c r="C893" s="97" t="s">
        <v>2453</v>
      </c>
      <c r="D893" s="97">
        <v>-3.8300000000000001E-2</v>
      </c>
      <c r="E893" s="97">
        <v>2.6499999999999999E-2</v>
      </c>
      <c r="F893" s="97">
        <v>0.14940000000000001</v>
      </c>
      <c r="G893" s="97" t="s">
        <v>2485</v>
      </c>
      <c r="H893" s="97">
        <v>31.4</v>
      </c>
      <c r="I893" s="97">
        <v>37120</v>
      </c>
    </row>
    <row r="894" spans="1:9">
      <c r="A894" s="95" t="s">
        <v>4495</v>
      </c>
      <c r="B894" s="93" t="s">
        <v>2456</v>
      </c>
      <c r="C894" s="93" t="s">
        <v>2457</v>
      </c>
      <c r="D894" s="93">
        <v>-2.9499999999999998E-2</v>
      </c>
      <c r="E894" s="93">
        <v>2.0400000000000001E-2</v>
      </c>
      <c r="F894" s="93">
        <v>0.14949999999999999</v>
      </c>
      <c r="G894" s="93" t="s">
        <v>4023</v>
      </c>
      <c r="H894" s="93">
        <v>0</v>
      </c>
      <c r="I894" s="93">
        <v>37120</v>
      </c>
    </row>
    <row r="895" spans="1:9">
      <c r="A895" s="96" t="s">
        <v>91</v>
      </c>
      <c r="B895" s="97" t="s">
        <v>2456</v>
      </c>
      <c r="C895" s="97" t="s">
        <v>2457</v>
      </c>
      <c r="D895" s="97">
        <v>-5.4399999999999997E-2</v>
      </c>
      <c r="E895" s="97">
        <v>3.78E-2</v>
      </c>
      <c r="F895" s="97">
        <v>0.1497</v>
      </c>
      <c r="G895" s="97" t="s">
        <v>2531</v>
      </c>
      <c r="H895" s="97">
        <v>0</v>
      </c>
      <c r="I895" s="97">
        <v>37120</v>
      </c>
    </row>
    <row r="896" spans="1:9">
      <c r="A896" s="96" t="s">
        <v>2327</v>
      </c>
      <c r="B896" s="97" t="s">
        <v>2453</v>
      </c>
      <c r="C896" s="97" t="s">
        <v>2454</v>
      </c>
      <c r="D896" s="97">
        <v>3.8399999999999997E-2</v>
      </c>
      <c r="E896" s="97">
        <v>2.6599999999999999E-2</v>
      </c>
      <c r="F896" s="97">
        <v>0.14979999999999999</v>
      </c>
      <c r="G896" s="97" t="s">
        <v>2482</v>
      </c>
      <c r="H896" s="97">
        <v>35.4</v>
      </c>
      <c r="I896" s="97">
        <v>37120</v>
      </c>
    </row>
    <row r="897" spans="1:9">
      <c r="A897" s="96" t="s">
        <v>4496</v>
      </c>
      <c r="B897" s="97" t="s">
        <v>2453</v>
      </c>
      <c r="C897" s="97" t="s">
        <v>2454</v>
      </c>
      <c r="D897" s="97">
        <v>3.0200000000000001E-2</v>
      </c>
      <c r="E897" s="97">
        <v>2.1000000000000001E-2</v>
      </c>
      <c r="F897" s="97">
        <v>0.14979999999999999</v>
      </c>
      <c r="G897" s="97" t="s">
        <v>4497</v>
      </c>
      <c r="H897" s="97">
        <v>0</v>
      </c>
      <c r="I897" s="97">
        <v>37120</v>
      </c>
    </row>
    <row r="898" spans="1:9">
      <c r="A898" s="96" t="s">
        <v>4498</v>
      </c>
      <c r="B898" s="97" t="s">
        <v>2453</v>
      </c>
      <c r="C898" s="97" t="s">
        <v>2454</v>
      </c>
      <c r="D898" s="97">
        <v>3.1E-2</v>
      </c>
      <c r="E898" s="97">
        <v>2.1600000000000001E-2</v>
      </c>
      <c r="F898" s="97">
        <v>0.15</v>
      </c>
      <c r="G898" s="97" t="s">
        <v>2517</v>
      </c>
      <c r="H898" s="97">
        <v>34</v>
      </c>
      <c r="I898" s="97">
        <v>37120</v>
      </c>
    </row>
    <row r="899" spans="1:9">
      <c r="A899" s="95" t="s">
        <v>4499</v>
      </c>
      <c r="B899" s="93" t="s">
        <v>2453</v>
      </c>
      <c r="C899" s="93" t="s">
        <v>2454</v>
      </c>
      <c r="D899" s="93">
        <v>2.81E-2</v>
      </c>
      <c r="E899" s="93">
        <v>1.95E-2</v>
      </c>
      <c r="F899" s="93">
        <v>0.15010000000000001</v>
      </c>
      <c r="G899" s="93" t="s">
        <v>4408</v>
      </c>
      <c r="H899" s="93">
        <v>0</v>
      </c>
      <c r="I899" s="93">
        <v>37120</v>
      </c>
    </row>
    <row r="900" spans="1:9">
      <c r="A900" s="96" t="s">
        <v>4500</v>
      </c>
      <c r="B900" s="97" t="s">
        <v>2456</v>
      </c>
      <c r="C900" s="97" t="s">
        <v>2457</v>
      </c>
      <c r="D900" s="97">
        <v>2.7900000000000001E-2</v>
      </c>
      <c r="E900" s="97">
        <v>1.9400000000000001E-2</v>
      </c>
      <c r="F900" s="97">
        <v>0.15029999999999999</v>
      </c>
      <c r="G900" s="97" t="s">
        <v>4501</v>
      </c>
      <c r="H900" s="97">
        <v>8.3000000000000007</v>
      </c>
      <c r="I900" s="97">
        <v>37758</v>
      </c>
    </row>
    <row r="901" spans="1:9">
      <c r="A901" s="96" t="s">
        <v>4502</v>
      </c>
      <c r="B901" s="97" t="s">
        <v>2453</v>
      </c>
      <c r="C901" s="97" t="s">
        <v>2454</v>
      </c>
      <c r="D901" s="97">
        <v>-3.3399999999999999E-2</v>
      </c>
      <c r="E901" s="97">
        <v>2.3199999999999998E-2</v>
      </c>
      <c r="F901" s="97">
        <v>0.1507</v>
      </c>
      <c r="G901" s="97" t="s">
        <v>2518</v>
      </c>
      <c r="H901" s="97">
        <v>0</v>
      </c>
      <c r="I901" s="97">
        <v>37120</v>
      </c>
    </row>
    <row r="902" spans="1:9">
      <c r="A902" s="96" t="s">
        <v>4503</v>
      </c>
      <c r="B902" s="97" t="s">
        <v>2453</v>
      </c>
      <c r="C902" s="97" t="s">
        <v>2457</v>
      </c>
      <c r="D902" s="97">
        <v>3.3500000000000002E-2</v>
      </c>
      <c r="E902" s="97">
        <v>2.3300000000000001E-2</v>
      </c>
      <c r="F902" s="97">
        <v>0.15090000000000001</v>
      </c>
      <c r="G902" s="97" t="s">
        <v>4227</v>
      </c>
      <c r="H902" s="97">
        <v>0</v>
      </c>
      <c r="I902" s="97">
        <v>37120</v>
      </c>
    </row>
    <row r="903" spans="1:9">
      <c r="A903" s="95" t="s">
        <v>4504</v>
      </c>
      <c r="B903" s="93" t="s">
        <v>2454</v>
      </c>
      <c r="C903" s="93" t="s">
        <v>2457</v>
      </c>
      <c r="D903" s="93">
        <v>-0.1772</v>
      </c>
      <c r="E903" s="93">
        <v>0.1234</v>
      </c>
      <c r="F903" s="93">
        <v>0.151</v>
      </c>
      <c r="G903" s="93" t="s">
        <v>4077</v>
      </c>
      <c r="H903" s="93">
        <v>0</v>
      </c>
      <c r="I903" s="93">
        <v>1926</v>
      </c>
    </row>
    <row r="904" spans="1:9">
      <c r="A904" s="96" t="s">
        <v>2325</v>
      </c>
      <c r="B904" s="97" t="s">
        <v>2456</v>
      </c>
      <c r="C904" s="97" t="s">
        <v>2457</v>
      </c>
      <c r="D904" s="97">
        <v>3.8199999999999998E-2</v>
      </c>
      <c r="E904" s="97">
        <v>2.6599999999999999E-2</v>
      </c>
      <c r="F904" s="97">
        <v>0.15110000000000001</v>
      </c>
      <c r="G904" s="97" t="s">
        <v>2482</v>
      </c>
      <c r="H904" s="97">
        <v>35.1</v>
      </c>
      <c r="I904" s="97">
        <v>37120</v>
      </c>
    </row>
    <row r="905" spans="1:9">
      <c r="A905" s="96" t="s">
        <v>2354</v>
      </c>
      <c r="B905" s="97" t="s">
        <v>2456</v>
      </c>
      <c r="C905" s="97" t="s">
        <v>2457</v>
      </c>
      <c r="D905" s="97">
        <v>3.8199999999999998E-2</v>
      </c>
      <c r="E905" s="97">
        <v>2.6700000000000002E-2</v>
      </c>
      <c r="F905" s="97">
        <v>0.15129999999999999</v>
      </c>
      <c r="G905" s="97" t="s">
        <v>2482</v>
      </c>
      <c r="H905" s="97">
        <v>35.5</v>
      </c>
      <c r="I905" s="97">
        <v>37120</v>
      </c>
    </row>
    <row r="906" spans="1:9">
      <c r="A906" s="95" t="s">
        <v>4505</v>
      </c>
      <c r="B906" s="93" t="s">
        <v>2456</v>
      </c>
      <c r="C906" s="93" t="s">
        <v>2457</v>
      </c>
      <c r="D906" s="93">
        <v>-3.1600000000000003E-2</v>
      </c>
      <c r="E906" s="93">
        <v>2.1999999999999999E-2</v>
      </c>
      <c r="F906" s="93">
        <v>0.15129999999999999</v>
      </c>
      <c r="G906" s="93" t="s">
        <v>4457</v>
      </c>
      <c r="H906" s="93">
        <v>0</v>
      </c>
      <c r="I906" s="93">
        <v>37120</v>
      </c>
    </row>
    <row r="907" spans="1:9">
      <c r="A907" s="96" t="s">
        <v>2278</v>
      </c>
      <c r="B907" s="97" t="s">
        <v>2453</v>
      </c>
      <c r="C907" s="97" t="s">
        <v>2454</v>
      </c>
      <c r="D907" s="97">
        <v>2.9399999999999999E-2</v>
      </c>
      <c r="E907" s="97">
        <v>2.0500000000000001E-2</v>
      </c>
      <c r="F907" s="97">
        <v>0.1515</v>
      </c>
      <c r="G907" s="97" t="s">
        <v>2482</v>
      </c>
      <c r="H907" s="97">
        <v>16.2</v>
      </c>
      <c r="I907" s="97">
        <v>37120</v>
      </c>
    </row>
    <row r="908" spans="1:9">
      <c r="A908" s="95" t="s">
        <v>4506</v>
      </c>
      <c r="B908" s="93" t="s">
        <v>2453</v>
      </c>
      <c r="C908" s="93" t="s">
        <v>2454</v>
      </c>
      <c r="D908" s="93">
        <v>-2.8799999999999999E-2</v>
      </c>
      <c r="E908" s="93">
        <v>2.01E-2</v>
      </c>
      <c r="F908" s="93">
        <v>0.1515</v>
      </c>
      <c r="G908" s="93" t="s">
        <v>4208</v>
      </c>
      <c r="H908" s="93">
        <v>5.9</v>
      </c>
      <c r="I908" s="93">
        <v>37120</v>
      </c>
    </row>
    <row r="909" spans="1:9">
      <c r="A909" s="96" t="s">
        <v>708</v>
      </c>
      <c r="B909" s="97" t="s">
        <v>2454</v>
      </c>
      <c r="C909" s="97" t="s">
        <v>2457</v>
      </c>
      <c r="D909" s="97">
        <v>-3.8199999999999998E-2</v>
      </c>
      <c r="E909" s="97">
        <v>2.6599999999999999E-2</v>
      </c>
      <c r="F909" s="97">
        <v>0.15179999999999999</v>
      </c>
      <c r="G909" s="97" t="s">
        <v>2485</v>
      </c>
      <c r="H909" s="97">
        <v>35.9</v>
      </c>
      <c r="I909" s="97">
        <v>37120</v>
      </c>
    </row>
    <row r="910" spans="1:9">
      <c r="A910" s="96" t="s">
        <v>2337</v>
      </c>
      <c r="B910" s="97" t="s">
        <v>2456</v>
      </c>
      <c r="C910" s="97" t="s">
        <v>2453</v>
      </c>
      <c r="D910" s="97">
        <v>-3.8199999999999998E-2</v>
      </c>
      <c r="E910" s="97">
        <v>2.6700000000000002E-2</v>
      </c>
      <c r="F910" s="97">
        <v>0.15190000000000001</v>
      </c>
      <c r="G910" s="97" t="s">
        <v>2485</v>
      </c>
      <c r="H910" s="97">
        <v>36.1</v>
      </c>
      <c r="I910" s="97">
        <v>37120</v>
      </c>
    </row>
    <row r="911" spans="1:9">
      <c r="A911" s="96" t="s">
        <v>2263</v>
      </c>
      <c r="B911" s="97" t="s">
        <v>2456</v>
      </c>
      <c r="C911" s="97" t="s">
        <v>2457</v>
      </c>
      <c r="D911" s="97">
        <v>3.1800000000000002E-2</v>
      </c>
      <c r="E911" s="97">
        <v>2.2200000000000001E-2</v>
      </c>
      <c r="F911" s="97">
        <v>0.152</v>
      </c>
      <c r="G911" s="97" t="s">
        <v>2536</v>
      </c>
      <c r="H911" s="97">
        <v>51.1</v>
      </c>
      <c r="I911" s="97">
        <v>37120</v>
      </c>
    </row>
    <row r="912" spans="1:9">
      <c r="A912" s="96" t="s">
        <v>4507</v>
      </c>
      <c r="B912" s="97" t="s">
        <v>2453</v>
      </c>
      <c r="C912" s="97" t="s">
        <v>2454</v>
      </c>
      <c r="D912" s="97">
        <v>-3.6600000000000001E-2</v>
      </c>
      <c r="E912" s="97">
        <v>2.5600000000000001E-2</v>
      </c>
      <c r="F912" s="97">
        <v>0.1522</v>
      </c>
      <c r="G912" s="97" t="s">
        <v>4194</v>
      </c>
      <c r="H912" s="97">
        <v>0</v>
      </c>
      <c r="I912" s="97">
        <v>37120</v>
      </c>
    </row>
    <row r="913" spans="1:9">
      <c r="A913" s="95" t="s">
        <v>4508</v>
      </c>
      <c r="B913" s="93" t="s">
        <v>2456</v>
      </c>
      <c r="C913" s="93" t="s">
        <v>2457</v>
      </c>
      <c r="D913" s="93">
        <v>3.9E-2</v>
      </c>
      <c r="E913" s="93">
        <v>2.7300000000000001E-2</v>
      </c>
      <c r="F913" s="93">
        <v>0.15229999999999999</v>
      </c>
      <c r="G913" s="93" t="s">
        <v>4509</v>
      </c>
      <c r="H913" s="93">
        <v>23.6</v>
      </c>
      <c r="I913" s="93">
        <v>37120</v>
      </c>
    </row>
    <row r="914" spans="1:9">
      <c r="A914" s="95" t="s">
        <v>4510</v>
      </c>
      <c r="B914" s="93" t="s">
        <v>2456</v>
      </c>
      <c r="C914" s="93" t="s">
        <v>2457</v>
      </c>
      <c r="D914" s="93">
        <v>6.4600000000000005E-2</v>
      </c>
      <c r="E914" s="93">
        <v>4.5100000000000001E-2</v>
      </c>
      <c r="F914" s="93">
        <v>0.15240000000000001</v>
      </c>
      <c r="G914" s="93" t="s">
        <v>4383</v>
      </c>
      <c r="H914" s="93">
        <v>0</v>
      </c>
      <c r="I914" s="93">
        <v>28190</v>
      </c>
    </row>
    <row r="915" spans="1:9">
      <c r="A915" s="96" t="s">
        <v>4511</v>
      </c>
      <c r="B915" s="97" t="s">
        <v>2456</v>
      </c>
      <c r="C915" s="97" t="s">
        <v>2457</v>
      </c>
      <c r="D915" s="97">
        <v>-4.0500000000000001E-2</v>
      </c>
      <c r="E915" s="97">
        <v>2.8299999999999999E-2</v>
      </c>
      <c r="F915" s="97">
        <v>0.1527</v>
      </c>
      <c r="G915" s="97" t="s">
        <v>4512</v>
      </c>
      <c r="H915" s="97">
        <v>0</v>
      </c>
      <c r="I915" s="97">
        <v>37120</v>
      </c>
    </row>
    <row r="916" spans="1:9">
      <c r="A916" s="96" t="s">
        <v>2338</v>
      </c>
      <c r="B916" s="97" t="s">
        <v>2453</v>
      </c>
      <c r="C916" s="97" t="s">
        <v>2454</v>
      </c>
      <c r="D916" s="97">
        <v>3.7999999999999999E-2</v>
      </c>
      <c r="E916" s="97">
        <v>2.6599999999999999E-2</v>
      </c>
      <c r="F916" s="97">
        <v>0.153</v>
      </c>
      <c r="G916" s="97" t="s">
        <v>2482</v>
      </c>
      <c r="H916" s="97">
        <v>36.200000000000003</v>
      </c>
      <c r="I916" s="97">
        <v>37120</v>
      </c>
    </row>
    <row r="917" spans="1:9">
      <c r="A917" s="96" t="s">
        <v>4513</v>
      </c>
      <c r="B917" s="97" t="s">
        <v>2453</v>
      </c>
      <c r="C917" s="97" t="s">
        <v>2454</v>
      </c>
      <c r="D917" s="97">
        <v>-2.93E-2</v>
      </c>
      <c r="E917" s="97">
        <v>2.0500000000000001E-2</v>
      </c>
      <c r="F917" s="97">
        <v>0.153</v>
      </c>
      <c r="G917" s="97" t="s">
        <v>4514</v>
      </c>
      <c r="H917" s="97">
        <v>0</v>
      </c>
      <c r="I917" s="97">
        <v>38327</v>
      </c>
    </row>
    <row r="918" spans="1:9">
      <c r="A918" s="95" t="s">
        <v>4515</v>
      </c>
      <c r="B918" s="93" t="s">
        <v>2453</v>
      </c>
      <c r="C918" s="93" t="s">
        <v>2457</v>
      </c>
      <c r="D918" s="93">
        <v>3.3099999999999997E-2</v>
      </c>
      <c r="E918" s="93">
        <v>2.3199999999999998E-2</v>
      </c>
      <c r="F918" s="93">
        <v>0.1532</v>
      </c>
      <c r="G918" s="93" t="s">
        <v>3867</v>
      </c>
      <c r="H918" s="93">
        <v>0</v>
      </c>
      <c r="I918" s="93">
        <v>37120</v>
      </c>
    </row>
    <row r="919" spans="1:9">
      <c r="A919" s="96" t="s">
        <v>94</v>
      </c>
      <c r="B919" s="97" t="s">
        <v>2453</v>
      </c>
      <c r="C919" s="97" t="s">
        <v>2454</v>
      </c>
      <c r="D919" s="97">
        <v>-5.3699999999999998E-2</v>
      </c>
      <c r="E919" s="97">
        <v>3.7600000000000001E-2</v>
      </c>
      <c r="F919" s="97">
        <v>0.15329999999999999</v>
      </c>
      <c r="G919" s="97" t="s">
        <v>2531</v>
      </c>
      <c r="H919" s="97">
        <v>0</v>
      </c>
      <c r="I919" s="97">
        <v>37120</v>
      </c>
    </row>
    <row r="920" spans="1:9">
      <c r="A920" s="96" t="s">
        <v>2221</v>
      </c>
      <c r="B920" s="97" t="s">
        <v>2456</v>
      </c>
      <c r="C920" s="97" t="s">
        <v>2453</v>
      </c>
      <c r="D920" s="97">
        <v>2.9899999999999999E-2</v>
      </c>
      <c r="E920" s="97">
        <v>2.0899999999999998E-2</v>
      </c>
      <c r="F920" s="97">
        <v>0.15340000000000001</v>
      </c>
      <c r="G920" s="97" t="s">
        <v>2538</v>
      </c>
      <c r="H920" s="97">
        <v>0</v>
      </c>
      <c r="I920" s="97">
        <v>37120</v>
      </c>
    </row>
    <row r="921" spans="1:9">
      <c r="A921" s="95" t="s">
        <v>4516</v>
      </c>
      <c r="B921" s="93" t="s">
        <v>2456</v>
      </c>
      <c r="C921" s="93" t="s">
        <v>2454</v>
      </c>
      <c r="D921" s="93">
        <v>-3.5099999999999999E-2</v>
      </c>
      <c r="E921" s="93">
        <v>2.46E-2</v>
      </c>
      <c r="F921" s="93">
        <v>0.1537</v>
      </c>
      <c r="G921" s="93" t="s">
        <v>4517</v>
      </c>
      <c r="H921" s="93">
        <v>0</v>
      </c>
      <c r="I921" s="93">
        <v>28959</v>
      </c>
    </row>
    <row r="922" spans="1:9">
      <c r="A922" s="96" t="s">
        <v>2273</v>
      </c>
      <c r="B922" s="97" t="s">
        <v>2456</v>
      </c>
      <c r="C922" s="97" t="s">
        <v>2457</v>
      </c>
      <c r="D922" s="97">
        <v>-2.93E-2</v>
      </c>
      <c r="E922" s="97">
        <v>2.0500000000000001E-2</v>
      </c>
      <c r="F922" s="97">
        <v>0.154</v>
      </c>
      <c r="G922" s="97" t="s">
        <v>2485</v>
      </c>
      <c r="H922" s="97">
        <v>15</v>
      </c>
      <c r="I922" s="97">
        <v>37120</v>
      </c>
    </row>
    <row r="923" spans="1:9">
      <c r="A923" s="95" t="s">
        <v>4518</v>
      </c>
      <c r="B923" s="93" t="s">
        <v>2456</v>
      </c>
      <c r="C923" s="93" t="s">
        <v>2457</v>
      </c>
      <c r="D923" s="93">
        <v>2.87E-2</v>
      </c>
      <c r="E923" s="93">
        <v>2.01E-2</v>
      </c>
      <c r="F923" s="93">
        <v>0.154</v>
      </c>
      <c r="G923" s="93" t="s">
        <v>4292</v>
      </c>
      <c r="H923" s="93">
        <v>7.5</v>
      </c>
      <c r="I923" s="93">
        <v>37120</v>
      </c>
    </row>
    <row r="924" spans="1:9">
      <c r="A924" s="95" t="s">
        <v>4519</v>
      </c>
      <c r="B924" s="93" t="s">
        <v>2456</v>
      </c>
      <c r="C924" s="93" t="s">
        <v>2457</v>
      </c>
      <c r="D924" s="93">
        <v>3.4799999999999998E-2</v>
      </c>
      <c r="E924" s="93">
        <v>2.4400000000000002E-2</v>
      </c>
      <c r="F924" s="93">
        <v>0.154</v>
      </c>
      <c r="G924" s="93" t="s">
        <v>4520</v>
      </c>
      <c r="H924" s="93">
        <v>0</v>
      </c>
      <c r="I924" s="93">
        <v>37120</v>
      </c>
    </row>
    <row r="925" spans="1:9">
      <c r="A925" s="96" t="s">
        <v>134</v>
      </c>
      <c r="B925" s="97" t="s">
        <v>2456</v>
      </c>
      <c r="C925" s="97" t="s">
        <v>2454</v>
      </c>
      <c r="D925" s="97">
        <v>-2.7799999999999998E-2</v>
      </c>
      <c r="E925" s="97">
        <v>1.95E-2</v>
      </c>
      <c r="F925" s="97">
        <v>0.15459999999999999</v>
      </c>
      <c r="G925" s="97" t="s">
        <v>2539</v>
      </c>
      <c r="H925" s="97">
        <v>9.8000000000000007</v>
      </c>
      <c r="I925" s="97">
        <v>37120</v>
      </c>
    </row>
    <row r="926" spans="1:9">
      <c r="A926" s="96" t="s">
        <v>441</v>
      </c>
      <c r="B926" s="97" t="s">
        <v>2456</v>
      </c>
      <c r="C926" s="97" t="s">
        <v>2454</v>
      </c>
      <c r="D926" s="97">
        <v>-3.09E-2</v>
      </c>
      <c r="E926" s="97">
        <v>2.1700000000000001E-2</v>
      </c>
      <c r="F926" s="97">
        <v>0.1547</v>
      </c>
      <c r="G926" s="97" t="s">
        <v>2501</v>
      </c>
      <c r="H926" s="97">
        <v>30.7</v>
      </c>
      <c r="I926" s="97">
        <v>37120</v>
      </c>
    </row>
    <row r="927" spans="1:9">
      <c r="A927" s="96" t="s">
        <v>442</v>
      </c>
      <c r="B927" s="97" t="s">
        <v>2454</v>
      </c>
      <c r="C927" s="97" t="s">
        <v>2457</v>
      </c>
      <c r="D927" s="97">
        <v>-3.0700000000000002E-2</v>
      </c>
      <c r="E927" s="97">
        <v>2.1600000000000001E-2</v>
      </c>
      <c r="F927" s="97">
        <v>0.155</v>
      </c>
      <c r="G927" s="97" t="s">
        <v>2520</v>
      </c>
      <c r="H927" s="97">
        <v>35.299999999999997</v>
      </c>
      <c r="I927" s="97">
        <v>37120</v>
      </c>
    </row>
    <row r="928" spans="1:9">
      <c r="A928" s="96" t="s">
        <v>4521</v>
      </c>
      <c r="B928" s="97" t="s">
        <v>2453</v>
      </c>
      <c r="C928" s="97" t="s">
        <v>2454</v>
      </c>
      <c r="D928" s="97">
        <v>-3.6400000000000002E-2</v>
      </c>
      <c r="E928" s="97">
        <v>2.5600000000000001E-2</v>
      </c>
      <c r="F928" s="97">
        <v>0.1552</v>
      </c>
      <c r="G928" s="97" t="s">
        <v>4194</v>
      </c>
      <c r="H928" s="97">
        <v>0</v>
      </c>
      <c r="I928" s="97">
        <v>37120</v>
      </c>
    </row>
    <row r="929" spans="1:9">
      <c r="A929" s="96" t="s">
        <v>4522</v>
      </c>
      <c r="B929" s="97" t="s">
        <v>2453</v>
      </c>
      <c r="C929" s="97" t="s">
        <v>2454</v>
      </c>
      <c r="D929" s="97">
        <v>5.8999999999999997E-2</v>
      </c>
      <c r="E929" s="97">
        <v>4.1599999999999998E-2</v>
      </c>
      <c r="F929" s="97">
        <v>0.156</v>
      </c>
      <c r="G929" s="97" t="s">
        <v>2477</v>
      </c>
      <c r="H929" s="97">
        <v>7</v>
      </c>
      <c r="I929" s="97">
        <v>37120</v>
      </c>
    </row>
    <row r="930" spans="1:9">
      <c r="A930" s="96" t="s">
        <v>106</v>
      </c>
      <c r="B930" s="97" t="s">
        <v>2456</v>
      </c>
      <c r="C930" s="97" t="s">
        <v>2457</v>
      </c>
      <c r="D930" s="97">
        <v>-5.45E-2</v>
      </c>
      <c r="E930" s="97">
        <v>3.85E-2</v>
      </c>
      <c r="F930" s="97">
        <v>0.15629999999999999</v>
      </c>
      <c r="G930" s="97" t="s">
        <v>2533</v>
      </c>
      <c r="H930" s="97">
        <v>0</v>
      </c>
      <c r="I930" s="97">
        <v>37120</v>
      </c>
    </row>
    <row r="931" spans="1:9">
      <c r="A931" s="96" t="s">
        <v>103</v>
      </c>
      <c r="B931" s="97" t="s">
        <v>2456</v>
      </c>
      <c r="C931" s="97" t="s">
        <v>2457</v>
      </c>
      <c r="D931" s="97">
        <v>-5.3699999999999998E-2</v>
      </c>
      <c r="E931" s="97">
        <v>3.7900000000000003E-2</v>
      </c>
      <c r="F931" s="97">
        <v>0.15629999999999999</v>
      </c>
      <c r="G931" s="97" t="s">
        <v>2533</v>
      </c>
      <c r="H931" s="97">
        <v>0</v>
      </c>
      <c r="I931" s="97">
        <v>37120</v>
      </c>
    </row>
    <row r="932" spans="1:9">
      <c r="A932" s="96" t="s">
        <v>102</v>
      </c>
      <c r="B932" s="97" t="s">
        <v>2456</v>
      </c>
      <c r="C932" s="97" t="s">
        <v>2457</v>
      </c>
      <c r="D932" s="97">
        <v>-5.4199999999999998E-2</v>
      </c>
      <c r="E932" s="97">
        <v>3.8199999999999998E-2</v>
      </c>
      <c r="F932" s="97">
        <v>0.15629999999999999</v>
      </c>
      <c r="G932" s="97" t="s">
        <v>2531</v>
      </c>
      <c r="H932" s="97">
        <v>0</v>
      </c>
      <c r="I932" s="97">
        <v>37120</v>
      </c>
    </row>
    <row r="933" spans="1:9">
      <c r="A933" s="95" t="s">
        <v>4523</v>
      </c>
      <c r="B933" s="93" t="s">
        <v>2453</v>
      </c>
      <c r="C933" s="93" t="s">
        <v>2457</v>
      </c>
      <c r="D933" s="93">
        <v>-0.1091</v>
      </c>
      <c r="E933" s="93">
        <v>7.6999999999999999E-2</v>
      </c>
      <c r="F933" s="93">
        <v>0.15659999999999999</v>
      </c>
      <c r="G933" s="93" t="s">
        <v>2540</v>
      </c>
      <c r="H933" s="93">
        <v>0</v>
      </c>
      <c r="I933" s="93">
        <v>37120</v>
      </c>
    </row>
    <row r="934" spans="1:9">
      <c r="A934" s="96" t="s">
        <v>4524</v>
      </c>
      <c r="B934" s="97" t="s">
        <v>2456</v>
      </c>
      <c r="C934" s="97" t="s">
        <v>2457</v>
      </c>
      <c r="D934" s="97">
        <v>2.9700000000000001E-2</v>
      </c>
      <c r="E934" s="97">
        <v>2.1000000000000001E-2</v>
      </c>
      <c r="F934" s="97">
        <v>0.15679999999999999</v>
      </c>
      <c r="G934" s="97" t="s">
        <v>4497</v>
      </c>
      <c r="H934" s="97">
        <v>0</v>
      </c>
      <c r="I934" s="97">
        <v>37120</v>
      </c>
    </row>
    <row r="935" spans="1:9">
      <c r="A935" s="96" t="s">
        <v>4525</v>
      </c>
      <c r="B935" s="97" t="s">
        <v>2456</v>
      </c>
      <c r="C935" s="97" t="s">
        <v>2457</v>
      </c>
      <c r="D935" s="97">
        <v>-0.04</v>
      </c>
      <c r="E935" s="97">
        <v>2.8299999999999999E-2</v>
      </c>
      <c r="F935" s="97">
        <v>0.1573</v>
      </c>
      <c r="G935" s="97" t="s">
        <v>4512</v>
      </c>
      <c r="H935" s="97">
        <v>0</v>
      </c>
      <c r="I935" s="97">
        <v>37120</v>
      </c>
    </row>
    <row r="936" spans="1:9">
      <c r="A936" s="96" t="s">
        <v>4526</v>
      </c>
      <c r="B936" s="97" t="s">
        <v>2456</v>
      </c>
      <c r="C936" s="97" t="s">
        <v>2454</v>
      </c>
      <c r="D936" s="97">
        <v>3.9899999999999998E-2</v>
      </c>
      <c r="E936" s="97">
        <v>2.8199999999999999E-2</v>
      </c>
      <c r="F936" s="97">
        <v>0.1573</v>
      </c>
      <c r="G936" s="97" t="s">
        <v>4527</v>
      </c>
      <c r="H936" s="97">
        <v>0</v>
      </c>
      <c r="I936" s="97">
        <v>37120</v>
      </c>
    </row>
    <row r="937" spans="1:9">
      <c r="A937" s="96" t="s">
        <v>2339</v>
      </c>
      <c r="B937" s="97" t="s">
        <v>2456</v>
      </c>
      <c r="C937" s="97" t="s">
        <v>2457</v>
      </c>
      <c r="D937" s="97">
        <v>3.7699999999999997E-2</v>
      </c>
      <c r="E937" s="97">
        <v>2.6599999999999999E-2</v>
      </c>
      <c r="F937" s="97">
        <v>0.15740000000000001</v>
      </c>
      <c r="G937" s="97" t="s">
        <v>2482</v>
      </c>
      <c r="H937" s="97">
        <v>35.799999999999997</v>
      </c>
      <c r="I937" s="97">
        <v>37120</v>
      </c>
    </row>
    <row r="938" spans="1:9">
      <c r="A938" s="95" t="s">
        <v>4528</v>
      </c>
      <c r="B938" s="93" t="s">
        <v>2453</v>
      </c>
      <c r="C938" s="93" t="s">
        <v>2454</v>
      </c>
      <c r="D938" s="93">
        <v>3.4599999999999999E-2</v>
      </c>
      <c r="E938" s="93">
        <v>2.4500000000000001E-2</v>
      </c>
      <c r="F938" s="93">
        <v>0.15740000000000001</v>
      </c>
      <c r="G938" s="93" t="s">
        <v>3867</v>
      </c>
      <c r="H938" s="93">
        <v>0</v>
      </c>
      <c r="I938" s="93">
        <v>37120</v>
      </c>
    </row>
    <row r="939" spans="1:9">
      <c r="A939" s="95" t="s">
        <v>4529</v>
      </c>
      <c r="B939" s="93" t="s">
        <v>2456</v>
      </c>
      <c r="C939" s="93" t="s">
        <v>2457</v>
      </c>
      <c r="D939" s="93">
        <v>-3.3500000000000002E-2</v>
      </c>
      <c r="E939" s="93">
        <v>2.3699999999999999E-2</v>
      </c>
      <c r="F939" s="93">
        <v>0.1578</v>
      </c>
      <c r="G939" s="93" t="s">
        <v>4530</v>
      </c>
      <c r="H939" s="93">
        <v>0</v>
      </c>
      <c r="I939" s="93">
        <v>37120</v>
      </c>
    </row>
    <row r="940" spans="1:9">
      <c r="A940" s="95" t="s">
        <v>4531</v>
      </c>
      <c r="B940" s="93" t="s">
        <v>2453</v>
      </c>
      <c r="C940" s="93" t="s">
        <v>2457</v>
      </c>
      <c r="D940" s="93">
        <v>3.0599999999999999E-2</v>
      </c>
      <c r="E940" s="93">
        <v>2.1700000000000001E-2</v>
      </c>
      <c r="F940" s="93">
        <v>0.158</v>
      </c>
      <c r="G940" s="93" t="s">
        <v>4131</v>
      </c>
      <c r="H940" s="93">
        <v>0</v>
      </c>
      <c r="I940" s="93">
        <v>37120</v>
      </c>
    </row>
    <row r="941" spans="1:9">
      <c r="A941" s="96" t="s">
        <v>4532</v>
      </c>
      <c r="B941" s="97" t="s">
        <v>2454</v>
      </c>
      <c r="C941" s="97" t="s">
        <v>2457</v>
      </c>
      <c r="D941" s="97">
        <v>-3.1600000000000003E-2</v>
      </c>
      <c r="E941" s="97">
        <v>2.24E-2</v>
      </c>
      <c r="F941" s="97">
        <v>0.1583</v>
      </c>
      <c r="G941" s="97" t="s">
        <v>2481</v>
      </c>
      <c r="H941" s="97">
        <v>2.7</v>
      </c>
      <c r="I941" s="97">
        <v>37120</v>
      </c>
    </row>
    <row r="942" spans="1:9">
      <c r="A942" s="95" t="s">
        <v>4533</v>
      </c>
      <c r="B942" s="93" t="s">
        <v>2453</v>
      </c>
      <c r="C942" s="93" t="s">
        <v>2454</v>
      </c>
      <c r="D942" s="93">
        <v>0.03</v>
      </c>
      <c r="E942" s="93">
        <v>2.1299999999999999E-2</v>
      </c>
      <c r="F942" s="93">
        <v>0.15840000000000001</v>
      </c>
      <c r="G942" s="93" t="s">
        <v>4534</v>
      </c>
      <c r="H942" s="93">
        <v>19.3</v>
      </c>
      <c r="I942" s="93">
        <v>37758</v>
      </c>
    </row>
    <row r="943" spans="1:9">
      <c r="A943" s="96" t="s">
        <v>3113</v>
      </c>
      <c r="B943" s="97" t="s">
        <v>2453</v>
      </c>
      <c r="C943" s="97" t="s">
        <v>2454</v>
      </c>
      <c r="D943" s="97">
        <v>-0.16980000000000001</v>
      </c>
      <c r="E943" s="97">
        <v>0.12039999999999999</v>
      </c>
      <c r="F943" s="97">
        <v>0.1585</v>
      </c>
      <c r="G943" s="97" t="s">
        <v>4535</v>
      </c>
      <c r="H943" s="97">
        <v>0</v>
      </c>
      <c r="I943" s="97">
        <v>28959</v>
      </c>
    </row>
    <row r="944" spans="1:9">
      <c r="A944" s="95" t="s">
        <v>4536</v>
      </c>
      <c r="B944" s="93" t="s">
        <v>2454</v>
      </c>
      <c r="C944" s="93" t="s">
        <v>2457</v>
      </c>
      <c r="D944" s="93">
        <v>-2.5899999999999999E-2</v>
      </c>
      <c r="E944" s="93">
        <v>1.84E-2</v>
      </c>
      <c r="F944" s="93">
        <v>0.15859999999999999</v>
      </c>
      <c r="G944" s="93" t="s">
        <v>4537</v>
      </c>
      <c r="H944" s="93">
        <v>29</v>
      </c>
      <c r="I944" s="93">
        <v>38327</v>
      </c>
    </row>
    <row r="945" spans="1:9">
      <c r="A945" s="96" t="s">
        <v>2210</v>
      </c>
      <c r="B945" s="97" t="s">
        <v>2453</v>
      </c>
      <c r="C945" s="97" t="s">
        <v>2454</v>
      </c>
      <c r="D945" s="97">
        <v>-4.1300000000000003E-2</v>
      </c>
      <c r="E945" s="97">
        <v>2.93E-2</v>
      </c>
      <c r="F945" s="97">
        <v>0.15890000000000001</v>
      </c>
      <c r="G945" s="97" t="s">
        <v>2540</v>
      </c>
      <c r="H945" s="97">
        <v>0</v>
      </c>
      <c r="I945" s="97">
        <v>37120</v>
      </c>
    </row>
    <row r="946" spans="1:9">
      <c r="A946" s="96" t="s">
        <v>135</v>
      </c>
      <c r="B946" s="97" t="s">
        <v>2456</v>
      </c>
      <c r="C946" s="97" t="s">
        <v>2454</v>
      </c>
      <c r="D946" s="97">
        <v>-2.8500000000000001E-2</v>
      </c>
      <c r="E946" s="97">
        <v>2.0299999999999999E-2</v>
      </c>
      <c r="F946" s="97">
        <v>0.15959999999999999</v>
      </c>
      <c r="G946" s="97" t="s">
        <v>2527</v>
      </c>
      <c r="H946" s="97">
        <v>27.8</v>
      </c>
      <c r="I946" s="97">
        <v>37120</v>
      </c>
    </row>
    <row r="947" spans="1:9">
      <c r="A947" s="95" t="s">
        <v>4538</v>
      </c>
      <c r="B947" s="93" t="s">
        <v>2456</v>
      </c>
      <c r="C947" s="93" t="s">
        <v>2453</v>
      </c>
      <c r="D947" s="93">
        <v>-2.7199999999999998E-2</v>
      </c>
      <c r="E947" s="93">
        <v>1.9300000000000001E-2</v>
      </c>
      <c r="F947" s="93">
        <v>0.15959999999999999</v>
      </c>
      <c r="G947" s="93" t="s">
        <v>4457</v>
      </c>
      <c r="H947" s="93">
        <v>0</v>
      </c>
      <c r="I947" s="93">
        <v>37120</v>
      </c>
    </row>
    <row r="948" spans="1:9">
      <c r="A948" s="96" t="s">
        <v>4539</v>
      </c>
      <c r="B948" s="97" t="s">
        <v>2453</v>
      </c>
      <c r="C948" s="97" t="s">
        <v>2454</v>
      </c>
      <c r="D948" s="97">
        <v>-0.14069999999999999</v>
      </c>
      <c r="E948" s="97">
        <v>0.10009999999999999</v>
      </c>
      <c r="F948" s="97">
        <v>0.15970000000000001</v>
      </c>
      <c r="G948" s="97" t="s">
        <v>4540</v>
      </c>
      <c r="H948" s="97">
        <v>0</v>
      </c>
      <c r="I948" s="97">
        <v>26523</v>
      </c>
    </row>
    <row r="949" spans="1:9">
      <c r="A949" s="95" t="s">
        <v>4541</v>
      </c>
      <c r="B949" s="93" t="s">
        <v>2456</v>
      </c>
      <c r="C949" s="93" t="s">
        <v>2457</v>
      </c>
      <c r="D949" s="93">
        <v>-2.8199999999999999E-2</v>
      </c>
      <c r="E949" s="93">
        <v>2.01E-2</v>
      </c>
      <c r="F949" s="93">
        <v>0.16</v>
      </c>
      <c r="G949" s="93" t="s">
        <v>4208</v>
      </c>
      <c r="H949" s="93">
        <v>11.6</v>
      </c>
      <c r="I949" s="93">
        <v>37120</v>
      </c>
    </row>
    <row r="950" spans="1:9">
      <c r="A950" s="96" t="s">
        <v>4542</v>
      </c>
      <c r="B950" s="97" t="s">
        <v>2456</v>
      </c>
      <c r="C950" s="97" t="s">
        <v>2457</v>
      </c>
      <c r="D950" s="97">
        <v>3.61E-2</v>
      </c>
      <c r="E950" s="97">
        <v>2.5700000000000001E-2</v>
      </c>
      <c r="F950" s="97">
        <v>0.16009999999999999</v>
      </c>
      <c r="G950" s="97" t="s">
        <v>4227</v>
      </c>
      <c r="H950" s="97">
        <v>0</v>
      </c>
      <c r="I950" s="97">
        <v>37120</v>
      </c>
    </row>
    <row r="951" spans="1:9">
      <c r="A951" s="95" t="s">
        <v>4543</v>
      </c>
      <c r="B951" s="93" t="s">
        <v>2456</v>
      </c>
      <c r="C951" s="93" t="s">
        <v>2453</v>
      </c>
      <c r="D951" s="93">
        <v>2.8799999999999999E-2</v>
      </c>
      <c r="E951" s="93">
        <v>2.0500000000000001E-2</v>
      </c>
      <c r="F951" s="93">
        <v>0.16020000000000001</v>
      </c>
      <c r="G951" s="93" t="s">
        <v>4027</v>
      </c>
      <c r="H951" s="93">
        <v>0</v>
      </c>
      <c r="I951" s="93">
        <v>37120</v>
      </c>
    </row>
    <row r="952" spans="1:9">
      <c r="A952" s="95" t="s">
        <v>4544</v>
      </c>
      <c r="B952" s="93" t="s">
        <v>2456</v>
      </c>
      <c r="C952" s="93" t="s">
        <v>2457</v>
      </c>
      <c r="D952" s="93">
        <v>2.8199999999999999E-2</v>
      </c>
      <c r="E952" s="93">
        <v>2.01E-2</v>
      </c>
      <c r="F952" s="93">
        <v>0.16070000000000001</v>
      </c>
      <c r="G952" s="93" t="s">
        <v>4292</v>
      </c>
      <c r="H952" s="93">
        <v>11.2</v>
      </c>
      <c r="I952" s="93">
        <v>37120</v>
      </c>
    </row>
    <row r="953" spans="1:9">
      <c r="A953" s="95" t="s">
        <v>4545</v>
      </c>
      <c r="B953" s="93" t="s">
        <v>2456</v>
      </c>
      <c r="C953" s="93" t="s">
        <v>2457</v>
      </c>
      <c r="D953" s="93">
        <v>3.6700000000000003E-2</v>
      </c>
      <c r="E953" s="93">
        <v>2.6200000000000001E-2</v>
      </c>
      <c r="F953" s="93">
        <v>0.1615</v>
      </c>
      <c r="G953" s="93" t="s">
        <v>4546</v>
      </c>
      <c r="H953" s="93">
        <v>39.299999999999997</v>
      </c>
      <c r="I953" s="93">
        <v>37120</v>
      </c>
    </row>
    <row r="954" spans="1:9">
      <c r="A954" s="96" t="s">
        <v>4547</v>
      </c>
      <c r="B954" s="97" t="s">
        <v>2456</v>
      </c>
      <c r="C954" s="97" t="s">
        <v>2457</v>
      </c>
      <c r="D954" s="97">
        <v>3.5799999999999998E-2</v>
      </c>
      <c r="E954" s="97">
        <v>2.5600000000000001E-2</v>
      </c>
      <c r="F954" s="97">
        <v>0.1615</v>
      </c>
      <c r="G954" s="97" t="s">
        <v>4227</v>
      </c>
      <c r="H954" s="97">
        <v>0</v>
      </c>
      <c r="I954" s="97">
        <v>37120</v>
      </c>
    </row>
    <row r="955" spans="1:9">
      <c r="A955" s="95" t="s">
        <v>4548</v>
      </c>
      <c r="B955" s="93" t="s">
        <v>2453</v>
      </c>
      <c r="C955" s="93" t="s">
        <v>2457</v>
      </c>
      <c r="D955" s="93">
        <v>-3.4200000000000001E-2</v>
      </c>
      <c r="E955" s="93">
        <v>2.4500000000000001E-2</v>
      </c>
      <c r="F955" s="93">
        <v>0.16200000000000001</v>
      </c>
      <c r="G955" s="93" t="s">
        <v>4481</v>
      </c>
      <c r="H955" s="93">
        <v>0</v>
      </c>
      <c r="I955" s="93">
        <v>37120</v>
      </c>
    </row>
    <row r="956" spans="1:9">
      <c r="A956" s="96" t="s">
        <v>2310</v>
      </c>
      <c r="B956" s="97" t="s">
        <v>2456</v>
      </c>
      <c r="C956" s="97" t="s">
        <v>2457</v>
      </c>
      <c r="D956" s="97">
        <v>3.7100000000000001E-2</v>
      </c>
      <c r="E956" s="97">
        <v>2.6499999999999999E-2</v>
      </c>
      <c r="F956" s="97">
        <v>0.16239999999999999</v>
      </c>
      <c r="G956" s="97" t="s">
        <v>2536</v>
      </c>
      <c r="H956" s="97">
        <v>32.200000000000003</v>
      </c>
      <c r="I956" s="97">
        <v>37120</v>
      </c>
    </row>
    <row r="957" spans="1:9">
      <c r="A957" s="95" t="s">
        <v>4549</v>
      </c>
      <c r="B957" s="93" t="s">
        <v>2456</v>
      </c>
      <c r="C957" s="93" t="s">
        <v>2457</v>
      </c>
      <c r="D957" s="93">
        <v>-0.14680000000000001</v>
      </c>
      <c r="E957" s="93">
        <v>0.1051</v>
      </c>
      <c r="F957" s="93">
        <v>0.16259999999999999</v>
      </c>
      <c r="G957" s="93" t="s">
        <v>4550</v>
      </c>
      <c r="H957" s="93">
        <v>0</v>
      </c>
      <c r="I957" s="93">
        <v>25646</v>
      </c>
    </row>
    <row r="958" spans="1:9">
      <c r="A958" s="96" t="s">
        <v>89</v>
      </c>
      <c r="B958" s="97" t="s">
        <v>2453</v>
      </c>
      <c r="C958" s="97" t="s">
        <v>2454</v>
      </c>
      <c r="D958" s="97">
        <v>5.2600000000000001E-2</v>
      </c>
      <c r="E958" s="97">
        <v>3.7699999999999997E-2</v>
      </c>
      <c r="F958" s="97">
        <v>0.16270000000000001</v>
      </c>
      <c r="G958" s="97" t="s">
        <v>2541</v>
      </c>
      <c r="H958" s="97">
        <v>0</v>
      </c>
      <c r="I958" s="97">
        <v>37120</v>
      </c>
    </row>
    <row r="959" spans="1:9">
      <c r="A959" s="96" t="s">
        <v>443</v>
      </c>
      <c r="B959" s="97" t="s">
        <v>2453</v>
      </c>
      <c r="C959" s="97" t="s">
        <v>2457</v>
      </c>
      <c r="D959" s="97">
        <v>-3.0200000000000001E-2</v>
      </c>
      <c r="E959" s="97">
        <v>2.1600000000000001E-2</v>
      </c>
      <c r="F959" s="97">
        <v>0.16289999999999999</v>
      </c>
      <c r="G959" s="97" t="s">
        <v>2520</v>
      </c>
      <c r="H959" s="97">
        <v>34.799999999999997</v>
      </c>
      <c r="I959" s="97">
        <v>37120</v>
      </c>
    </row>
    <row r="960" spans="1:9">
      <c r="A960" s="96" t="s">
        <v>4551</v>
      </c>
      <c r="B960" s="97" t="s">
        <v>2453</v>
      </c>
      <c r="C960" s="97" t="s">
        <v>2454</v>
      </c>
      <c r="D960" s="97">
        <v>3.0099999999999998E-2</v>
      </c>
      <c r="E960" s="97">
        <v>2.1600000000000001E-2</v>
      </c>
      <c r="F960" s="97">
        <v>0.16289999999999999</v>
      </c>
      <c r="G960" s="97" t="s">
        <v>4552</v>
      </c>
      <c r="H960" s="97">
        <v>0</v>
      </c>
      <c r="I960" s="97">
        <v>37758</v>
      </c>
    </row>
    <row r="961" spans="1:9">
      <c r="A961" s="96" t="s">
        <v>107</v>
      </c>
      <c r="B961" s="97" t="s">
        <v>2456</v>
      </c>
      <c r="C961" s="97" t="s">
        <v>2453</v>
      </c>
      <c r="D961" s="97">
        <v>5.3800000000000001E-2</v>
      </c>
      <c r="E961" s="97">
        <v>3.8600000000000002E-2</v>
      </c>
      <c r="F961" s="97">
        <v>0.16289999999999999</v>
      </c>
      <c r="G961" s="97" t="s">
        <v>2542</v>
      </c>
      <c r="H961" s="97">
        <v>0</v>
      </c>
      <c r="I961" s="97">
        <v>37120</v>
      </c>
    </row>
    <row r="962" spans="1:9">
      <c r="A962" s="96" t="s">
        <v>4553</v>
      </c>
      <c r="B962" s="97" t="s">
        <v>2456</v>
      </c>
      <c r="C962" s="97" t="s">
        <v>2457</v>
      </c>
      <c r="D962" s="97">
        <v>-3.95E-2</v>
      </c>
      <c r="E962" s="97">
        <v>2.8299999999999999E-2</v>
      </c>
      <c r="F962" s="97">
        <v>0.1633</v>
      </c>
      <c r="G962" s="97" t="s">
        <v>4554</v>
      </c>
      <c r="H962" s="97">
        <v>0</v>
      </c>
      <c r="I962" s="97">
        <v>37120</v>
      </c>
    </row>
    <row r="963" spans="1:9">
      <c r="A963" s="96" t="s">
        <v>4555</v>
      </c>
      <c r="B963" s="97" t="s">
        <v>2453</v>
      </c>
      <c r="C963" s="97" t="s">
        <v>2454</v>
      </c>
      <c r="D963" s="97">
        <v>-0.31840000000000002</v>
      </c>
      <c r="E963" s="97">
        <v>0.2286</v>
      </c>
      <c r="F963" s="97">
        <v>0.1636</v>
      </c>
      <c r="G963" s="97" t="s">
        <v>4457</v>
      </c>
      <c r="H963" s="97">
        <v>0</v>
      </c>
      <c r="I963" s="97">
        <v>37120</v>
      </c>
    </row>
    <row r="964" spans="1:9">
      <c r="A964" s="96" t="s">
        <v>105</v>
      </c>
      <c r="B964" s="97" t="s">
        <v>2456</v>
      </c>
      <c r="C964" s="97" t="s">
        <v>2457</v>
      </c>
      <c r="D964" s="97">
        <v>-5.3699999999999998E-2</v>
      </c>
      <c r="E964" s="97">
        <v>3.8600000000000002E-2</v>
      </c>
      <c r="F964" s="97">
        <v>0.16370000000000001</v>
      </c>
      <c r="G964" s="97" t="s">
        <v>2533</v>
      </c>
      <c r="H964" s="97">
        <v>0</v>
      </c>
      <c r="I964" s="97">
        <v>37120</v>
      </c>
    </row>
    <row r="965" spans="1:9">
      <c r="A965" s="95" t="s">
        <v>4556</v>
      </c>
      <c r="B965" s="93" t="s">
        <v>2453</v>
      </c>
      <c r="C965" s="93" t="s">
        <v>2454</v>
      </c>
      <c r="D965" s="93">
        <v>-2.8400000000000002E-2</v>
      </c>
      <c r="E965" s="93">
        <v>2.0400000000000001E-2</v>
      </c>
      <c r="F965" s="93">
        <v>0.1641</v>
      </c>
      <c r="G965" s="93" t="s">
        <v>4023</v>
      </c>
      <c r="H965" s="93">
        <v>0</v>
      </c>
      <c r="I965" s="93">
        <v>37120</v>
      </c>
    </row>
    <row r="966" spans="1:9">
      <c r="A966" s="96" t="s">
        <v>4557</v>
      </c>
      <c r="B966" s="97" t="s">
        <v>2456</v>
      </c>
      <c r="C966" s="97" t="s">
        <v>2453</v>
      </c>
      <c r="D966" s="97">
        <v>2.98E-2</v>
      </c>
      <c r="E966" s="97">
        <v>2.1399999999999999E-2</v>
      </c>
      <c r="F966" s="97">
        <v>0.16439999999999999</v>
      </c>
      <c r="G966" s="97" t="s">
        <v>4552</v>
      </c>
      <c r="H966" s="97">
        <v>0</v>
      </c>
      <c r="I966" s="97">
        <v>37758</v>
      </c>
    </row>
    <row r="967" spans="1:9">
      <c r="A967" s="96" t="s">
        <v>2318</v>
      </c>
      <c r="B967" s="97" t="s">
        <v>2453</v>
      </c>
      <c r="C967" s="97" t="s">
        <v>2454</v>
      </c>
      <c r="D967" s="97">
        <v>3.6999999999999998E-2</v>
      </c>
      <c r="E967" s="97">
        <v>2.6599999999999999E-2</v>
      </c>
      <c r="F967" s="97">
        <v>0.1646</v>
      </c>
      <c r="G967" s="97" t="s">
        <v>2536</v>
      </c>
      <c r="H967" s="97">
        <v>30.8</v>
      </c>
      <c r="I967" s="97">
        <v>37120</v>
      </c>
    </row>
    <row r="968" spans="1:9">
      <c r="A968" s="95" t="s">
        <v>4558</v>
      </c>
      <c r="B968" s="93" t="s">
        <v>2453</v>
      </c>
      <c r="C968" s="93" t="s">
        <v>2454</v>
      </c>
      <c r="D968" s="93">
        <v>2.8500000000000001E-2</v>
      </c>
      <c r="E968" s="93">
        <v>2.0500000000000001E-2</v>
      </c>
      <c r="F968" s="93">
        <v>0.1646</v>
      </c>
      <c r="G968" s="93" t="s">
        <v>4027</v>
      </c>
      <c r="H968" s="93">
        <v>0</v>
      </c>
      <c r="I968" s="93">
        <v>37120</v>
      </c>
    </row>
    <row r="969" spans="1:9">
      <c r="A969" s="96" t="s">
        <v>4559</v>
      </c>
      <c r="B969" s="97" t="s">
        <v>2456</v>
      </c>
      <c r="C969" s="97" t="s">
        <v>2457</v>
      </c>
      <c r="D969" s="97">
        <v>-3.4099999999999998E-2</v>
      </c>
      <c r="E969" s="97">
        <v>2.46E-2</v>
      </c>
      <c r="F969" s="97">
        <v>0.16489999999999999</v>
      </c>
      <c r="G969" s="97" t="s">
        <v>4154</v>
      </c>
      <c r="H969" s="97">
        <v>0</v>
      </c>
      <c r="I969" s="97">
        <v>37120</v>
      </c>
    </row>
    <row r="970" spans="1:9">
      <c r="A970" s="95" t="s">
        <v>4560</v>
      </c>
      <c r="B970" s="93" t="s">
        <v>2456</v>
      </c>
      <c r="C970" s="93" t="s">
        <v>2457</v>
      </c>
      <c r="D970" s="93">
        <v>3.4000000000000002E-2</v>
      </c>
      <c r="E970" s="93">
        <v>2.4500000000000001E-2</v>
      </c>
      <c r="F970" s="93">
        <v>0.1653</v>
      </c>
      <c r="G970" s="93" t="s">
        <v>4520</v>
      </c>
      <c r="H970" s="93">
        <v>0</v>
      </c>
      <c r="I970" s="93">
        <v>37120</v>
      </c>
    </row>
    <row r="971" spans="1:9">
      <c r="A971" s="95" t="s">
        <v>4561</v>
      </c>
      <c r="B971" s="93" t="s">
        <v>2456</v>
      </c>
      <c r="C971" s="93" t="s">
        <v>2454</v>
      </c>
      <c r="D971" s="93">
        <v>3.2099999999999997E-2</v>
      </c>
      <c r="E971" s="93">
        <v>2.3199999999999998E-2</v>
      </c>
      <c r="F971" s="93">
        <v>0.16569999999999999</v>
      </c>
      <c r="G971" s="93" t="s">
        <v>3867</v>
      </c>
      <c r="H971" s="93">
        <v>0</v>
      </c>
      <c r="I971" s="93">
        <v>37120</v>
      </c>
    </row>
    <row r="972" spans="1:9">
      <c r="A972" s="95" t="s">
        <v>4562</v>
      </c>
      <c r="B972" s="93" t="s">
        <v>2456</v>
      </c>
      <c r="C972" s="93" t="s">
        <v>2454</v>
      </c>
      <c r="D972" s="93">
        <v>-3.2000000000000001E-2</v>
      </c>
      <c r="E972" s="93">
        <v>2.3099999999999999E-2</v>
      </c>
      <c r="F972" s="93">
        <v>0.1663</v>
      </c>
      <c r="G972" s="93" t="s">
        <v>2515</v>
      </c>
      <c r="H972" s="93">
        <v>0</v>
      </c>
      <c r="I972" s="93">
        <v>37120</v>
      </c>
    </row>
    <row r="973" spans="1:9">
      <c r="A973" s="95" t="s">
        <v>4563</v>
      </c>
      <c r="B973" s="93" t="s">
        <v>2454</v>
      </c>
      <c r="C973" s="93" t="s">
        <v>2457</v>
      </c>
      <c r="D973" s="93">
        <v>-2.8299999999999999E-2</v>
      </c>
      <c r="E973" s="93">
        <v>2.0500000000000001E-2</v>
      </c>
      <c r="F973" s="93">
        <v>0.16639999999999999</v>
      </c>
      <c r="G973" s="93" t="s">
        <v>4023</v>
      </c>
      <c r="H973" s="93">
        <v>0</v>
      </c>
      <c r="I973" s="93">
        <v>37120</v>
      </c>
    </row>
    <row r="974" spans="1:9">
      <c r="A974" s="96" t="s">
        <v>2404</v>
      </c>
      <c r="B974" s="97" t="s">
        <v>2453</v>
      </c>
      <c r="C974" s="97" t="s">
        <v>2457</v>
      </c>
      <c r="D974" s="97">
        <v>-2.4899999999999999E-2</v>
      </c>
      <c r="E974" s="97">
        <v>1.7999999999999999E-2</v>
      </c>
      <c r="F974" s="97">
        <v>0.16650000000000001</v>
      </c>
      <c r="G974" s="97" t="s">
        <v>2543</v>
      </c>
      <c r="H974" s="97">
        <v>0</v>
      </c>
      <c r="I974" s="97">
        <v>37758</v>
      </c>
    </row>
    <row r="975" spans="1:9">
      <c r="A975" s="95" t="s">
        <v>4564</v>
      </c>
      <c r="B975" s="93" t="s">
        <v>2453</v>
      </c>
      <c r="C975" s="93" t="s">
        <v>2454</v>
      </c>
      <c r="D975" s="93">
        <v>3.5000000000000003E-2</v>
      </c>
      <c r="E975" s="93">
        <v>2.53E-2</v>
      </c>
      <c r="F975" s="93">
        <v>0.1666</v>
      </c>
      <c r="G975" s="93" t="s">
        <v>4565</v>
      </c>
      <c r="H975" s="93">
        <v>20</v>
      </c>
      <c r="I975" s="93">
        <v>37120</v>
      </c>
    </row>
    <row r="976" spans="1:9">
      <c r="A976" s="96" t="s">
        <v>4566</v>
      </c>
      <c r="B976" s="97" t="s">
        <v>2453</v>
      </c>
      <c r="C976" s="97" t="s">
        <v>2454</v>
      </c>
      <c r="D976" s="97">
        <v>-3.09E-2</v>
      </c>
      <c r="E976" s="97">
        <v>2.24E-2</v>
      </c>
      <c r="F976" s="97">
        <v>0.1668</v>
      </c>
      <c r="G976" s="97" t="s">
        <v>2481</v>
      </c>
      <c r="H976" s="97">
        <v>0</v>
      </c>
      <c r="I976" s="97">
        <v>37120</v>
      </c>
    </row>
    <row r="977" spans="1:9">
      <c r="A977" s="96" t="s">
        <v>4567</v>
      </c>
      <c r="B977" s="97" t="s">
        <v>2456</v>
      </c>
      <c r="C977" s="97" t="s">
        <v>2454</v>
      </c>
      <c r="D977" s="97">
        <v>0.157</v>
      </c>
      <c r="E977" s="97">
        <v>0.11360000000000001</v>
      </c>
      <c r="F977" s="97">
        <v>0.1668</v>
      </c>
      <c r="G977" s="97" t="s">
        <v>2544</v>
      </c>
      <c r="H977" s="97">
        <v>0</v>
      </c>
      <c r="I977" s="97">
        <v>37120</v>
      </c>
    </row>
    <row r="978" spans="1:9">
      <c r="A978" s="96" t="s">
        <v>93</v>
      </c>
      <c r="B978" s="97" t="s">
        <v>2456</v>
      </c>
      <c r="C978" s="97" t="s">
        <v>2457</v>
      </c>
      <c r="D978" s="97">
        <v>5.1999999999999998E-2</v>
      </c>
      <c r="E978" s="97">
        <v>3.7600000000000001E-2</v>
      </c>
      <c r="F978" s="97">
        <v>0.1668</v>
      </c>
      <c r="G978" s="97" t="s">
        <v>2541</v>
      </c>
      <c r="H978" s="97">
        <v>0</v>
      </c>
      <c r="I978" s="97">
        <v>37120</v>
      </c>
    </row>
    <row r="979" spans="1:9">
      <c r="A979" s="96" t="s">
        <v>2323</v>
      </c>
      <c r="B979" s="97" t="s">
        <v>2456</v>
      </c>
      <c r="C979" s="97" t="s">
        <v>2457</v>
      </c>
      <c r="D979" s="97">
        <v>3.6600000000000001E-2</v>
      </c>
      <c r="E979" s="97">
        <v>2.6499999999999999E-2</v>
      </c>
      <c r="F979" s="97">
        <v>0.16689999999999999</v>
      </c>
      <c r="G979" s="97" t="s">
        <v>2482</v>
      </c>
      <c r="H979" s="97">
        <v>33.9</v>
      </c>
      <c r="I979" s="97">
        <v>37120</v>
      </c>
    </row>
    <row r="980" spans="1:9">
      <c r="A980" s="95" t="s">
        <v>4568</v>
      </c>
      <c r="B980" s="93" t="s">
        <v>2453</v>
      </c>
      <c r="C980" s="93" t="s">
        <v>2454</v>
      </c>
      <c r="D980" s="93">
        <v>-2.9899999999999999E-2</v>
      </c>
      <c r="E980" s="93">
        <v>2.1600000000000001E-2</v>
      </c>
      <c r="F980" s="93">
        <v>0.1671</v>
      </c>
      <c r="G980" s="93" t="s">
        <v>4569</v>
      </c>
      <c r="H980" s="93">
        <v>0</v>
      </c>
      <c r="I980" s="93">
        <v>37120</v>
      </c>
    </row>
    <row r="981" spans="1:9">
      <c r="A981" s="96" t="s">
        <v>79</v>
      </c>
      <c r="B981" s="97" t="s">
        <v>2456</v>
      </c>
      <c r="C981" s="97" t="s">
        <v>2457</v>
      </c>
      <c r="D981" s="97">
        <v>5.0599999999999999E-2</v>
      </c>
      <c r="E981" s="97">
        <v>3.6600000000000001E-2</v>
      </c>
      <c r="F981" s="97">
        <v>0.1671</v>
      </c>
      <c r="G981" s="97" t="s">
        <v>2541</v>
      </c>
      <c r="H981" s="97">
        <v>0</v>
      </c>
      <c r="I981" s="97">
        <v>37120</v>
      </c>
    </row>
    <row r="982" spans="1:9">
      <c r="A982" s="95" t="s">
        <v>4570</v>
      </c>
      <c r="B982" s="93" t="s">
        <v>2456</v>
      </c>
      <c r="C982" s="93" t="s">
        <v>2457</v>
      </c>
      <c r="D982" s="93">
        <v>-2.8199999999999999E-2</v>
      </c>
      <c r="E982" s="93">
        <v>2.0500000000000001E-2</v>
      </c>
      <c r="F982" s="93">
        <v>0.16769999999999999</v>
      </c>
      <c r="G982" s="93" t="s">
        <v>2576</v>
      </c>
      <c r="H982" s="93">
        <v>36.299999999999997</v>
      </c>
      <c r="I982" s="93">
        <v>37120</v>
      </c>
    </row>
    <row r="983" spans="1:9">
      <c r="A983" s="96" t="s">
        <v>4571</v>
      </c>
      <c r="B983" s="97" t="s">
        <v>2456</v>
      </c>
      <c r="C983" s="97" t="s">
        <v>2457</v>
      </c>
      <c r="D983" s="97">
        <v>-3.09E-2</v>
      </c>
      <c r="E983" s="97">
        <v>2.24E-2</v>
      </c>
      <c r="F983" s="97">
        <v>0.1678</v>
      </c>
      <c r="G983" s="97" t="s">
        <v>2481</v>
      </c>
      <c r="H983" s="97">
        <v>0.8</v>
      </c>
      <c r="I983" s="97">
        <v>37120</v>
      </c>
    </row>
    <row r="984" spans="1:9">
      <c r="A984" s="95" t="s">
        <v>4572</v>
      </c>
      <c r="B984" s="93" t="s">
        <v>2453</v>
      </c>
      <c r="C984" s="93" t="s">
        <v>2454</v>
      </c>
      <c r="D984" s="93">
        <v>-2.8199999999999999E-2</v>
      </c>
      <c r="E984" s="93">
        <v>2.0500000000000001E-2</v>
      </c>
      <c r="F984" s="93">
        <v>0.16789999999999999</v>
      </c>
      <c r="G984" s="93" t="s">
        <v>4023</v>
      </c>
      <c r="H984" s="93">
        <v>0</v>
      </c>
      <c r="I984" s="93">
        <v>37120</v>
      </c>
    </row>
    <row r="985" spans="1:9">
      <c r="A985" s="95" t="s">
        <v>4573</v>
      </c>
      <c r="B985" s="93" t="s">
        <v>2456</v>
      </c>
      <c r="C985" s="93" t="s">
        <v>2457</v>
      </c>
      <c r="D985" s="93">
        <v>3.3700000000000001E-2</v>
      </c>
      <c r="E985" s="93">
        <v>2.4400000000000002E-2</v>
      </c>
      <c r="F985" s="93">
        <v>0.16800000000000001</v>
      </c>
      <c r="G985" s="93" t="s">
        <v>4520</v>
      </c>
      <c r="H985" s="93">
        <v>0</v>
      </c>
      <c r="I985" s="93">
        <v>37120</v>
      </c>
    </row>
    <row r="986" spans="1:9">
      <c r="A986" s="96" t="s">
        <v>693</v>
      </c>
      <c r="B986" s="97" t="s">
        <v>2456</v>
      </c>
      <c r="C986" s="97" t="s">
        <v>2457</v>
      </c>
      <c r="D986" s="97">
        <v>3.1699999999999999E-2</v>
      </c>
      <c r="E986" s="97">
        <v>2.3E-2</v>
      </c>
      <c r="F986" s="97">
        <v>0.16800000000000001</v>
      </c>
      <c r="G986" s="97" t="s">
        <v>2545</v>
      </c>
      <c r="H986" s="97">
        <v>0</v>
      </c>
      <c r="I986" s="97">
        <v>37120</v>
      </c>
    </row>
    <row r="987" spans="1:9">
      <c r="A987" s="95" t="s">
        <v>4574</v>
      </c>
      <c r="B987" s="93" t="s">
        <v>2453</v>
      </c>
      <c r="C987" s="93" t="s">
        <v>2454</v>
      </c>
      <c r="D987" s="93">
        <v>3.3700000000000001E-2</v>
      </c>
      <c r="E987" s="93">
        <v>2.4400000000000002E-2</v>
      </c>
      <c r="F987" s="93">
        <v>0.1681</v>
      </c>
      <c r="G987" s="93" t="s">
        <v>4520</v>
      </c>
      <c r="H987" s="93">
        <v>0</v>
      </c>
      <c r="I987" s="93">
        <v>37120</v>
      </c>
    </row>
    <row r="988" spans="1:9">
      <c r="A988" s="96" t="s">
        <v>2299</v>
      </c>
      <c r="B988" s="97" t="s">
        <v>2456</v>
      </c>
      <c r="C988" s="97" t="s">
        <v>2457</v>
      </c>
      <c r="D988" s="97">
        <v>-3.3599999999999998E-2</v>
      </c>
      <c r="E988" s="97">
        <v>2.4400000000000002E-2</v>
      </c>
      <c r="F988" s="97">
        <v>0.16869999999999999</v>
      </c>
      <c r="G988" s="97" t="s">
        <v>2546</v>
      </c>
      <c r="H988" s="97">
        <v>0</v>
      </c>
      <c r="I988" s="97">
        <v>37120</v>
      </c>
    </row>
    <row r="989" spans="1:9">
      <c r="A989" s="95" t="s">
        <v>4575</v>
      </c>
      <c r="B989" s="93" t="s">
        <v>2456</v>
      </c>
      <c r="C989" s="93" t="s">
        <v>2457</v>
      </c>
      <c r="D989" s="93">
        <v>-0.1077</v>
      </c>
      <c r="E989" s="93">
        <v>7.8299999999999995E-2</v>
      </c>
      <c r="F989" s="93">
        <v>0.16889999999999999</v>
      </c>
      <c r="G989" s="93" t="s">
        <v>2828</v>
      </c>
      <c r="H989" s="93">
        <v>54.4</v>
      </c>
      <c r="I989" s="93">
        <v>10087</v>
      </c>
    </row>
    <row r="990" spans="1:9">
      <c r="A990" s="95" t="s">
        <v>4576</v>
      </c>
      <c r="B990" s="93" t="s">
        <v>2453</v>
      </c>
      <c r="C990" s="93" t="s">
        <v>2454</v>
      </c>
      <c r="D990" s="93">
        <v>3.3599999999999998E-2</v>
      </c>
      <c r="E990" s="93">
        <v>2.4500000000000001E-2</v>
      </c>
      <c r="F990" s="93">
        <v>0.1694</v>
      </c>
      <c r="G990" s="93" t="s">
        <v>4520</v>
      </c>
      <c r="H990" s="93">
        <v>0</v>
      </c>
      <c r="I990" s="93">
        <v>37120</v>
      </c>
    </row>
    <row r="991" spans="1:9">
      <c r="A991" s="95" t="s">
        <v>4577</v>
      </c>
      <c r="B991" s="93" t="s">
        <v>2453</v>
      </c>
      <c r="C991" s="93" t="s">
        <v>2454</v>
      </c>
      <c r="D991" s="93">
        <v>-3.3500000000000002E-2</v>
      </c>
      <c r="E991" s="93">
        <v>2.4400000000000002E-2</v>
      </c>
      <c r="F991" s="93">
        <v>0.16950000000000001</v>
      </c>
      <c r="G991" s="93" t="s">
        <v>4481</v>
      </c>
      <c r="H991" s="93">
        <v>0</v>
      </c>
      <c r="I991" s="93">
        <v>37120</v>
      </c>
    </row>
    <row r="992" spans="1:9">
      <c r="A992" s="96" t="s">
        <v>4578</v>
      </c>
      <c r="B992" s="97" t="s">
        <v>2453</v>
      </c>
      <c r="C992" s="97" t="s">
        <v>2454</v>
      </c>
      <c r="D992" s="97">
        <v>3.0700000000000002E-2</v>
      </c>
      <c r="E992" s="97">
        <v>2.24E-2</v>
      </c>
      <c r="F992" s="97">
        <v>0.17050000000000001</v>
      </c>
      <c r="G992" s="97" t="s">
        <v>4579</v>
      </c>
      <c r="H992" s="97">
        <v>0</v>
      </c>
      <c r="I992" s="97">
        <v>37120</v>
      </c>
    </row>
    <row r="993" spans="1:9">
      <c r="A993" s="96" t="s">
        <v>80</v>
      </c>
      <c r="B993" s="97" t="s">
        <v>2453</v>
      </c>
      <c r="C993" s="97" t="s">
        <v>2454</v>
      </c>
      <c r="D993" s="97">
        <v>-5.0200000000000002E-2</v>
      </c>
      <c r="E993" s="97">
        <v>3.6600000000000001E-2</v>
      </c>
      <c r="F993" s="97">
        <v>0.17050000000000001</v>
      </c>
      <c r="G993" s="97" t="s">
        <v>2531</v>
      </c>
      <c r="H993" s="97">
        <v>0</v>
      </c>
      <c r="I993" s="97">
        <v>37120</v>
      </c>
    </row>
    <row r="994" spans="1:9">
      <c r="A994" s="96" t="s">
        <v>92</v>
      </c>
      <c r="B994" s="97" t="s">
        <v>2453</v>
      </c>
      <c r="C994" s="97" t="s">
        <v>2457</v>
      </c>
      <c r="D994" s="97">
        <v>5.1499999999999997E-2</v>
      </c>
      <c r="E994" s="97">
        <v>3.7600000000000001E-2</v>
      </c>
      <c r="F994" s="97">
        <v>0.1709</v>
      </c>
      <c r="G994" s="97" t="s">
        <v>2541</v>
      </c>
      <c r="H994" s="97">
        <v>0</v>
      </c>
      <c r="I994" s="97">
        <v>37120</v>
      </c>
    </row>
    <row r="995" spans="1:9">
      <c r="A995" s="96" t="s">
        <v>945</v>
      </c>
      <c r="B995" s="97" t="s">
        <v>2456</v>
      </c>
      <c r="C995" s="97" t="s">
        <v>2454</v>
      </c>
      <c r="D995" s="97">
        <v>2.9100000000000001E-2</v>
      </c>
      <c r="E995" s="97">
        <v>2.1299999999999999E-2</v>
      </c>
      <c r="F995" s="97">
        <v>0.1711</v>
      </c>
      <c r="G995" s="97" t="s">
        <v>2547</v>
      </c>
      <c r="H995" s="97">
        <v>0</v>
      </c>
      <c r="I995" s="97">
        <v>35194</v>
      </c>
    </row>
    <row r="996" spans="1:9">
      <c r="A996" s="95" t="s">
        <v>4580</v>
      </c>
      <c r="B996" s="93" t="s">
        <v>2453</v>
      </c>
      <c r="C996" s="93" t="s">
        <v>2454</v>
      </c>
      <c r="D996" s="93">
        <v>-3.1699999999999999E-2</v>
      </c>
      <c r="E996" s="93">
        <v>2.3099999999999999E-2</v>
      </c>
      <c r="F996" s="93">
        <v>0.1714</v>
      </c>
      <c r="G996" s="93" t="s">
        <v>2515</v>
      </c>
      <c r="H996" s="93">
        <v>0</v>
      </c>
      <c r="I996" s="93">
        <v>37120</v>
      </c>
    </row>
    <row r="997" spans="1:9">
      <c r="A997" s="95" t="s">
        <v>4581</v>
      </c>
      <c r="B997" s="93" t="s">
        <v>2453</v>
      </c>
      <c r="C997" s="93" t="s">
        <v>2454</v>
      </c>
      <c r="D997" s="93">
        <v>3.1600000000000003E-2</v>
      </c>
      <c r="E997" s="93">
        <v>2.3099999999999999E-2</v>
      </c>
      <c r="F997" s="93">
        <v>0.1714</v>
      </c>
      <c r="G997" s="93" t="s">
        <v>3867</v>
      </c>
      <c r="H997" s="93">
        <v>0</v>
      </c>
      <c r="I997" s="93">
        <v>37120</v>
      </c>
    </row>
    <row r="998" spans="1:9">
      <c r="A998" s="95" t="s">
        <v>4582</v>
      </c>
      <c r="B998" s="93" t="s">
        <v>2456</v>
      </c>
      <c r="C998" s="93" t="s">
        <v>2453</v>
      </c>
      <c r="D998" s="93">
        <v>-3.1899999999999998E-2</v>
      </c>
      <c r="E998" s="93">
        <v>2.3300000000000001E-2</v>
      </c>
      <c r="F998" s="93">
        <v>0.17150000000000001</v>
      </c>
      <c r="G998" s="93" t="s">
        <v>4583</v>
      </c>
      <c r="H998" s="93">
        <v>50.5</v>
      </c>
      <c r="I998" s="93">
        <v>37120</v>
      </c>
    </row>
    <row r="999" spans="1:9">
      <c r="A999" s="95" t="s">
        <v>4584</v>
      </c>
      <c r="B999" s="93" t="s">
        <v>2453</v>
      </c>
      <c r="C999" s="93" t="s">
        <v>2454</v>
      </c>
      <c r="D999" s="93">
        <v>-3.3399999999999999E-2</v>
      </c>
      <c r="E999" s="93">
        <v>2.4500000000000001E-2</v>
      </c>
      <c r="F999" s="93">
        <v>0.1716</v>
      </c>
      <c r="G999" s="93" t="s">
        <v>4481</v>
      </c>
      <c r="H999" s="93">
        <v>0</v>
      </c>
      <c r="I999" s="93">
        <v>37120</v>
      </c>
    </row>
    <row r="1000" spans="1:9">
      <c r="A1000" s="95" t="s">
        <v>4585</v>
      </c>
      <c r="B1000" s="93" t="s">
        <v>2453</v>
      </c>
      <c r="C1000" s="93" t="s">
        <v>2454</v>
      </c>
      <c r="D1000" s="93">
        <v>3.1600000000000003E-2</v>
      </c>
      <c r="E1000" s="93">
        <v>2.3099999999999999E-2</v>
      </c>
      <c r="F1000" s="93">
        <v>0.17180000000000001</v>
      </c>
      <c r="G1000" s="93" t="s">
        <v>3867</v>
      </c>
      <c r="H1000" s="93">
        <v>0</v>
      </c>
      <c r="I1000" s="93">
        <v>37120</v>
      </c>
    </row>
    <row r="1001" spans="1:9">
      <c r="A1001" s="96" t="s">
        <v>1946</v>
      </c>
      <c r="B1001" s="97" t="s">
        <v>2456</v>
      </c>
      <c r="C1001" s="97" t="s">
        <v>2457</v>
      </c>
      <c r="D1001" s="97">
        <v>3.0599999999999999E-2</v>
      </c>
      <c r="E1001" s="97">
        <v>2.24E-2</v>
      </c>
      <c r="F1001" s="97">
        <v>0.17199999999999999</v>
      </c>
      <c r="G1001" s="97" t="s">
        <v>2548</v>
      </c>
      <c r="H1001" s="97">
        <v>17.3</v>
      </c>
      <c r="I1001" s="97">
        <v>37120</v>
      </c>
    </row>
    <row r="1002" spans="1:9">
      <c r="A1002" s="96" t="s">
        <v>4586</v>
      </c>
      <c r="B1002" s="97" t="s">
        <v>2454</v>
      </c>
      <c r="C1002" s="97" t="s">
        <v>2457</v>
      </c>
      <c r="D1002" s="97">
        <v>2.8299999999999999E-2</v>
      </c>
      <c r="E1002" s="97">
        <v>2.07E-2</v>
      </c>
      <c r="F1002" s="97">
        <v>0.17199999999999999</v>
      </c>
      <c r="G1002" s="97" t="s">
        <v>4492</v>
      </c>
      <c r="H1002" s="97">
        <v>3.5</v>
      </c>
      <c r="I1002" s="97">
        <v>37120</v>
      </c>
    </row>
    <row r="1003" spans="1:9">
      <c r="A1003" s="96" t="s">
        <v>83</v>
      </c>
      <c r="B1003" s="97" t="s">
        <v>2456</v>
      </c>
      <c r="C1003" s="97" t="s">
        <v>2457</v>
      </c>
      <c r="D1003" s="97">
        <v>-4.99E-2</v>
      </c>
      <c r="E1003" s="97">
        <v>3.6600000000000001E-2</v>
      </c>
      <c r="F1003" s="97">
        <v>0.17230000000000001</v>
      </c>
      <c r="G1003" s="97" t="s">
        <v>2531</v>
      </c>
      <c r="H1003" s="97">
        <v>0</v>
      </c>
      <c r="I1003" s="97">
        <v>37120</v>
      </c>
    </row>
    <row r="1004" spans="1:9">
      <c r="A1004" s="96" t="s">
        <v>384</v>
      </c>
      <c r="B1004" s="97" t="s">
        <v>2456</v>
      </c>
      <c r="C1004" s="97" t="s">
        <v>2454</v>
      </c>
      <c r="D1004" s="97">
        <v>-3.5299999999999998E-2</v>
      </c>
      <c r="E1004" s="97">
        <v>2.5899999999999999E-2</v>
      </c>
      <c r="F1004" s="97">
        <v>0.17249999999999999</v>
      </c>
      <c r="G1004" s="97" t="s">
        <v>2485</v>
      </c>
      <c r="H1004" s="97">
        <v>39.799999999999997</v>
      </c>
      <c r="I1004" s="97">
        <v>37120</v>
      </c>
    </row>
    <row r="1005" spans="1:9">
      <c r="A1005" s="96" t="s">
        <v>1818</v>
      </c>
      <c r="B1005" s="97" t="s">
        <v>2456</v>
      </c>
      <c r="C1005" s="97" t="s">
        <v>2454</v>
      </c>
      <c r="D1005" s="97">
        <v>-2.7400000000000001E-2</v>
      </c>
      <c r="E1005" s="97">
        <v>2.01E-2</v>
      </c>
      <c r="F1005" s="97">
        <v>0.17249999999999999</v>
      </c>
      <c r="G1005" s="97" t="s">
        <v>2519</v>
      </c>
      <c r="H1005" s="97">
        <v>0</v>
      </c>
      <c r="I1005" s="97">
        <v>29667</v>
      </c>
    </row>
    <row r="1006" spans="1:9">
      <c r="A1006" s="96" t="s">
        <v>88</v>
      </c>
      <c r="B1006" s="97" t="s">
        <v>2453</v>
      </c>
      <c r="C1006" s="97" t="s">
        <v>2454</v>
      </c>
      <c r="D1006" s="97">
        <v>4.9799999999999997E-2</v>
      </c>
      <c r="E1006" s="97">
        <v>3.6499999999999998E-2</v>
      </c>
      <c r="F1006" s="97">
        <v>0.17280000000000001</v>
      </c>
      <c r="G1006" s="97" t="s">
        <v>2541</v>
      </c>
      <c r="H1006" s="97">
        <v>0</v>
      </c>
      <c r="I1006" s="97">
        <v>37120</v>
      </c>
    </row>
    <row r="1007" spans="1:9">
      <c r="A1007" s="96" t="s">
        <v>4587</v>
      </c>
      <c r="B1007" s="97" t="s">
        <v>2456</v>
      </c>
      <c r="C1007" s="97" t="s">
        <v>2454</v>
      </c>
      <c r="D1007" s="97">
        <v>7.8299999999999995E-2</v>
      </c>
      <c r="E1007" s="97">
        <v>5.7599999999999998E-2</v>
      </c>
      <c r="F1007" s="97">
        <v>0.1741</v>
      </c>
      <c r="G1007" s="97" t="s">
        <v>4441</v>
      </c>
      <c r="H1007" s="97">
        <v>0</v>
      </c>
      <c r="I1007" s="97">
        <v>8091</v>
      </c>
    </row>
    <row r="1008" spans="1:9">
      <c r="A1008" s="95" t="s">
        <v>4588</v>
      </c>
      <c r="B1008" s="93" t="s">
        <v>2456</v>
      </c>
      <c r="C1008" s="93" t="s">
        <v>2457</v>
      </c>
      <c r="D1008" s="93">
        <v>-3.1399999999999997E-2</v>
      </c>
      <c r="E1008" s="93">
        <v>2.3099999999999999E-2</v>
      </c>
      <c r="F1008" s="93">
        <v>0.17419999999999999</v>
      </c>
      <c r="G1008" s="93" t="s">
        <v>2515</v>
      </c>
      <c r="H1008" s="93">
        <v>0</v>
      </c>
      <c r="I1008" s="93">
        <v>37120</v>
      </c>
    </row>
    <row r="1009" spans="1:9">
      <c r="A1009" s="96" t="s">
        <v>4589</v>
      </c>
      <c r="B1009" s="97" t="s">
        <v>2456</v>
      </c>
      <c r="C1009" s="97" t="s">
        <v>2454</v>
      </c>
      <c r="D1009" s="97">
        <v>2.8500000000000001E-2</v>
      </c>
      <c r="E1009" s="97">
        <v>2.1000000000000001E-2</v>
      </c>
      <c r="F1009" s="97">
        <v>0.17430000000000001</v>
      </c>
      <c r="G1009" s="97" t="s">
        <v>4497</v>
      </c>
      <c r="H1009" s="97">
        <v>0</v>
      </c>
      <c r="I1009" s="97">
        <v>37120</v>
      </c>
    </row>
    <row r="1010" spans="1:9">
      <c r="A1010" s="95" t="s">
        <v>4590</v>
      </c>
      <c r="B1010" s="93" t="s">
        <v>2456</v>
      </c>
      <c r="C1010" s="93" t="s">
        <v>2457</v>
      </c>
      <c r="D1010" s="93">
        <v>3.78E-2</v>
      </c>
      <c r="E1010" s="93">
        <v>2.7900000000000001E-2</v>
      </c>
      <c r="F1010" s="93">
        <v>0.17460000000000001</v>
      </c>
      <c r="G1010" s="93" t="s">
        <v>4591</v>
      </c>
      <c r="H1010" s="93">
        <v>0</v>
      </c>
      <c r="I1010" s="93">
        <v>23042</v>
      </c>
    </row>
    <row r="1011" spans="1:9">
      <c r="A1011" s="95" t="s">
        <v>4592</v>
      </c>
      <c r="B1011" s="93" t="s">
        <v>2453</v>
      </c>
      <c r="C1011" s="93" t="s">
        <v>2454</v>
      </c>
      <c r="D1011" s="93">
        <v>-3.1399999999999997E-2</v>
      </c>
      <c r="E1011" s="93">
        <v>2.3099999999999999E-2</v>
      </c>
      <c r="F1011" s="93">
        <v>0.17460000000000001</v>
      </c>
      <c r="G1011" s="93" t="s">
        <v>2515</v>
      </c>
      <c r="H1011" s="93">
        <v>0</v>
      </c>
      <c r="I1011" s="93">
        <v>37120</v>
      </c>
    </row>
    <row r="1012" spans="1:9">
      <c r="A1012" s="96" t="s">
        <v>4593</v>
      </c>
      <c r="B1012" s="97" t="s">
        <v>2456</v>
      </c>
      <c r="C1012" s="97" t="s">
        <v>2454</v>
      </c>
      <c r="D1012" s="97">
        <v>0.45810000000000001</v>
      </c>
      <c r="E1012" s="97">
        <v>0.33760000000000001</v>
      </c>
      <c r="F1012" s="97">
        <v>0.17480000000000001</v>
      </c>
      <c r="G1012" s="97" t="s">
        <v>4594</v>
      </c>
      <c r="H1012" s="97">
        <v>0</v>
      </c>
      <c r="I1012" s="97">
        <v>31692</v>
      </c>
    </row>
    <row r="1013" spans="1:9">
      <c r="A1013" s="96" t="s">
        <v>100</v>
      </c>
      <c r="B1013" s="97" t="s">
        <v>2456</v>
      </c>
      <c r="C1013" s="97" t="s">
        <v>2454</v>
      </c>
      <c r="D1013" s="97">
        <v>-4.9399999999999999E-2</v>
      </c>
      <c r="E1013" s="97">
        <v>3.6400000000000002E-2</v>
      </c>
      <c r="F1013" s="97">
        <v>0.17480000000000001</v>
      </c>
      <c r="G1013" s="97" t="s">
        <v>2549</v>
      </c>
      <c r="H1013" s="97">
        <v>0</v>
      </c>
      <c r="I1013" s="97">
        <v>37758</v>
      </c>
    </row>
    <row r="1014" spans="1:9">
      <c r="A1014" s="96" t="s">
        <v>707</v>
      </c>
      <c r="B1014" s="97" t="s">
        <v>2453</v>
      </c>
      <c r="C1014" s="97" t="s">
        <v>2454</v>
      </c>
      <c r="D1014" s="97">
        <v>-3.5000000000000003E-2</v>
      </c>
      <c r="E1014" s="97">
        <v>2.58E-2</v>
      </c>
      <c r="F1014" s="97">
        <v>0.17549999999999999</v>
      </c>
      <c r="G1014" s="97" t="s">
        <v>2485</v>
      </c>
      <c r="H1014" s="97">
        <v>41</v>
      </c>
      <c r="I1014" s="97">
        <v>37120</v>
      </c>
    </row>
    <row r="1015" spans="1:9">
      <c r="A1015" s="96" t="s">
        <v>4595</v>
      </c>
      <c r="B1015" s="97" t="s">
        <v>2453</v>
      </c>
      <c r="C1015" s="97" t="s">
        <v>2454</v>
      </c>
      <c r="D1015" s="97">
        <v>-4.02E-2</v>
      </c>
      <c r="E1015" s="97">
        <v>2.9700000000000001E-2</v>
      </c>
      <c r="F1015" s="97">
        <v>0.17549999999999999</v>
      </c>
      <c r="G1015" s="97" t="s">
        <v>2550</v>
      </c>
      <c r="H1015" s="97">
        <v>33.299999999999997</v>
      </c>
      <c r="I1015" s="97">
        <v>37120</v>
      </c>
    </row>
    <row r="1016" spans="1:9">
      <c r="A1016" s="96" t="s">
        <v>1032</v>
      </c>
      <c r="B1016" s="97" t="s">
        <v>2453</v>
      </c>
      <c r="C1016" s="97" t="s">
        <v>2454</v>
      </c>
      <c r="D1016" s="97">
        <v>-2.2100000000000002E-2</v>
      </c>
      <c r="E1016" s="97">
        <v>1.6299999999999999E-2</v>
      </c>
      <c r="F1016" s="97">
        <v>0.17560000000000001</v>
      </c>
      <c r="G1016" s="97" t="s">
        <v>2551</v>
      </c>
      <c r="H1016" s="97">
        <v>0</v>
      </c>
      <c r="I1016" s="97">
        <v>38327</v>
      </c>
    </row>
    <row r="1017" spans="1:9">
      <c r="A1017" s="96" t="s">
        <v>2264</v>
      </c>
      <c r="B1017" s="97" t="s">
        <v>2456</v>
      </c>
      <c r="C1017" s="97" t="s">
        <v>2453</v>
      </c>
      <c r="D1017" s="97">
        <v>-3.0300000000000001E-2</v>
      </c>
      <c r="E1017" s="97">
        <v>2.24E-2</v>
      </c>
      <c r="F1017" s="97">
        <v>0.17580000000000001</v>
      </c>
      <c r="G1017" s="97" t="s">
        <v>2552</v>
      </c>
      <c r="H1017" s="97">
        <v>34.5</v>
      </c>
      <c r="I1017" s="97">
        <v>37120</v>
      </c>
    </row>
    <row r="1018" spans="1:9">
      <c r="A1018" s="96" t="s">
        <v>95</v>
      </c>
      <c r="B1018" s="97" t="s">
        <v>2453</v>
      </c>
      <c r="C1018" s="97" t="s">
        <v>2454</v>
      </c>
      <c r="D1018" s="97">
        <v>5.1400000000000001E-2</v>
      </c>
      <c r="E1018" s="97">
        <v>3.7999999999999999E-2</v>
      </c>
      <c r="F1018" s="97">
        <v>0.17610000000000001</v>
      </c>
      <c r="G1018" s="97" t="s">
        <v>2541</v>
      </c>
      <c r="H1018" s="97">
        <v>0</v>
      </c>
      <c r="I1018" s="97">
        <v>37120</v>
      </c>
    </row>
    <row r="1019" spans="1:9">
      <c r="A1019" s="96" t="s">
        <v>4596</v>
      </c>
      <c r="B1019" s="97" t="s">
        <v>2456</v>
      </c>
      <c r="C1019" s="97" t="s">
        <v>2457</v>
      </c>
      <c r="D1019" s="97">
        <v>-0.27889999999999998</v>
      </c>
      <c r="E1019" s="97">
        <v>0.20630000000000001</v>
      </c>
      <c r="F1019" s="97">
        <v>0.17630000000000001</v>
      </c>
      <c r="G1019" s="97" t="s">
        <v>4597</v>
      </c>
      <c r="H1019" s="97">
        <v>0</v>
      </c>
      <c r="I1019" s="97">
        <v>37758</v>
      </c>
    </row>
    <row r="1020" spans="1:9">
      <c r="A1020" s="95" t="s">
        <v>4598</v>
      </c>
      <c r="B1020" s="93" t="s">
        <v>2454</v>
      </c>
      <c r="C1020" s="93" t="s">
        <v>2457</v>
      </c>
      <c r="D1020" s="93">
        <v>-3.1199999999999999E-2</v>
      </c>
      <c r="E1020" s="93">
        <v>2.3099999999999999E-2</v>
      </c>
      <c r="F1020" s="93">
        <v>0.17660000000000001</v>
      </c>
      <c r="G1020" s="93" t="s">
        <v>4281</v>
      </c>
      <c r="H1020" s="93">
        <v>0</v>
      </c>
      <c r="I1020" s="93">
        <v>37120</v>
      </c>
    </row>
    <row r="1021" spans="1:9">
      <c r="A1021" s="96" t="s">
        <v>4599</v>
      </c>
      <c r="B1021" s="97" t="s">
        <v>2456</v>
      </c>
      <c r="C1021" s="97" t="s">
        <v>2457</v>
      </c>
      <c r="D1021" s="97">
        <v>-0.1154</v>
      </c>
      <c r="E1021" s="97">
        <v>8.5500000000000007E-2</v>
      </c>
      <c r="F1021" s="97">
        <v>0.17680000000000001</v>
      </c>
      <c r="G1021" s="97" t="s">
        <v>4600</v>
      </c>
      <c r="H1021" s="97">
        <v>0</v>
      </c>
      <c r="I1021" s="97">
        <v>37120</v>
      </c>
    </row>
    <row r="1022" spans="1:9">
      <c r="A1022" s="96" t="s">
        <v>4601</v>
      </c>
      <c r="B1022" s="97" t="s">
        <v>2453</v>
      </c>
      <c r="C1022" s="97" t="s">
        <v>2457</v>
      </c>
      <c r="D1022" s="97">
        <v>-0.90010000000000001</v>
      </c>
      <c r="E1022" s="97">
        <v>0.66669999999999996</v>
      </c>
      <c r="F1022" s="97">
        <v>0.17699999999999999</v>
      </c>
      <c r="G1022" s="97" t="s">
        <v>4602</v>
      </c>
      <c r="H1022" s="97">
        <v>0</v>
      </c>
      <c r="I1022" s="97">
        <v>15049</v>
      </c>
    </row>
    <row r="1023" spans="1:9">
      <c r="A1023" s="96" t="s">
        <v>4603</v>
      </c>
      <c r="B1023" s="97" t="s">
        <v>2456</v>
      </c>
      <c r="C1023" s="97" t="s">
        <v>2457</v>
      </c>
      <c r="D1023" s="97">
        <v>3.3799999999999997E-2</v>
      </c>
      <c r="E1023" s="97">
        <v>2.5100000000000001E-2</v>
      </c>
      <c r="F1023" s="97">
        <v>0.17710000000000001</v>
      </c>
      <c r="G1023" s="97" t="s">
        <v>4604</v>
      </c>
      <c r="H1023" s="97">
        <v>0</v>
      </c>
      <c r="I1023" s="97">
        <v>37120</v>
      </c>
    </row>
    <row r="1024" spans="1:9">
      <c r="A1024" s="95" t="s">
        <v>4605</v>
      </c>
      <c r="B1024" s="93" t="s">
        <v>2456</v>
      </c>
      <c r="C1024" s="93" t="s">
        <v>2453</v>
      </c>
      <c r="D1024" s="93">
        <v>-3.7600000000000001E-2</v>
      </c>
      <c r="E1024" s="93">
        <v>2.7900000000000001E-2</v>
      </c>
      <c r="F1024" s="93">
        <v>0.17710000000000001</v>
      </c>
      <c r="G1024" s="93" t="s">
        <v>4606</v>
      </c>
      <c r="H1024" s="93">
        <v>0</v>
      </c>
      <c r="I1024" s="93">
        <v>23042</v>
      </c>
    </row>
    <row r="1025" spans="1:9">
      <c r="A1025" s="96" t="s">
        <v>4607</v>
      </c>
      <c r="B1025" s="97" t="s">
        <v>2456</v>
      </c>
      <c r="C1025" s="97" t="s">
        <v>2457</v>
      </c>
      <c r="D1025" s="97">
        <v>-3.0200000000000001E-2</v>
      </c>
      <c r="E1025" s="97">
        <v>2.24E-2</v>
      </c>
      <c r="F1025" s="97">
        <v>0.1774</v>
      </c>
      <c r="G1025" s="97" t="s">
        <v>2553</v>
      </c>
      <c r="H1025" s="97">
        <v>18.100000000000001</v>
      </c>
      <c r="I1025" s="97">
        <v>37120</v>
      </c>
    </row>
    <row r="1026" spans="1:9">
      <c r="A1026" s="96" t="s">
        <v>4608</v>
      </c>
      <c r="B1026" s="97" t="s">
        <v>2456</v>
      </c>
      <c r="C1026" s="97" t="s">
        <v>2454</v>
      </c>
      <c r="D1026" s="97">
        <v>0.17030000000000001</v>
      </c>
      <c r="E1026" s="97">
        <v>0.12640000000000001</v>
      </c>
      <c r="F1026" s="97">
        <v>0.17780000000000001</v>
      </c>
      <c r="G1026" s="97" t="s">
        <v>4609</v>
      </c>
      <c r="H1026" s="97">
        <v>46.2</v>
      </c>
      <c r="I1026" s="97">
        <v>37120</v>
      </c>
    </row>
    <row r="1027" spans="1:9">
      <c r="A1027" s="96" t="s">
        <v>4610</v>
      </c>
      <c r="B1027" s="97" t="s">
        <v>2456</v>
      </c>
      <c r="C1027" s="97" t="s">
        <v>2457</v>
      </c>
      <c r="D1027" s="97">
        <v>-3.6299999999999999E-2</v>
      </c>
      <c r="E1027" s="97">
        <v>2.69E-2</v>
      </c>
      <c r="F1027" s="97">
        <v>0.1779</v>
      </c>
      <c r="G1027" s="97" t="s">
        <v>2546</v>
      </c>
      <c r="H1027" s="97">
        <v>41.7</v>
      </c>
      <c r="I1027" s="97">
        <v>37120</v>
      </c>
    </row>
    <row r="1028" spans="1:9">
      <c r="A1028" s="96" t="s">
        <v>4611</v>
      </c>
      <c r="B1028" s="97" t="s">
        <v>2453</v>
      </c>
      <c r="C1028" s="97" t="s">
        <v>2454</v>
      </c>
      <c r="D1028" s="97">
        <v>-2.7400000000000001E-2</v>
      </c>
      <c r="E1028" s="97">
        <v>2.0299999999999999E-2</v>
      </c>
      <c r="F1028" s="97">
        <v>0.17810000000000001</v>
      </c>
      <c r="G1028" s="97" t="s">
        <v>2554</v>
      </c>
      <c r="H1028" s="97">
        <v>0</v>
      </c>
      <c r="I1028" s="97">
        <v>37120</v>
      </c>
    </row>
    <row r="1029" spans="1:9">
      <c r="A1029" s="95" t="s">
        <v>4612</v>
      </c>
      <c r="B1029" s="93" t="s">
        <v>2456</v>
      </c>
      <c r="C1029" s="93" t="s">
        <v>2457</v>
      </c>
      <c r="D1029" s="93">
        <v>-3.1099999999999999E-2</v>
      </c>
      <c r="E1029" s="93">
        <v>2.3099999999999999E-2</v>
      </c>
      <c r="F1029" s="93">
        <v>0.17829999999999999</v>
      </c>
      <c r="G1029" s="93" t="s">
        <v>4281</v>
      </c>
      <c r="H1029" s="93">
        <v>0</v>
      </c>
      <c r="I1029" s="93">
        <v>37120</v>
      </c>
    </row>
    <row r="1030" spans="1:9">
      <c r="A1030" s="95" t="s">
        <v>4613</v>
      </c>
      <c r="B1030" s="93" t="s">
        <v>2453</v>
      </c>
      <c r="C1030" s="93" t="s">
        <v>2454</v>
      </c>
      <c r="D1030" s="93">
        <v>-3.1099999999999999E-2</v>
      </c>
      <c r="E1030" s="93">
        <v>2.3099999999999999E-2</v>
      </c>
      <c r="F1030" s="93">
        <v>0.17849999999999999</v>
      </c>
      <c r="G1030" s="93" t="s">
        <v>4281</v>
      </c>
      <c r="H1030" s="93">
        <v>0</v>
      </c>
      <c r="I1030" s="93">
        <v>37120</v>
      </c>
    </row>
    <row r="1031" spans="1:9">
      <c r="A1031" s="95" t="s">
        <v>4614</v>
      </c>
      <c r="B1031" s="93" t="s">
        <v>2456</v>
      </c>
      <c r="C1031" s="93" t="s">
        <v>2457</v>
      </c>
      <c r="D1031" s="93">
        <v>2.87E-2</v>
      </c>
      <c r="E1031" s="93">
        <v>2.1399999999999999E-2</v>
      </c>
      <c r="F1031" s="93">
        <v>0.17849999999999999</v>
      </c>
      <c r="G1031" s="93" t="s">
        <v>2507</v>
      </c>
      <c r="H1031" s="93">
        <v>0</v>
      </c>
      <c r="I1031" s="93">
        <v>37120</v>
      </c>
    </row>
    <row r="1032" spans="1:9">
      <c r="A1032" s="95" t="s">
        <v>4615</v>
      </c>
      <c r="B1032" s="93" t="s">
        <v>2453</v>
      </c>
      <c r="C1032" s="93" t="s">
        <v>2454</v>
      </c>
      <c r="D1032" s="93">
        <v>3.1099999999999999E-2</v>
      </c>
      <c r="E1032" s="93">
        <v>2.3099999999999999E-2</v>
      </c>
      <c r="F1032" s="93">
        <v>0.17879999999999999</v>
      </c>
      <c r="G1032" s="93" t="s">
        <v>4246</v>
      </c>
      <c r="H1032" s="93">
        <v>0</v>
      </c>
      <c r="I1032" s="93">
        <v>37120</v>
      </c>
    </row>
    <row r="1033" spans="1:9">
      <c r="A1033" s="95" t="s">
        <v>4616</v>
      </c>
      <c r="B1033" s="93" t="s">
        <v>2454</v>
      </c>
      <c r="C1033" s="93" t="s">
        <v>2457</v>
      </c>
      <c r="D1033" s="93">
        <v>-2.86E-2</v>
      </c>
      <c r="E1033" s="93">
        <v>2.1299999999999999E-2</v>
      </c>
      <c r="F1033" s="93">
        <v>0.1794</v>
      </c>
      <c r="G1033" s="93" t="s">
        <v>4617</v>
      </c>
      <c r="H1033" s="93">
        <v>43.6</v>
      </c>
      <c r="I1033" s="93">
        <v>37120</v>
      </c>
    </row>
    <row r="1034" spans="1:9">
      <c r="A1034" s="96" t="s">
        <v>706</v>
      </c>
      <c r="B1034" s="97" t="s">
        <v>2453</v>
      </c>
      <c r="C1034" s="97" t="s">
        <v>2454</v>
      </c>
      <c r="D1034" s="97">
        <v>-3.5000000000000003E-2</v>
      </c>
      <c r="E1034" s="97">
        <v>2.6100000000000002E-2</v>
      </c>
      <c r="F1034" s="97">
        <v>0.17949999999999999</v>
      </c>
      <c r="G1034" s="97" t="s">
        <v>2485</v>
      </c>
      <c r="H1034" s="97">
        <v>35.200000000000003</v>
      </c>
      <c r="I1034" s="97">
        <v>37120</v>
      </c>
    </row>
    <row r="1035" spans="1:9">
      <c r="A1035" s="96" t="s">
        <v>81</v>
      </c>
      <c r="B1035" s="97" t="s">
        <v>2454</v>
      </c>
      <c r="C1035" s="97" t="s">
        <v>2457</v>
      </c>
      <c r="D1035" s="97">
        <v>4.9200000000000001E-2</v>
      </c>
      <c r="E1035" s="97">
        <v>3.6600000000000001E-2</v>
      </c>
      <c r="F1035" s="97">
        <v>0.17949999999999999</v>
      </c>
      <c r="G1035" s="97" t="s">
        <v>2541</v>
      </c>
      <c r="H1035" s="97">
        <v>0</v>
      </c>
      <c r="I1035" s="97">
        <v>37120</v>
      </c>
    </row>
    <row r="1036" spans="1:9">
      <c r="A1036" s="95" t="s">
        <v>4618</v>
      </c>
      <c r="B1036" s="93" t="s">
        <v>2453</v>
      </c>
      <c r="C1036" s="93" t="s">
        <v>2454</v>
      </c>
      <c r="D1036" s="93">
        <v>3.1099999999999999E-2</v>
      </c>
      <c r="E1036" s="93">
        <v>2.3099999999999999E-2</v>
      </c>
      <c r="F1036" s="93">
        <v>0.17960000000000001</v>
      </c>
      <c r="G1036" s="93" t="s">
        <v>3867</v>
      </c>
      <c r="H1036" s="93">
        <v>0</v>
      </c>
      <c r="I1036" s="93">
        <v>37120</v>
      </c>
    </row>
    <row r="1037" spans="1:9">
      <c r="A1037" s="96" t="s">
        <v>4619</v>
      </c>
      <c r="B1037" s="97" t="s">
        <v>2453</v>
      </c>
      <c r="C1037" s="97" t="s">
        <v>2457</v>
      </c>
      <c r="D1037" s="97">
        <v>2.92E-2</v>
      </c>
      <c r="E1037" s="97">
        <v>2.1700000000000001E-2</v>
      </c>
      <c r="F1037" s="97">
        <v>0.1797</v>
      </c>
      <c r="G1037" s="97" t="s">
        <v>2511</v>
      </c>
      <c r="H1037" s="97">
        <v>22.6</v>
      </c>
      <c r="I1037" s="97">
        <v>37120</v>
      </c>
    </row>
    <row r="1038" spans="1:9">
      <c r="A1038" s="95" t="s">
        <v>4620</v>
      </c>
      <c r="B1038" s="93" t="s">
        <v>2456</v>
      </c>
      <c r="C1038" s="93" t="s">
        <v>2457</v>
      </c>
      <c r="D1038" s="93">
        <v>-3.1E-2</v>
      </c>
      <c r="E1038" s="93">
        <v>2.3099999999999999E-2</v>
      </c>
      <c r="F1038" s="93">
        <v>0.17979999999999999</v>
      </c>
      <c r="G1038" s="93" t="s">
        <v>4281</v>
      </c>
      <c r="H1038" s="93">
        <v>0</v>
      </c>
      <c r="I1038" s="93">
        <v>37120</v>
      </c>
    </row>
    <row r="1039" spans="1:9">
      <c r="A1039" s="96" t="s">
        <v>464</v>
      </c>
      <c r="B1039" s="97" t="s">
        <v>2456</v>
      </c>
      <c r="C1039" s="97" t="s">
        <v>2457</v>
      </c>
      <c r="D1039" s="97">
        <v>-2.8799999999999999E-2</v>
      </c>
      <c r="E1039" s="97">
        <v>2.1499999999999998E-2</v>
      </c>
      <c r="F1039" s="97">
        <v>0.1799</v>
      </c>
      <c r="G1039" s="97" t="s">
        <v>2513</v>
      </c>
      <c r="H1039" s="97">
        <v>28.4</v>
      </c>
      <c r="I1039" s="97">
        <v>37120</v>
      </c>
    </row>
    <row r="1040" spans="1:9">
      <c r="A1040" s="96" t="s">
        <v>86</v>
      </c>
      <c r="B1040" s="97" t="s">
        <v>2456</v>
      </c>
      <c r="C1040" s="97" t="s">
        <v>2453</v>
      </c>
      <c r="D1040" s="97">
        <v>4.8899999999999999E-2</v>
      </c>
      <c r="E1040" s="97">
        <v>3.6400000000000002E-2</v>
      </c>
      <c r="F1040" s="97">
        <v>0.1799</v>
      </c>
      <c r="G1040" s="97" t="s">
        <v>2541</v>
      </c>
      <c r="H1040" s="97">
        <v>0</v>
      </c>
      <c r="I1040" s="97">
        <v>37120</v>
      </c>
    </row>
    <row r="1041" spans="1:9">
      <c r="A1041" s="95" t="s">
        <v>4621</v>
      </c>
      <c r="B1041" s="93" t="s">
        <v>2453</v>
      </c>
      <c r="C1041" s="93" t="s">
        <v>2454</v>
      </c>
      <c r="D1041" s="93">
        <v>-4.2599999999999999E-2</v>
      </c>
      <c r="E1041" s="93">
        <v>3.1800000000000002E-2</v>
      </c>
      <c r="F1041" s="93">
        <v>0.18</v>
      </c>
      <c r="G1041" s="93" t="s">
        <v>4622</v>
      </c>
      <c r="H1041" s="93">
        <v>0</v>
      </c>
      <c r="I1041" s="93">
        <v>37120</v>
      </c>
    </row>
    <row r="1042" spans="1:9">
      <c r="A1042" s="96" t="s">
        <v>4623</v>
      </c>
      <c r="B1042" s="97" t="s">
        <v>2453</v>
      </c>
      <c r="C1042" s="97" t="s">
        <v>2457</v>
      </c>
      <c r="D1042" s="97">
        <v>3.3599999999999998E-2</v>
      </c>
      <c r="E1042" s="97">
        <v>2.5100000000000001E-2</v>
      </c>
      <c r="F1042" s="97">
        <v>0.18</v>
      </c>
      <c r="G1042" s="97" t="s">
        <v>4604</v>
      </c>
      <c r="H1042" s="97">
        <v>0</v>
      </c>
      <c r="I1042" s="97">
        <v>37120</v>
      </c>
    </row>
    <row r="1043" spans="1:9">
      <c r="A1043" s="96" t="s">
        <v>705</v>
      </c>
      <c r="B1043" s="97" t="s">
        <v>2453</v>
      </c>
      <c r="C1043" s="97" t="s">
        <v>2454</v>
      </c>
      <c r="D1043" s="97">
        <v>-3.49E-2</v>
      </c>
      <c r="E1043" s="97">
        <v>2.6100000000000002E-2</v>
      </c>
      <c r="F1043" s="97">
        <v>0.18049999999999999</v>
      </c>
      <c r="G1043" s="97" t="s">
        <v>2485</v>
      </c>
      <c r="H1043" s="97">
        <v>35.1</v>
      </c>
      <c r="I1043" s="97">
        <v>37120</v>
      </c>
    </row>
    <row r="1044" spans="1:9">
      <c r="A1044" s="96" t="s">
        <v>4624</v>
      </c>
      <c r="B1044" s="97" t="s">
        <v>2453</v>
      </c>
      <c r="C1044" s="97" t="s">
        <v>2454</v>
      </c>
      <c r="D1044" s="97">
        <v>-0.03</v>
      </c>
      <c r="E1044" s="97">
        <v>2.24E-2</v>
      </c>
      <c r="F1044" s="97">
        <v>0.18049999999999999</v>
      </c>
      <c r="G1044" s="97" t="s">
        <v>4625</v>
      </c>
      <c r="H1044" s="97">
        <v>0</v>
      </c>
      <c r="I1044" s="97">
        <v>37120</v>
      </c>
    </row>
    <row r="1045" spans="1:9">
      <c r="A1045" s="96" t="s">
        <v>1811</v>
      </c>
      <c r="B1045" s="97" t="s">
        <v>2456</v>
      </c>
      <c r="C1045" s="97" t="s">
        <v>2457</v>
      </c>
      <c r="D1045" s="97">
        <v>-2.7199999999999998E-2</v>
      </c>
      <c r="E1045" s="97">
        <v>2.0299999999999999E-2</v>
      </c>
      <c r="F1045" s="97">
        <v>0.18060000000000001</v>
      </c>
      <c r="G1045" s="97" t="s">
        <v>2555</v>
      </c>
      <c r="H1045" s="97">
        <v>0</v>
      </c>
      <c r="I1045" s="97">
        <v>37120</v>
      </c>
    </row>
    <row r="1046" spans="1:9">
      <c r="A1046" s="96" t="s">
        <v>4626</v>
      </c>
      <c r="B1046" s="97" t="s">
        <v>2453</v>
      </c>
      <c r="C1046" s="97" t="s">
        <v>2454</v>
      </c>
      <c r="D1046" s="97">
        <v>4.87E-2</v>
      </c>
      <c r="E1046" s="97">
        <v>3.6400000000000002E-2</v>
      </c>
      <c r="F1046" s="97">
        <v>0.18060000000000001</v>
      </c>
      <c r="G1046" s="97" t="s">
        <v>4246</v>
      </c>
      <c r="H1046" s="97">
        <v>0</v>
      </c>
      <c r="I1046" s="97">
        <v>37120</v>
      </c>
    </row>
    <row r="1047" spans="1:9">
      <c r="A1047" s="95" t="s">
        <v>4627</v>
      </c>
      <c r="B1047" s="93" t="s">
        <v>2456</v>
      </c>
      <c r="C1047" s="93" t="s">
        <v>2453</v>
      </c>
      <c r="D1047" s="93">
        <v>3.09E-2</v>
      </c>
      <c r="E1047" s="93">
        <v>2.3099999999999999E-2</v>
      </c>
      <c r="F1047" s="93">
        <v>0.1807</v>
      </c>
      <c r="G1047" s="93" t="s">
        <v>3867</v>
      </c>
      <c r="H1047" s="93">
        <v>0</v>
      </c>
      <c r="I1047" s="93">
        <v>37120</v>
      </c>
    </row>
    <row r="1048" spans="1:9">
      <c r="A1048" s="95" t="s">
        <v>4628</v>
      </c>
      <c r="B1048" s="93" t="s">
        <v>2456</v>
      </c>
      <c r="C1048" s="93" t="s">
        <v>2457</v>
      </c>
      <c r="D1048" s="93">
        <v>3.09E-2</v>
      </c>
      <c r="E1048" s="93">
        <v>2.3099999999999999E-2</v>
      </c>
      <c r="F1048" s="93">
        <v>0.1807</v>
      </c>
      <c r="G1048" s="93" t="s">
        <v>3867</v>
      </c>
      <c r="H1048" s="93">
        <v>0</v>
      </c>
      <c r="I1048" s="93">
        <v>37120</v>
      </c>
    </row>
    <row r="1049" spans="1:9">
      <c r="A1049" s="95" t="s">
        <v>4629</v>
      </c>
      <c r="B1049" s="93" t="s">
        <v>2456</v>
      </c>
      <c r="C1049" s="93" t="s">
        <v>2457</v>
      </c>
      <c r="D1049" s="93">
        <v>-6.0699999999999997E-2</v>
      </c>
      <c r="E1049" s="93">
        <v>4.5400000000000003E-2</v>
      </c>
      <c r="F1049" s="93">
        <v>0.18079999999999999</v>
      </c>
      <c r="G1049" s="93" t="s">
        <v>4313</v>
      </c>
      <c r="H1049" s="93">
        <v>0</v>
      </c>
      <c r="I1049" s="93">
        <v>28190</v>
      </c>
    </row>
    <row r="1050" spans="1:9">
      <c r="A1050" s="96" t="s">
        <v>1812</v>
      </c>
      <c r="B1050" s="97" t="s">
        <v>2456</v>
      </c>
      <c r="C1050" s="97" t="s">
        <v>2453</v>
      </c>
      <c r="D1050" s="97">
        <v>2.7199999999999998E-2</v>
      </c>
      <c r="E1050" s="97">
        <v>2.0299999999999999E-2</v>
      </c>
      <c r="F1050" s="97">
        <v>0.18079999999999999</v>
      </c>
      <c r="G1050" s="97" t="s">
        <v>2556</v>
      </c>
      <c r="H1050" s="97">
        <v>0</v>
      </c>
      <c r="I1050" s="97">
        <v>37120</v>
      </c>
    </row>
    <row r="1051" spans="1:9">
      <c r="A1051" s="96" t="s">
        <v>4630</v>
      </c>
      <c r="B1051" s="97" t="s">
        <v>2456</v>
      </c>
      <c r="C1051" s="97" t="s">
        <v>2457</v>
      </c>
      <c r="D1051" s="97">
        <v>3.3500000000000002E-2</v>
      </c>
      <c r="E1051" s="97">
        <v>2.5100000000000001E-2</v>
      </c>
      <c r="F1051" s="97">
        <v>0.18090000000000001</v>
      </c>
      <c r="G1051" s="97" t="s">
        <v>4604</v>
      </c>
      <c r="H1051" s="97">
        <v>0</v>
      </c>
      <c r="I1051" s="97">
        <v>37120</v>
      </c>
    </row>
    <row r="1052" spans="1:9">
      <c r="A1052" s="96" t="s">
        <v>4631</v>
      </c>
      <c r="B1052" s="97" t="s">
        <v>2456</v>
      </c>
      <c r="C1052" s="97" t="s">
        <v>2457</v>
      </c>
      <c r="D1052" s="97">
        <v>-5.8000000000000003E-2</v>
      </c>
      <c r="E1052" s="97">
        <v>4.3400000000000001E-2</v>
      </c>
      <c r="F1052" s="97">
        <v>0.18110000000000001</v>
      </c>
      <c r="G1052" s="97" t="s">
        <v>4632</v>
      </c>
      <c r="H1052" s="97">
        <v>39</v>
      </c>
      <c r="I1052" s="97">
        <v>37120</v>
      </c>
    </row>
    <row r="1053" spans="1:9">
      <c r="A1053" s="95" t="s">
        <v>4633</v>
      </c>
      <c r="B1053" s="93" t="s">
        <v>2453</v>
      </c>
      <c r="C1053" s="93" t="s">
        <v>2457</v>
      </c>
      <c r="D1053" s="93">
        <v>-3.27E-2</v>
      </c>
      <c r="E1053" s="93">
        <v>2.4500000000000001E-2</v>
      </c>
      <c r="F1053" s="93">
        <v>0.1812</v>
      </c>
      <c r="G1053" s="93" t="s">
        <v>4481</v>
      </c>
      <c r="H1053" s="93">
        <v>0</v>
      </c>
      <c r="I1053" s="93">
        <v>37120</v>
      </c>
    </row>
    <row r="1054" spans="1:9">
      <c r="A1054" s="96" t="s">
        <v>4634</v>
      </c>
      <c r="B1054" s="97" t="s">
        <v>2453</v>
      </c>
      <c r="C1054" s="97" t="s">
        <v>2454</v>
      </c>
      <c r="D1054" s="97">
        <v>-3.56E-2</v>
      </c>
      <c r="E1054" s="97">
        <v>2.6700000000000002E-2</v>
      </c>
      <c r="F1054" s="97">
        <v>0.1812</v>
      </c>
      <c r="G1054" s="97" t="s">
        <v>4635</v>
      </c>
      <c r="H1054" s="97">
        <v>0</v>
      </c>
      <c r="I1054" s="97">
        <v>27033</v>
      </c>
    </row>
    <row r="1055" spans="1:9">
      <c r="A1055" s="96" t="s">
        <v>4636</v>
      </c>
      <c r="B1055" s="97" t="s">
        <v>2453</v>
      </c>
      <c r="C1055" s="97" t="s">
        <v>2454</v>
      </c>
      <c r="D1055" s="97">
        <v>-3.4299999999999997E-2</v>
      </c>
      <c r="E1055" s="97">
        <v>2.5700000000000001E-2</v>
      </c>
      <c r="F1055" s="97">
        <v>0.18140000000000001</v>
      </c>
      <c r="G1055" s="97" t="s">
        <v>2473</v>
      </c>
      <c r="H1055" s="97">
        <v>1.8</v>
      </c>
      <c r="I1055" s="97">
        <v>26523</v>
      </c>
    </row>
    <row r="1056" spans="1:9">
      <c r="A1056" s="96" t="s">
        <v>85</v>
      </c>
      <c r="B1056" s="97" t="s">
        <v>2456</v>
      </c>
      <c r="C1056" s="97" t="s">
        <v>2457</v>
      </c>
      <c r="D1056" s="97">
        <v>4.8800000000000003E-2</v>
      </c>
      <c r="E1056" s="97">
        <v>3.6499999999999998E-2</v>
      </c>
      <c r="F1056" s="97">
        <v>0.18140000000000001</v>
      </c>
      <c r="G1056" s="97" t="s">
        <v>2541</v>
      </c>
      <c r="H1056" s="97">
        <v>0</v>
      </c>
      <c r="I1056" s="97">
        <v>37120</v>
      </c>
    </row>
    <row r="1057" spans="1:9">
      <c r="A1057" s="95" t="s">
        <v>4637</v>
      </c>
      <c r="B1057" s="93" t="s">
        <v>2456</v>
      </c>
      <c r="C1057" s="93" t="s">
        <v>2453</v>
      </c>
      <c r="D1057" s="93">
        <v>3.73E-2</v>
      </c>
      <c r="E1057" s="93">
        <v>2.7900000000000001E-2</v>
      </c>
      <c r="F1057" s="93">
        <v>0.18149999999999999</v>
      </c>
      <c r="G1057" s="93" t="s">
        <v>4591</v>
      </c>
      <c r="H1057" s="93">
        <v>0</v>
      </c>
      <c r="I1057" s="93">
        <v>23042</v>
      </c>
    </row>
    <row r="1058" spans="1:9">
      <c r="A1058" s="96" t="s">
        <v>4638</v>
      </c>
      <c r="B1058" s="97" t="s">
        <v>2453</v>
      </c>
      <c r="C1058" s="97" t="s">
        <v>2454</v>
      </c>
      <c r="D1058" s="97">
        <v>-3.0099999999999998E-2</v>
      </c>
      <c r="E1058" s="97">
        <v>2.2499999999999999E-2</v>
      </c>
      <c r="F1058" s="97">
        <v>0.1817</v>
      </c>
      <c r="G1058" s="97" t="s">
        <v>2481</v>
      </c>
      <c r="H1058" s="97">
        <v>1.9</v>
      </c>
      <c r="I1058" s="97">
        <v>37120</v>
      </c>
    </row>
    <row r="1059" spans="1:9">
      <c r="A1059" s="95" t="s">
        <v>4639</v>
      </c>
      <c r="B1059" s="93" t="s">
        <v>2453</v>
      </c>
      <c r="C1059" s="93" t="s">
        <v>2454</v>
      </c>
      <c r="D1059" s="93">
        <v>0.14119999999999999</v>
      </c>
      <c r="E1059" s="93">
        <v>0.1057</v>
      </c>
      <c r="F1059" s="93">
        <v>0.1817</v>
      </c>
      <c r="G1059" s="93" t="s">
        <v>4640</v>
      </c>
      <c r="H1059" s="93">
        <v>0</v>
      </c>
      <c r="I1059" s="93">
        <v>10087</v>
      </c>
    </row>
    <row r="1060" spans="1:9">
      <c r="A1060" s="96" t="s">
        <v>121</v>
      </c>
      <c r="B1060" s="97" t="s">
        <v>2453</v>
      </c>
      <c r="C1060" s="97" t="s">
        <v>2454</v>
      </c>
      <c r="D1060" s="97">
        <v>2.7E-2</v>
      </c>
      <c r="E1060" s="97">
        <v>2.0299999999999999E-2</v>
      </c>
      <c r="F1060" s="97">
        <v>0.18179999999999999</v>
      </c>
      <c r="G1060" s="97" t="s">
        <v>2530</v>
      </c>
      <c r="H1060" s="97">
        <v>31.5</v>
      </c>
      <c r="I1060" s="97">
        <v>37120</v>
      </c>
    </row>
    <row r="1061" spans="1:9">
      <c r="A1061" s="95" t="s">
        <v>4641</v>
      </c>
      <c r="B1061" s="93" t="s">
        <v>2456</v>
      </c>
      <c r="C1061" s="93" t="s">
        <v>2457</v>
      </c>
      <c r="D1061" s="93">
        <v>3.0599999999999999E-2</v>
      </c>
      <c r="E1061" s="93">
        <v>2.29E-2</v>
      </c>
      <c r="F1061" s="93">
        <v>0.18179999999999999</v>
      </c>
      <c r="G1061" s="93" t="s">
        <v>4642</v>
      </c>
      <c r="H1061" s="93">
        <v>0</v>
      </c>
      <c r="I1061" s="93">
        <v>37120</v>
      </c>
    </row>
    <row r="1062" spans="1:9">
      <c r="A1062" s="95" t="s">
        <v>4643</v>
      </c>
      <c r="B1062" s="93" t="s">
        <v>2456</v>
      </c>
      <c r="C1062" s="93" t="s">
        <v>2457</v>
      </c>
      <c r="D1062" s="93">
        <v>-3.3500000000000002E-2</v>
      </c>
      <c r="E1062" s="93">
        <v>2.5100000000000001E-2</v>
      </c>
      <c r="F1062" s="93">
        <v>0.18190000000000001</v>
      </c>
      <c r="G1062" s="93" t="s">
        <v>3728</v>
      </c>
      <c r="H1062" s="93">
        <v>0</v>
      </c>
      <c r="I1062" s="93">
        <v>37120</v>
      </c>
    </row>
    <row r="1063" spans="1:9">
      <c r="A1063" s="96" t="s">
        <v>449</v>
      </c>
      <c r="B1063" s="97" t="s">
        <v>2456</v>
      </c>
      <c r="C1063" s="97" t="s">
        <v>2457</v>
      </c>
      <c r="D1063" s="97">
        <v>2.8799999999999999E-2</v>
      </c>
      <c r="E1063" s="97">
        <v>2.1600000000000001E-2</v>
      </c>
      <c r="F1063" s="97">
        <v>0.182</v>
      </c>
      <c r="G1063" s="97" t="s">
        <v>2517</v>
      </c>
      <c r="H1063" s="97">
        <v>31.8</v>
      </c>
      <c r="I1063" s="97">
        <v>37120</v>
      </c>
    </row>
    <row r="1064" spans="1:9">
      <c r="A1064" s="95" t="s">
        <v>4644</v>
      </c>
      <c r="B1064" s="93" t="s">
        <v>2456</v>
      </c>
      <c r="C1064" s="93" t="s">
        <v>2453</v>
      </c>
      <c r="D1064" s="93">
        <v>-2.8500000000000001E-2</v>
      </c>
      <c r="E1064" s="93">
        <v>2.1299999999999999E-2</v>
      </c>
      <c r="F1064" s="93">
        <v>0.18240000000000001</v>
      </c>
      <c r="G1064" s="93" t="s">
        <v>4617</v>
      </c>
      <c r="H1064" s="93">
        <v>44</v>
      </c>
      <c r="I1064" s="93">
        <v>37120</v>
      </c>
    </row>
    <row r="1065" spans="1:9">
      <c r="A1065" s="95" t="s">
        <v>4645</v>
      </c>
      <c r="B1065" s="93" t="s">
        <v>2456</v>
      </c>
      <c r="C1065" s="93" t="s">
        <v>2457</v>
      </c>
      <c r="D1065" s="93">
        <v>-3.0800000000000001E-2</v>
      </c>
      <c r="E1065" s="93">
        <v>2.3099999999999999E-2</v>
      </c>
      <c r="F1065" s="93">
        <v>0.18240000000000001</v>
      </c>
      <c r="G1065" s="93" t="s">
        <v>4281</v>
      </c>
      <c r="H1065" s="93">
        <v>0</v>
      </c>
      <c r="I1065" s="93">
        <v>37120</v>
      </c>
    </row>
    <row r="1066" spans="1:9">
      <c r="A1066" s="96" t="s">
        <v>4646</v>
      </c>
      <c r="B1066" s="97" t="s">
        <v>2456</v>
      </c>
      <c r="C1066" s="97" t="s">
        <v>2457</v>
      </c>
      <c r="D1066" s="97">
        <v>-2.9000000000000001E-2</v>
      </c>
      <c r="E1066" s="97">
        <v>2.1700000000000001E-2</v>
      </c>
      <c r="F1066" s="97">
        <v>0.1825</v>
      </c>
      <c r="G1066" s="97" t="s">
        <v>2501</v>
      </c>
      <c r="H1066" s="97">
        <v>22.8</v>
      </c>
      <c r="I1066" s="97">
        <v>37120</v>
      </c>
    </row>
    <row r="1067" spans="1:9">
      <c r="A1067" s="95" t="s">
        <v>4647</v>
      </c>
      <c r="B1067" s="93" t="s">
        <v>2456</v>
      </c>
      <c r="C1067" s="93" t="s">
        <v>2457</v>
      </c>
      <c r="D1067" s="93">
        <v>-3.0800000000000001E-2</v>
      </c>
      <c r="E1067" s="93">
        <v>2.3099999999999999E-2</v>
      </c>
      <c r="F1067" s="93">
        <v>0.1827</v>
      </c>
      <c r="G1067" s="93" t="s">
        <v>4281</v>
      </c>
      <c r="H1067" s="93">
        <v>0</v>
      </c>
      <c r="I1067" s="93">
        <v>37120</v>
      </c>
    </row>
    <row r="1068" spans="1:9">
      <c r="A1068" s="95" t="s">
        <v>4648</v>
      </c>
      <c r="B1068" s="93" t="s">
        <v>2453</v>
      </c>
      <c r="C1068" s="93" t="s">
        <v>2454</v>
      </c>
      <c r="D1068" s="93">
        <v>3.5000000000000003E-2</v>
      </c>
      <c r="E1068" s="93">
        <v>2.63E-2</v>
      </c>
      <c r="F1068" s="93">
        <v>0.18279999999999999</v>
      </c>
      <c r="G1068" s="93" t="s">
        <v>4649</v>
      </c>
      <c r="H1068" s="93">
        <v>41.5</v>
      </c>
      <c r="I1068" s="93">
        <v>37120</v>
      </c>
    </row>
    <row r="1069" spans="1:9">
      <c r="A1069" s="96" t="s">
        <v>2271</v>
      </c>
      <c r="B1069" s="97" t="s">
        <v>2456</v>
      </c>
      <c r="C1069" s="97" t="s">
        <v>2457</v>
      </c>
      <c r="D1069" s="97">
        <v>2.8500000000000001E-2</v>
      </c>
      <c r="E1069" s="97">
        <v>2.1399999999999999E-2</v>
      </c>
      <c r="F1069" s="97">
        <v>0.18279999999999999</v>
      </c>
      <c r="G1069" s="97" t="s">
        <v>2482</v>
      </c>
      <c r="H1069" s="97">
        <v>19</v>
      </c>
      <c r="I1069" s="97">
        <v>37120</v>
      </c>
    </row>
    <row r="1070" spans="1:9">
      <c r="A1070" s="95" t="s">
        <v>4650</v>
      </c>
      <c r="B1070" s="93" t="s">
        <v>2456</v>
      </c>
      <c r="C1070" s="93" t="s">
        <v>2454</v>
      </c>
      <c r="D1070" s="93">
        <v>-3.0800000000000001E-2</v>
      </c>
      <c r="E1070" s="93">
        <v>2.3099999999999999E-2</v>
      </c>
      <c r="F1070" s="93">
        <v>0.183</v>
      </c>
      <c r="G1070" s="93" t="s">
        <v>4281</v>
      </c>
      <c r="H1070" s="93">
        <v>0</v>
      </c>
      <c r="I1070" s="93">
        <v>37120</v>
      </c>
    </row>
    <row r="1071" spans="1:9">
      <c r="A1071" s="96" t="s">
        <v>4651</v>
      </c>
      <c r="B1071" s="97" t="s">
        <v>2456</v>
      </c>
      <c r="C1071" s="97" t="s">
        <v>2457</v>
      </c>
      <c r="D1071" s="97">
        <v>2.8400000000000002E-2</v>
      </c>
      <c r="E1071" s="97">
        <v>2.1299999999999999E-2</v>
      </c>
      <c r="F1071" s="97">
        <v>0.1832</v>
      </c>
      <c r="G1071" s="97" t="s">
        <v>4652</v>
      </c>
      <c r="H1071" s="97">
        <v>0</v>
      </c>
      <c r="I1071" s="97">
        <v>37120</v>
      </c>
    </row>
    <row r="1072" spans="1:9">
      <c r="A1072" s="96" t="s">
        <v>78</v>
      </c>
      <c r="B1072" s="97" t="s">
        <v>2456</v>
      </c>
      <c r="C1072" s="97" t="s">
        <v>2457</v>
      </c>
      <c r="D1072" s="97">
        <v>-4.8800000000000003E-2</v>
      </c>
      <c r="E1072" s="97">
        <v>3.6700000000000003E-2</v>
      </c>
      <c r="F1072" s="97">
        <v>0.1832</v>
      </c>
      <c r="G1072" s="97" t="s">
        <v>2531</v>
      </c>
      <c r="H1072" s="97">
        <v>0</v>
      </c>
      <c r="I1072" s="97">
        <v>37120</v>
      </c>
    </row>
    <row r="1073" spans="1:9">
      <c r="A1073" s="96" t="s">
        <v>4653</v>
      </c>
      <c r="B1073" s="97" t="s">
        <v>2456</v>
      </c>
      <c r="C1073" s="97" t="s">
        <v>2457</v>
      </c>
      <c r="D1073" s="97">
        <v>-2.5399999999999999E-2</v>
      </c>
      <c r="E1073" s="97">
        <v>1.9099999999999999E-2</v>
      </c>
      <c r="F1073" s="97">
        <v>0.1835</v>
      </c>
      <c r="G1073" s="97" t="s">
        <v>4654</v>
      </c>
      <c r="H1073" s="97">
        <v>0</v>
      </c>
      <c r="I1073" s="97">
        <v>37758</v>
      </c>
    </row>
    <row r="1074" spans="1:9">
      <c r="A1074" s="95" t="s">
        <v>4655</v>
      </c>
      <c r="B1074" s="93" t="s">
        <v>2456</v>
      </c>
      <c r="C1074" s="93" t="s">
        <v>2457</v>
      </c>
      <c r="D1074" s="93">
        <v>-3.0700000000000002E-2</v>
      </c>
      <c r="E1074" s="93">
        <v>2.3099999999999999E-2</v>
      </c>
      <c r="F1074" s="93">
        <v>0.1835</v>
      </c>
      <c r="G1074" s="93" t="s">
        <v>4281</v>
      </c>
      <c r="H1074" s="93">
        <v>0</v>
      </c>
      <c r="I1074" s="93">
        <v>37120</v>
      </c>
    </row>
    <row r="1075" spans="1:9">
      <c r="A1075" s="95" t="s">
        <v>4656</v>
      </c>
      <c r="B1075" s="93" t="s">
        <v>2453</v>
      </c>
      <c r="C1075" s="93" t="s">
        <v>2454</v>
      </c>
      <c r="D1075" s="93">
        <v>3.0800000000000001E-2</v>
      </c>
      <c r="E1075" s="93">
        <v>2.3099999999999999E-2</v>
      </c>
      <c r="F1075" s="93">
        <v>0.18360000000000001</v>
      </c>
      <c r="G1075" s="93" t="s">
        <v>3867</v>
      </c>
      <c r="H1075" s="93">
        <v>0</v>
      </c>
      <c r="I1075" s="93">
        <v>37120</v>
      </c>
    </row>
    <row r="1076" spans="1:9">
      <c r="A1076" s="95" t="s">
        <v>4657</v>
      </c>
      <c r="B1076" s="93" t="s">
        <v>2453</v>
      </c>
      <c r="C1076" s="93" t="s">
        <v>2454</v>
      </c>
      <c r="D1076" s="93">
        <v>3.7199999999999997E-2</v>
      </c>
      <c r="E1076" s="93">
        <v>2.8000000000000001E-2</v>
      </c>
      <c r="F1076" s="93">
        <v>0.18360000000000001</v>
      </c>
      <c r="G1076" s="93" t="s">
        <v>4658</v>
      </c>
      <c r="H1076" s="93">
        <v>0</v>
      </c>
      <c r="I1076" s="93">
        <v>37120</v>
      </c>
    </row>
    <row r="1077" spans="1:9">
      <c r="A1077" s="95" t="s">
        <v>4659</v>
      </c>
      <c r="B1077" s="93" t="s">
        <v>2456</v>
      </c>
      <c r="C1077" s="93" t="s">
        <v>2457</v>
      </c>
      <c r="D1077" s="93">
        <v>-2.58E-2</v>
      </c>
      <c r="E1077" s="93">
        <v>1.9400000000000001E-2</v>
      </c>
      <c r="F1077" s="93">
        <v>0.1837</v>
      </c>
      <c r="G1077" s="93" t="s">
        <v>2492</v>
      </c>
      <c r="H1077" s="93">
        <v>0</v>
      </c>
      <c r="I1077" s="93">
        <v>37120</v>
      </c>
    </row>
    <row r="1078" spans="1:9">
      <c r="A1078" s="95" t="s">
        <v>4660</v>
      </c>
      <c r="B1078" s="93" t="s">
        <v>2456</v>
      </c>
      <c r="C1078" s="93" t="s">
        <v>2454</v>
      </c>
      <c r="D1078" s="93">
        <v>-3.0700000000000002E-2</v>
      </c>
      <c r="E1078" s="93">
        <v>2.3099999999999999E-2</v>
      </c>
      <c r="F1078" s="93">
        <v>0.1837</v>
      </c>
      <c r="G1078" s="93" t="s">
        <v>4281</v>
      </c>
      <c r="H1078" s="93">
        <v>0</v>
      </c>
      <c r="I1078" s="93">
        <v>37120</v>
      </c>
    </row>
    <row r="1079" spans="1:9">
      <c r="A1079" s="96" t="s">
        <v>2414</v>
      </c>
      <c r="B1079" s="97" t="s">
        <v>2453</v>
      </c>
      <c r="C1079" s="97" t="s">
        <v>2454</v>
      </c>
      <c r="D1079" s="97">
        <v>-3.0700000000000002E-2</v>
      </c>
      <c r="E1079" s="97">
        <v>2.3099999999999999E-2</v>
      </c>
      <c r="F1079" s="97">
        <v>0.1837</v>
      </c>
      <c r="G1079" s="97" t="s">
        <v>2489</v>
      </c>
      <c r="H1079" s="97">
        <v>0</v>
      </c>
      <c r="I1079" s="97">
        <v>37120</v>
      </c>
    </row>
    <row r="1080" spans="1:9">
      <c r="A1080" s="96" t="s">
        <v>4661</v>
      </c>
      <c r="B1080" s="97" t="s">
        <v>2456</v>
      </c>
      <c r="C1080" s="97" t="s">
        <v>2457</v>
      </c>
      <c r="D1080" s="97">
        <v>4.1399999999999999E-2</v>
      </c>
      <c r="E1080" s="97">
        <v>3.1199999999999999E-2</v>
      </c>
      <c r="F1080" s="97">
        <v>0.184</v>
      </c>
      <c r="G1080" s="97" t="s">
        <v>4662</v>
      </c>
      <c r="H1080" s="97">
        <v>19</v>
      </c>
      <c r="I1080" s="97">
        <v>16436</v>
      </c>
    </row>
    <row r="1081" spans="1:9">
      <c r="A1081" s="95" t="s">
        <v>4663</v>
      </c>
      <c r="B1081" s="93" t="s">
        <v>2456</v>
      </c>
      <c r="C1081" s="93" t="s">
        <v>2457</v>
      </c>
      <c r="D1081" s="93">
        <v>3.0700000000000002E-2</v>
      </c>
      <c r="E1081" s="93">
        <v>2.3099999999999999E-2</v>
      </c>
      <c r="F1081" s="93">
        <v>0.184</v>
      </c>
      <c r="G1081" s="93" t="s">
        <v>3867</v>
      </c>
      <c r="H1081" s="93">
        <v>0</v>
      </c>
      <c r="I1081" s="93">
        <v>37120</v>
      </c>
    </row>
    <row r="1082" spans="1:9">
      <c r="A1082" s="95" t="s">
        <v>4664</v>
      </c>
      <c r="B1082" s="93" t="s">
        <v>2456</v>
      </c>
      <c r="C1082" s="93" t="s">
        <v>2457</v>
      </c>
      <c r="D1082" s="93">
        <v>3.0700000000000002E-2</v>
      </c>
      <c r="E1082" s="93">
        <v>2.3099999999999999E-2</v>
      </c>
      <c r="F1082" s="93">
        <v>0.18410000000000001</v>
      </c>
      <c r="G1082" s="93" t="s">
        <v>3867</v>
      </c>
      <c r="H1082" s="93">
        <v>0</v>
      </c>
      <c r="I1082" s="93">
        <v>37120</v>
      </c>
    </row>
    <row r="1083" spans="1:9">
      <c r="A1083" s="95" t="s">
        <v>4665</v>
      </c>
      <c r="B1083" s="93" t="s">
        <v>2456</v>
      </c>
      <c r="C1083" s="93" t="s">
        <v>2454</v>
      </c>
      <c r="D1083" s="93">
        <v>3.0700000000000002E-2</v>
      </c>
      <c r="E1083" s="93">
        <v>2.3099999999999999E-2</v>
      </c>
      <c r="F1083" s="93">
        <v>0.18429999999999999</v>
      </c>
      <c r="G1083" s="93" t="s">
        <v>3867</v>
      </c>
      <c r="H1083" s="93">
        <v>0</v>
      </c>
      <c r="I1083" s="93">
        <v>37120</v>
      </c>
    </row>
    <row r="1084" spans="1:9">
      <c r="A1084" s="95" t="s">
        <v>4666</v>
      </c>
      <c r="B1084" s="93" t="s">
        <v>2456</v>
      </c>
      <c r="C1084" s="93" t="s">
        <v>2457</v>
      </c>
      <c r="D1084" s="93">
        <v>3.0700000000000002E-2</v>
      </c>
      <c r="E1084" s="93">
        <v>2.3099999999999999E-2</v>
      </c>
      <c r="F1084" s="93">
        <v>0.18440000000000001</v>
      </c>
      <c r="G1084" s="93" t="s">
        <v>3867</v>
      </c>
      <c r="H1084" s="93">
        <v>0</v>
      </c>
      <c r="I1084" s="93">
        <v>37120</v>
      </c>
    </row>
    <row r="1085" spans="1:9">
      <c r="A1085" s="96" t="s">
        <v>136</v>
      </c>
      <c r="B1085" s="97" t="s">
        <v>2456</v>
      </c>
      <c r="C1085" s="97" t="s">
        <v>2457</v>
      </c>
      <c r="D1085" s="97">
        <v>-6.3399999999999998E-2</v>
      </c>
      <c r="E1085" s="97">
        <v>4.7800000000000002E-2</v>
      </c>
      <c r="F1085" s="97">
        <v>0.1847</v>
      </c>
      <c r="G1085" s="97" t="s">
        <v>2557</v>
      </c>
      <c r="H1085" s="97">
        <v>0</v>
      </c>
      <c r="I1085" s="97">
        <v>37120</v>
      </c>
    </row>
    <row r="1086" spans="1:9">
      <c r="A1086" s="95" t="s">
        <v>4667</v>
      </c>
      <c r="B1086" s="93" t="s">
        <v>2456</v>
      </c>
      <c r="C1086" s="93" t="s">
        <v>2457</v>
      </c>
      <c r="D1086" s="93">
        <v>-3.0599999999999999E-2</v>
      </c>
      <c r="E1086" s="93">
        <v>2.3099999999999999E-2</v>
      </c>
      <c r="F1086" s="93">
        <v>0.185</v>
      </c>
      <c r="G1086" s="93" t="s">
        <v>2515</v>
      </c>
      <c r="H1086" s="93">
        <v>0</v>
      </c>
      <c r="I1086" s="93">
        <v>37120</v>
      </c>
    </row>
    <row r="1087" spans="1:9">
      <c r="A1087" s="95" t="s">
        <v>4668</v>
      </c>
      <c r="B1087" s="93" t="s">
        <v>2456</v>
      </c>
      <c r="C1087" s="93" t="s">
        <v>2453</v>
      </c>
      <c r="D1087" s="93">
        <v>-3.0599999999999999E-2</v>
      </c>
      <c r="E1087" s="93">
        <v>2.3099999999999999E-2</v>
      </c>
      <c r="F1087" s="93">
        <v>0.185</v>
      </c>
      <c r="G1087" s="93" t="s">
        <v>2515</v>
      </c>
      <c r="H1087" s="93">
        <v>0</v>
      </c>
      <c r="I1087" s="93">
        <v>37120</v>
      </c>
    </row>
    <row r="1088" spans="1:9">
      <c r="A1088" s="95" t="s">
        <v>4669</v>
      </c>
      <c r="B1088" s="93" t="s">
        <v>2453</v>
      </c>
      <c r="C1088" s="93" t="s">
        <v>2457</v>
      </c>
      <c r="D1088" s="93">
        <v>-3.0800000000000001E-2</v>
      </c>
      <c r="E1088" s="93">
        <v>2.3199999999999998E-2</v>
      </c>
      <c r="F1088" s="93">
        <v>0.1852</v>
      </c>
      <c r="G1088" s="93" t="s">
        <v>4281</v>
      </c>
      <c r="H1088" s="93">
        <v>0</v>
      </c>
      <c r="I1088" s="93">
        <v>37120</v>
      </c>
    </row>
    <row r="1089" spans="1:9">
      <c r="A1089" s="95" t="s">
        <v>4670</v>
      </c>
      <c r="B1089" s="93" t="s">
        <v>2456</v>
      </c>
      <c r="C1089" s="93" t="s">
        <v>2457</v>
      </c>
      <c r="D1089" s="93">
        <v>3.0599999999999999E-2</v>
      </c>
      <c r="E1089" s="93">
        <v>2.3099999999999999E-2</v>
      </c>
      <c r="F1089" s="93">
        <v>0.1852</v>
      </c>
      <c r="G1089" s="93" t="s">
        <v>3867</v>
      </c>
      <c r="H1089" s="93">
        <v>0</v>
      </c>
      <c r="I1089" s="93">
        <v>37120</v>
      </c>
    </row>
    <row r="1090" spans="1:9">
      <c r="A1090" s="96" t="s">
        <v>4671</v>
      </c>
      <c r="B1090" s="97" t="s">
        <v>2456</v>
      </c>
      <c r="C1090" s="97" t="s">
        <v>2454</v>
      </c>
      <c r="D1090" s="97">
        <v>2.87E-2</v>
      </c>
      <c r="E1090" s="97">
        <v>2.1700000000000001E-2</v>
      </c>
      <c r="F1090" s="97">
        <v>0.18529999999999999</v>
      </c>
      <c r="G1090" s="97" t="s">
        <v>2511</v>
      </c>
      <c r="H1090" s="97">
        <v>20</v>
      </c>
      <c r="I1090" s="97">
        <v>37120</v>
      </c>
    </row>
    <row r="1091" spans="1:9">
      <c r="A1091" s="95" t="s">
        <v>4672</v>
      </c>
      <c r="B1091" s="93" t="s">
        <v>2456</v>
      </c>
      <c r="C1091" s="93" t="s">
        <v>2457</v>
      </c>
      <c r="D1091" s="93">
        <v>4.19E-2</v>
      </c>
      <c r="E1091" s="93">
        <v>3.1699999999999999E-2</v>
      </c>
      <c r="F1091" s="93">
        <v>0.18529999999999999</v>
      </c>
      <c r="G1091" s="93" t="s">
        <v>4673</v>
      </c>
      <c r="H1091" s="93">
        <v>0</v>
      </c>
      <c r="I1091" s="93">
        <v>37120</v>
      </c>
    </row>
    <row r="1092" spans="1:9">
      <c r="A1092" s="95" t="s">
        <v>4674</v>
      </c>
      <c r="B1092" s="93" t="s">
        <v>2454</v>
      </c>
      <c r="C1092" s="93" t="s">
        <v>2457</v>
      </c>
      <c r="D1092" s="93">
        <v>3.0599999999999999E-2</v>
      </c>
      <c r="E1092" s="93">
        <v>2.3099999999999999E-2</v>
      </c>
      <c r="F1092" s="93">
        <v>0.1857</v>
      </c>
      <c r="G1092" s="93" t="s">
        <v>4246</v>
      </c>
      <c r="H1092" s="93">
        <v>0</v>
      </c>
      <c r="I1092" s="93">
        <v>37120</v>
      </c>
    </row>
    <row r="1093" spans="1:9">
      <c r="A1093" s="95" t="s">
        <v>4675</v>
      </c>
      <c r="B1093" s="93" t="s">
        <v>2456</v>
      </c>
      <c r="C1093" s="93" t="s">
        <v>2457</v>
      </c>
      <c r="D1093" s="93">
        <v>3.0599999999999999E-2</v>
      </c>
      <c r="E1093" s="93">
        <v>2.3099999999999999E-2</v>
      </c>
      <c r="F1093" s="93">
        <v>0.18579999999999999</v>
      </c>
      <c r="G1093" s="93" t="s">
        <v>3867</v>
      </c>
      <c r="H1093" s="93">
        <v>0</v>
      </c>
      <c r="I1093" s="93">
        <v>37120</v>
      </c>
    </row>
    <row r="1094" spans="1:9">
      <c r="A1094" s="95" t="s">
        <v>4676</v>
      </c>
      <c r="B1094" s="93" t="s">
        <v>2456</v>
      </c>
      <c r="C1094" s="93" t="s">
        <v>2457</v>
      </c>
      <c r="D1094" s="93">
        <v>-3.0599999999999999E-2</v>
      </c>
      <c r="E1094" s="93">
        <v>2.3099999999999999E-2</v>
      </c>
      <c r="F1094" s="93">
        <v>0.18590000000000001</v>
      </c>
      <c r="G1094" s="93" t="s">
        <v>4281</v>
      </c>
      <c r="H1094" s="93">
        <v>0</v>
      </c>
      <c r="I1094" s="93">
        <v>37120</v>
      </c>
    </row>
    <row r="1095" spans="1:9">
      <c r="A1095" s="95" t="s">
        <v>4677</v>
      </c>
      <c r="B1095" s="93" t="s">
        <v>2456</v>
      </c>
      <c r="C1095" s="93" t="s">
        <v>2454</v>
      </c>
      <c r="D1095" s="93">
        <v>2.81E-2</v>
      </c>
      <c r="E1095" s="93">
        <v>2.1299999999999999E-2</v>
      </c>
      <c r="F1095" s="93">
        <v>0.186</v>
      </c>
      <c r="G1095" s="93" t="s">
        <v>2507</v>
      </c>
      <c r="H1095" s="93">
        <v>0</v>
      </c>
      <c r="I1095" s="93">
        <v>37120</v>
      </c>
    </row>
    <row r="1096" spans="1:9">
      <c r="A1096" s="95" t="s">
        <v>4678</v>
      </c>
      <c r="B1096" s="93" t="s">
        <v>2453</v>
      </c>
      <c r="C1096" s="93" t="s">
        <v>2454</v>
      </c>
      <c r="D1096" s="93">
        <v>-5.9299999999999999E-2</v>
      </c>
      <c r="E1096" s="93">
        <v>4.48E-2</v>
      </c>
      <c r="F1096" s="93">
        <v>0.18609999999999999</v>
      </c>
      <c r="G1096" s="93" t="s">
        <v>4313</v>
      </c>
      <c r="H1096" s="93">
        <v>0</v>
      </c>
      <c r="I1096" s="93">
        <v>28190</v>
      </c>
    </row>
    <row r="1097" spans="1:9">
      <c r="A1097" s="95" t="s">
        <v>4679</v>
      </c>
      <c r="B1097" s="93" t="s">
        <v>2456</v>
      </c>
      <c r="C1097" s="93" t="s">
        <v>2457</v>
      </c>
      <c r="D1097" s="93">
        <v>3.1300000000000001E-2</v>
      </c>
      <c r="E1097" s="93">
        <v>2.3699999999999999E-2</v>
      </c>
      <c r="F1097" s="93">
        <v>0.18609999999999999</v>
      </c>
      <c r="G1097" s="93" t="s">
        <v>4680</v>
      </c>
      <c r="H1097" s="93">
        <v>0</v>
      </c>
      <c r="I1097" s="93">
        <v>37120</v>
      </c>
    </row>
    <row r="1098" spans="1:9">
      <c r="A1098" s="95" t="s">
        <v>4681</v>
      </c>
      <c r="B1098" s="93" t="s">
        <v>2453</v>
      </c>
      <c r="C1098" s="93" t="s">
        <v>2454</v>
      </c>
      <c r="D1098" s="93">
        <v>3.0499999999999999E-2</v>
      </c>
      <c r="E1098" s="93">
        <v>2.3099999999999999E-2</v>
      </c>
      <c r="F1098" s="93">
        <v>0.18640000000000001</v>
      </c>
      <c r="G1098" s="93" t="s">
        <v>4246</v>
      </c>
      <c r="H1098" s="93">
        <v>0</v>
      </c>
      <c r="I1098" s="93">
        <v>37120</v>
      </c>
    </row>
    <row r="1099" spans="1:9">
      <c r="A1099" s="95" t="s">
        <v>4682</v>
      </c>
      <c r="B1099" s="93" t="s">
        <v>2456</v>
      </c>
      <c r="C1099" s="93" t="s">
        <v>2457</v>
      </c>
      <c r="D1099" s="93">
        <v>-5.6000000000000001E-2</v>
      </c>
      <c r="E1099" s="93">
        <v>4.24E-2</v>
      </c>
      <c r="F1099" s="93">
        <v>0.1865</v>
      </c>
      <c r="G1099" s="93" t="s">
        <v>4683</v>
      </c>
      <c r="H1099" s="93">
        <v>43</v>
      </c>
      <c r="I1099" s="93">
        <v>37120</v>
      </c>
    </row>
    <row r="1100" spans="1:9">
      <c r="A1100" s="95" t="s">
        <v>4684</v>
      </c>
      <c r="B1100" s="93" t="s">
        <v>2453</v>
      </c>
      <c r="C1100" s="93" t="s">
        <v>2454</v>
      </c>
      <c r="D1100" s="93">
        <v>-3.0499999999999999E-2</v>
      </c>
      <c r="E1100" s="93">
        <v>2.3099999999999999E-2</v>
      </c>
      <c r="F1100" s="93">
        <v>0.1865</v>
      </c>
      <c r="G1100" s="93" t="s">
        <v>2515</v>
      </c>
      <c r="H1100" s="93">
        <v>0</v>
      </c>
      <c r="I1100" s="93">
        <v>37120</v>
      </c>
    </row>
    <row r="1101" spans="1:9">
      <c r="A1101" s="95" t="s">
        <v>4685</v>
      </c>
      <c r="B1101" s="93" t="s">
        <v>2456</v>
      </c>
      <c r="C1101" s="93" t="s">
        <v>2454</v>
      </c>
      <c r="D1101" s="93">
        <v>3.0499999999999999E-2</v>
      </c>
      <c r="E1101" s="93">
        <v>2.3099999999999999E-2</v>
      </c>
      <c r="F1101" s="93">
        <v>0.1865</v>
      </c>
      <c r="G1101" s="93" t="s">
        <v>4246</v>
      </c>
      <c r="H1101" s="93">
        <v>0</v>
      </c>
      <c r="I1101" s="93">
        <v>37120</v>
      </c>
    </row>
    <row r="1102" spans="1:9">
      <c r="A1102" s="95" t="s">
        <v>4686</v>
      </c>
      <c r="B1102" s="93" t="s">
        <v>2453</v>
      </c>
      <c r="C1102" s="93" t="s">
        <v>2454</v>
      </c>
      <c r="D1102" s="93">
        <v>3.0599999999999999E-2</v>
      </c>
      <c r="E1102" s="93">
        <v>2.3099999999999999E-2</v>
      </c>
      <c r="F1102" s="93">
        <v>0.1865</v>
      </c>
      <c r="G1102" s="93" t="s">
        <v>4246</v>
      </c>
      <c r="H1102" s="93">
        <v>0</v>
      </c>
      <c r="I1102" s="93">
        <v>37120</v>
      </c>
    </row>
    <row r="1103" spans="1:9">
      <c r="A1103" s="96" t="s">
        <v>129</v>
      </c>
      <c r="B1103" s="97" t="s">
        <v>2453</v>
      </c>
      <c r="C1103" s="97" t="s">
        <v>2454</v>
      </c>
      <c r="D1103" s="97">
        <v>-2.6700000000000002E-2</v>
      </c>
      <c r="E1103" s="97">
        <v>2.0199999999999999E-2</v>
      </c>
      <c r="F1103" s="97">
        <v>0.18659999999999999</v>
      </c>
      <c r="G1103" s="97" t="s">
        <v>2527</v>
      </c>
      <c r="H1103" s="97">
        <v>30.2</v>
      </c>
      <c r="I1103" s="97">
        <v>37120</v>
      </c>
    </row>
    <row r="1104" spans="1:9">
      <c r="A1104" s="95" t="s">
        <v>4687</v>
      </c>
      <c r="B1104" s="93" t="s">
        <v>2456</v>
      </c>
      <c r="C1104" s="93" t="s">
        <v>2457</v>
      </c>
      <c r="D1104" s="93">
        <v>3.0499999999999999E-2</v>
      </c>
      <c r="E1104" s="93">
        <v>2.3099999999999999E-2</v>
      </c>
      <c r="F1104" s="93">
        <v>0.1867</v>
      </c>
      <c r="G1104" s="93" t="s">
        <v>4246</v>
      </c>
      <c r="H1104" s="93">
        <v>0</v>
      </c>
      <c r="I1104" s="93">
        <v>37120</v>
      </c>
    </row>
    <row r="1105" spans="1:9">
      <c r="A1105" s="95" t="s">
        <v>4688</v>
      </c>
      <c r="B1105" s="93" t="s">
        <v>2456</v>
      </c>
      <c r="C1105" s="93" t="s">
        <v>2457</v>
      </c>
      <c r="D1105" s="93">
        <v>-3.0499999999999999E-2</v>
      </c>
      <c r="E1105" s="93">
        <v>2.3099999999999999E-2</v>
      </c>
      <c r="F1105" s="93">
        <v>0.18679999999999999</v>
      </c>
      <c r="G1105" s="93" t="s">
        <v>4281</v>
      </c>
      <c r="H1105" s="93">
        <v>0</v>
      </c>
      <c r="I1105" s="93">
        <v>37120</v>
      </c>
    </row>
    <row r="1106" spans="1:9">
      <c r="A1106" s="96" t="s">
        <v>1813</v>
      </c>
      <c r="B1106" s="97" t="s">
        <v>2456</v>
      </c>
      <c r="C1106" s="97" t="s">
        <v>2454</v>
      </c>
      <c r="D1106" s="97">
        <v>2.6800000000000001E-2</v>
      </c>
      <c r="E1106" s="97">
        <v>2.0299999999999999E-2</v>
      </c>
      <c r="F1106" s="97">
        <v>0.18679999999999999</v>
      </c>
      <c r="G1106" s="97" t="s">
        <v>2556</v>
      </c>
      <c r="H1106" s="97">
        <v>0</v>
      </c>
      <c r="I1106" s="97">
        <v>37120</v>
      </c>
    </row>
    <row r="1107" spans="1:9">
      <c r="A1107" s="96" t="s">
        <v>4689</v>
      </c>
      <c r="B1107" s="97" t="s">
        <v>2456</v>
      </c>
      <c r="C1107" s="97" t="s">
        <v>2454</v>
      </c>
      <c r="D1107" s="97">
        <v>7.9000000000000001E-2</v>
      </c>
      <c r="E1107" s="97">
        <v>5.9900000000000002E-2</v>
      </c>
      <c r="F1107" s="97">
        <v>0.187</v>
      </c>
      <c r="G1107" s="97" t="s">
        <v>2558</v>
      </c>
      <c r="H1107" s="97">
        <v>49.1</v>
      </c>
      <c r="I1107" s="97">
        <v>10087</v>
      </c>
    </row>
    <row r="1108" spans="1:9">
      <c r="A1108" s="95" t="s">
        <v>4690</v>
      </c>
      <c r="B1108" s="93" t="s">
        <v>2453</v>
      </c>
      <c r="C1108" s="93" t="s">
        <v>2457</v>
      </c>
      <c r="D1108" s="93">
        <v>-3.0499999999999999E-2</v>
      </c>
      <c r="E1108" s="93">
        <v>2.3099999999999999E-2</v>
      </c>
      <c r="F1108" s="93">
        <v>0.18709999999999999</v>
      </c>
      <c r="G1108" s="93" t="s">
        <v>4281</v>
      </c>
      <c r="H1108" s="93">
        <v>0</v>
      </c>
      <c r="I1108" s="93">
        <v>37120</v>
      </c>
    </row>
    <row r="1109" spans="1:9">
      <c r="A1109" s="95" t="s">
        <v>4691</v>
      </c>
      <c r="B1109" s="93" t="s">
        <v>2456</v>
      </c>
      <c r="C1109" s="93" t="s">
        <v>2457</v>
      </c>
      <c r="D1109" s="93">
        <v>2.81E-2</v>
      </c>
      <c r="E1109" s="93">
        <v>2.1299999999999999E-2</v>
      </c>
      <c r="F1109" s="93">
        <v>0.18729999999999999</v>
      </c>
      <c r="G1109" s="93" t="s">
        <v>4692</v>
      </c>
      <c r="H1109" s="93">
        <v>48.1</v>
      </c>
      <c r="I1109" s="93">
        <v>37120</v>
      </c>
    </row>
    <row r="1110" spans="1:9">
      <c r="A1110" s="95" t="s">
        <v>4693</v>
      </c>
      <c r="B1110" s="93" t="s">
        <v>2456</v>
      </c>
      <c r="C1110" s="93" t="s">
        <v>2457</v>
      </c>
      <c r="D1110" s="93">
        <v>-3.0499999999999999E-2</v>
      </c>
      <c r="E1110" s="93">
        <v>2.3099999999999999E-2</v>
      </c>
      <c r="F1110" s="93">
        <v>0.18729999999999999</v>
      </c>
      <c r="G1110" s="93" t="s">
        <v>4281</v>
      </c>
      <c r="H1110" s="93">
        <v>0</v>
      </c>
      <c r="I1110" s="93">
        <v>37120</v>
      </c>
    </row>
    <row r="1111" spans="1:9">
      <c r="A1111" s="95" t="s">
        <v>4694</v>
      </c>
      <c r="B1111" s="93" t="s">
        <v>2453</v>
      </c>
      <c r="C1111" s="93" t="s">
        <v>2454</v>
      </c>
      <c r="D1111" s="93">
        <v>-3.5799999999999998E-2</v>
      </c>
      <c r="E1111" s="93">
        <v>2.7199999999999998E-2</v>
      </c>
      <c r="F1111" s="93">
        <v>0.18740000000000001</v>
      </c>
      <c r="G1111" s="93" t="s">
        <v>4695</v>
      </c>
      <c r="H1111" s="93">
        <v>25.4</v>
      </c>
      <c r="I1111" s="93">
        <v>37120</v>
      </c>
    </row>
    <row r="1112" spans="1:9">
      <c r="A1112" s="95" t="s">
        <v>4696</v>
      </c>
      <c r="B1112" s="93" t="s">
        <v>2453</v>
      </c>
      <c r="C1112" s="93" t="s">
        <v>2454</v>
      </c>
      <c r="D1112" s="93">
        <v>-3.0499999999999999E-2</v>
      </c>
      <c r="E1112" s="93">
        <v>2.3099999999999999E-2</v>
      </c>
      <c r="F1112" s="93">
        <v>0.18740000000000001</v>
      </c>
      <c r="G1112" s="93" t="s">
        <v>4281</v>
      </c>
      <c r="H1112" s="93">
        <v>0</v>
      </c>
      <c r="I1112" s="93">
        <v>37120</v>
      </c>
    </row>
    <row r="1113" spans="1:9">
      <c r="A1113" s="95" t="s">
        <v>4697</v>
      </c>
      <c r="B1113" s="93" t="s">
        <v>2456</v>
      </c>
      <c r="C1113" s="93" t="s">
        <v>2453</v>
      </c>
      <c r="D1113" s="93">
        <v>-3.0499999999999999E-2</v>
      </c>
      <c r="E1113" s="93">
        <v>2.3099999999999999E-2</v>
      </c>
      <c r="F1113" s="93">
        <v>0.18740000000000001</v>
      </c>
      <c r="G1113" s="93" t="s">
        <v>2515</v>
      </c>
      <c r="H1113" s="93">
        <v>0</v>
      </c>
      <c r="I1113" s="93">
        <v>37120</v>
      </c>
    </row>
    <row r="1114" spans="1:9">
      <c r="A1114" s="95" t="s">
        <v>4698</v>
      </c>
      <c r="B1114" s="93" t="s">
        <v>2456</v>
      </c>
      <c r="C1114" s="93" t="s">
        <v>2454</v>
      </c>
      <c r="D1114" s="93">
        <v>2.5700000000000001E-2</v>
      </c>
      <c r="E1114" s="93">
        <v>1.95E-2</v>
      </c>
      <c r="F1114" s="93">
        <v>0.1875</v>
      </c>
      <c r="G1114" s="93" t="s">
        <v>4699</v>
      </c>
      <c r="H1114" s="93">
        <v>0</v>
      </c>
      <c r="I1114" s="93">
        <v>37120</v>
      </c>
    </row>
    <row r="1115" spans="1:9">
      <c r="A1115" s="95" t="s">
        <v>4700</v>
      </c>
      <c r="B1115" s="93" t="s">
        <v>2456</v>
      </c>
      <c r="C1115" s="93" t="s">
        <v>2457</v>
      </c>
      <c r="D1115" s="93">
        <v>-3.04E-2</v>
      </c>
      <c r="E1115" s="93">
        <v>2.3099999999999999E-2</v>
      </c>
      <c r="F1115" s="93">
        <v>0.18779999999999999</v>
      </c>
      <c r="G1115" s="93" t="s">
        <v>4281</v>
      </c>
      <c r="H1115" s="93">
        <v>0</v>
      </c>
      <c r="I1115" s="93">
        <v>37120</v>
      </c>
    </row>
    <row r="1116" spans="1:9">
      <c r="A1116" s="96" t="s">
        <v>4701</v>
      </c>
      <c r="B1116" s="97" t="s">
        <v>2453</v>
      </c>
      <c r="C1116" s="97" t="s">
        <v>2454</v>
      </c>
      <c r="D1116" s="97">
        <v>-3.1899999999999998E-2</v>
      </c>
      <c r="E1116" s="97">
        <v>2.4199999999999999E-2</v>
      </c>
      <c r="F1116" s="97">
        <v>0.18779999999999999</v>
      </c>
      <c r="G1116" s="97" t="s">
        <v>2559</v>
      </c>
      <c r="H1116" s="97">
        <v>0</v>
      </c>
      <c r="I1116" s="97">
        <v>37120</v>
      </c>
    </row>
    <row r="1117" spans="1:9">
      <c r="A1117" s="95" t="s">
        <v>4702</v>
      </c>
      <c r="B1117" s="93" t="s">
        <v>2453</v>
      </c>
      <c r="C1117" s="93" t="s">
        <v>2454</v>
      </c>
      <c r="D1117" s="93">
        <v>-3.04E-2</v>
      </c>
      <c r="E1117" s="93">
        <v>2.3099999999999999E-2</v>
      </c>
      <c r="F1117" s="93">
        <v>0.18790000000000001</v>
      </c>
      <c r="G1117" s="93" t="s">
        <v>4281</v>
      </c>
      <c r="H1117" s="93">
        <v>0</v>
      </c>
      <c r="I1117" s="93">
        <v>37120</v>
      </c>
    </row>
    <row r="1118" spans="1:9">
      <c r="A1118" s="95" t="s">
        <v>4703</v>
      </c>
      <c r="B1118" s="93" t="s">
        <v>2453</v>
      </c>
      <c r="C1118" s="93" t="s">
        <v>2454</v>
      </c>
      <c r="D1118" s="93">
        <v>3.0499999999999999E-2</v>
      </c>
      <c r="E1118" s="93">
        <v>2.3099999999999999E-2</v>
      </c>
      <c r="F1118" s="93">
        <v>0.18790000000000001</v>
      </c>
      <c r="G1118" s="93" t="s">
        <v>4246</v>
      </c>
      <c r="H1118" s="93">
        <v>0</v>
      </c>
      <c r="I1118" s="93">
        <v>37120</v>
      </c>
    </row>
    <row r="1119" spans="1:9">
      <c r="A1119" s="95" t="s">
        <v>4704</v>
      </c>
      <c r="B1119" s="93" t="s">
        <v>2456</v>
      </c>
      <c r="C1119" s="93" t="s">
        <v>2454</v>
      </c>
      <c r="D1119" s="93">
        <v>-3.04E-2</v>
      </c>
      <c r="E1119" s="93">
        <v>2.3099999999999999E-2</v>
      </c>
      <c r="F1119" s="93">
        <v>0.188</v>
      </c>
      <c r="G1119" s="93" t="s">
        <v>2515</v>
      </c>
      <c r="H1119" s="93">
        <v>0</v>
      </c>
      <c r="I1119" s="93">
        <v>37120</v>
      </c>
    </row>
    <row r="1120" spans="1:9">
      <c r="A1120" s="95" t="s">
        <v>4705</v>
      </c>
      <c r="B1120" s="93" t="s">
        <v>2456</v>
      </c>
      <c r="C1120" s="93" t="s">
        <v>2457</v>
      </c>
      <c r="D1120" s="93">
        <v>3.04E-2</v>
      </c>
      <c r="E1120" s="93">
        <v>2.3099999999999999E-2</v>
      </c>
      <c r="F1120" s="93">
        <v>0.188</v>
      </c>
      <c r="G1120" s="93" t="s">
        <v>4246</v>
      </c>
      <c r="H1120" s="93">
        <v>0</v>
      </c>
      <c r="I1120" s="93">
        <v>37120</v>
      </c>
    </row>
    <row r="1121" spans="1:9">
      <c r="A1121" s="95" t="s">
        <v>4706</v>
      </c>
      <c r="B1121" s="93" t="s">
        <v>2456</v>
      </c>
      <c r="C1121" s="93" t="s">
        <v>2457</v>
      </c>
      <c r="D1121" s="93">
        <v>2.5499999999999998E-2</v>
      </c>
      <c r="E1121" s="93">
        <v>1.9400000000000001E-2</v>
      </c>
      <c r="F1121" s="93">
        <v>0.18809999999999999</v>
      </c>
      <c r="G1121" s="93" t="s">
        <v>2488</v>
      </c>
      <c r="H1121" s="93">
        <v>0</v>
      </c>
      <c r="I1121" s="93">
        <v>37120</v>
      </c>
    </row>
    <row r="1122" spans="1:9">
      <c r="A1122" s="95" t="s">
        <v>4707</v>
      </c>
      <c r="B1122" s="93" t="s">
        <v>2456</v>
      </c>
      <c r="C1122" s="93" t="s">
        <v>2457</v>
      </c>
      <c r="D1122" s="93">
        <v>-3.04E-2</v>
      </c>
      <c r="E1122" s="93">
        <v>2.3099999999999999E-2</v>
      </c>
      <c r="F1122" s="93">
        <v>0.18809999999999999</v>
      </c>
      <c r="G1122" s="93" t="s">
        <v>2515</v>
      </c>
      <c r="H1122" s="93">
        <v>0</v>
      </c>
      <c r="I1122" s="93">
        <v>37120</v>
      </c>
    </row>
    <row r="1123" spans="1:9">
      <c r="A1123" s="95" t="s">
        <v>4708</v>
      </c>
      <c r="B1123" s="93" t="s">
        <v>2456</v>
      </c>
      <c r="C1123" s="93" t="s">
        <v>2453</v>
      </c>
      <c r="D1123" s="93">
        <v>3.04E-2</v>
      </c>
      <c r="E1123" s="93">
        <v>2.3099999999999999E-2</v>
      </c>
      <c r="F1123" s="93">
        <v>0.18809999999999999</v>
      </c>
      <c r="G1123" s="93" t="s">
        <v>3867</v>
      </c>
      <c r="H1123" s="93">
        <v>0</v>
      </c>
      <c r="I1123" s="93">
        <v>37120</v>
      </c>
    </row>
    <row r="1124" spans="1:9">
      <c r="A1124" s="95" t="s">
        <v>4709</v>
      </c>
      <c r="B1124" s="93" t="s">
        <v>2453</v>
      </c>
      <c r="C1124" s="93" t="s">
        <v>2454</v>
      </c>
      <c r="D1124" s="93">
        <v>-3.04E-2</v>
      </c>
      <c r="E1124" s="93">
        <v>2.3099999999999999E-2</v>
      </c>
      <c r="F1124" s="93">
        <v>0.18809999999999999</v>
      </c>
      <c r="G1124" s="93" t="s">
        <v>2515</v>
      </c>
      <c r="H1124" s="93">
        <v>0</v>
      </c>
      <c r="I1124" s="93">
        <v>37120</v>
      </c>
    </row>
    <row r="1125" spans="1:9">
      <c r="A1125" s="95" t="s">
        <v>4710</v>
      </c>
      <c r="B1125" s="93" t="s">
        <v>2453</v>
      </c>
      <c r="C1125" s="93" t="s">
        <v>2454</v>
      </c>
      <c r="D1125" s="93">
        <v>-3.04E-2</v>
      </c>
      <c r="E1125" s="93">
        <v>2.3099999999999999E-2</v>
      </c>
      <c r="F1125" s="93">
        <v>0.18820000000000001</v>
      </c>
      <c r="G1125" s="93" t="s">
        <v>2515</v>
      </c>
      <c r="H1125" s="93">
        <v>0</v>
      </c>
      <c r="I1125" s="93">
        <v>37120</v>
      </c>
    </row>
    <row r="1126" spans="1:9">
      <c r="A1126" s="95" t="s">
        <v>4711</v>
      </c>
      <c r="B1126" s="93" t="s">
        <v>2453</v>
      </c>
      <c r="C1126" s="93" t="s">
        <v>2454</v>
      </c>
      <c r="D1126" s="93">
        <v>-3.04E-2</v>
      </c>
      <c r="E1126" s="93">
        <v>2.3099999999999999E-2</v>
      </c>
      <c r="F1126" s="93">
        <v>0.1883</v>
      </c>
      <c r="G1126" s="93" t="s">
        <v>4281</v>
      </c>
      <c r="H1126" s="93">
        <v>0</v>
      </c>
      <c r="I1126" s="93">
        <v>37120</v>
      </c>
    </row>
    <row r="1127" spans="1:9">
      <c r="A1127" s="96" t="s">
        <v>2435</v>
      </c>
      <c r="B1127" s="97" t="s">
        <v>2453</v>
      </c>
      <c r="C1127" s="97" t="s">
        <v>2454</v>
      </c>
      <c r="D1127" s="97">
        <v>-3.0300000000000001E-2</v>
      </c>
      <c r="E1127" s="97">
        <v>2.3E-2</v>
      </c>
      <c r="F1127" s="97">
        <v>0.18840000000000001</v>
      </c>
      <c r="G1127" s="97" t="s">
        <v>2515</v>
      </c>
      <c r="H1127" s="97">
        <v>17.100000000000001</v>
      </c>
      <c r="I1127" s="97">
        <v>37120</v>
      </c>
    </row>
    <row r="1128" spans="1:9">
      <c r="A1128" s="95" t="s">
        <v>4712</v>
      </c>
      <c r="B1128" s="93" t="s">
        <v>2456</v>
      </c>
      <c r="C1128" s="93" t="s">
        <v>2457</v>
      </c>
      <c r="D1128" s="93">
        <v>-3.04E-2</v>
      </c>
      <c r="E1128" s="93">
        <v>2.3099999999999999E-2</v>
      </c>
      <c r="F1128" s="93">
        <v>0.18840000000000001</v>
      </c>
      <c r="G1128" s="93" t="s">
        <v>4281</v>
      </c>
      <c r="H1128" s="93">
        <v>0</v>
      </c>
      <c r="I1128" s="93">
        <v>37120</v>
      </c>
    </row>
    <row r="1129" spans="1:9">
      <c r="A1129" s="95" t="s">
        <v>4713</v>
      </c>
      <c r="B1129" s="93" t="s">
        <v>2453</v>
      </c>
      <c r="C1129" s="93" t="s">
        <v>2454</v>
      </c>
      <c r="D1129" s="93">
        <v>-3.04E-2</v>
      </c>
      <c r="E1129" s="93">
        <v>2.3099999999999999E-2</v>
      </c>
      <c r="F1129" s="93">
        <v>0.1885</v>
      </c>
      <c r="G1129" s="93" t="s">
        <v>2515</v>
      </c>
      <c r="H1129" s="93">
        <v>0</v>
      </c>
      <c r="I1129" s="93">
        <v>37120</v>
      </c>
    </row>
    <row r="1130" spans="1:9">
      <c r="A1130" s="95" t="s">
        <v>4714</v>
      </c>
      <c r="B1130" s="93" t="s">
        <v>2456</v>
      </c>
      <c r="C1130" s="93" t="s">
        <v>2454</v>
      </c>
      <c r="D1130" s="93">
        <v>-3.2000000000000001E-2</v>
      </c>
      <c r="E1130" s="93">
        <v>2.4400000000000002E-2</v>
      </c>
      <c r="F1130" s="93">
        <v>0.1888</v>
      </c>
      <c r="G1130" s="93" t="s">
        <v>4481</v>
      </c>
      <c r="H1130" s="93">
        <v>0</v>
      </c>
      <c r="I1130" s="93">
        <v>37120</v>
      </c>
    </row>
    <row r="1131" spans="1:9">
      <c r="A1131" s="95" t="s">
        <v>4715</v>
      </c>
      <c r="B1131" s="93" t="s">
        <v>2456</v>
      </c>
      <c r="C1131" s="93" t="s">
        <v>2454</v>
      </c>
      <c r="D1131" s="93">
        <v>-3.04E-2</v>
      </c>
      <c r="E1131" s="93">
        <v>2.3099999999999999E-2</v>
      </c>
      <c r="F1131" s="93">
        <v>0.18890000000000001</v>
      </c>
      <c r="G1131" s="93" t="s">
        <v>2515</v>
      </c>
      <c r="H1131" s="93">
        <v>0</v>
      </c>
      <c r="I1131" s="93">
        <v>37120</v>
      </c>
    </row>
    <row r="1132" spans="1:9">
      <c r="A1132" s="96" t="s">
        <v>90</v>
      </c>
      <c r="B1132" s="97" t="s">
        <v>2453</v>
      </c>
      <c r="C1132" s="97" t="s">
        <v>2454</v>
      </c>
      <c r="D1132" s="97">
        <v>-4.9599999999999998E-2</v>
      </c>
      <c r="E1132" s="97">
        <v>3.7699999999999997E-2</v>
      </c>
      <c r="F1132" s="97">
        <v>0.18890000000000001</v>
      </c>
      <c r="G1132" s="97" t="s">
        <v>2531</v>
      </c>
      <c r="H1132" s="97">
        <v>0</v>
      </c>
      <c r="I1132" s="97">
        <v>37120</v>
      </c>
    </row>
    <row r="1133" spans="1:9">
      <c r="A1133" s="95" t="s">
        <v>4716</v>
      </c>
      <c r="B1133" s="93" t="s">
        <v>2454</v>
      </c>
      <c r="C1133" s="93" t="s">
        <v>2457</v>
      </c>
      <c r="D1133" s="93">
        <v>-3.04E-2</v>
      </c>
      <c r="E1133" s="93">
        <v>2.3099999999999999E-2</v>
      </c>
      <c r="F1133" s="93">
        <v>0.189</v>
      </c>
      <c r="G1133" s="93" t="s">
        <v>2515</v>
      </c>
      <c r="H1133" s="93">
        <v>0</v>
      </c>
      <c r="I1133" s="93">
        <v>37120</v>
      </c>
    </row>
    <row r="1134" spans="1:9">
      <c r="A1134" s="95" t="s">
        <v>4717</v>
      </c>
      <c r="B1134" s="93" t="s">
        <v>2456</v>
      </c>
      <c r="C1134" s="93" t="s">
        <v>2457</v>
      </c>
      <c r="D1134" s="93">
        <v>3.04E-2</v>
      </c>
      <c r="E1134" s="93">
        <v>2.3099999999999999E-2</v>
      </c>
      <c r="F1134" s="93">
        <v>0.189</v>
      </c>
      <c r="G1134" s="93" t="s">
        <v>4246</v>
      </c>
      <c r="H1134" s="93">
        <v>0</v>
      </c>
      <c r="I1134" s="93">
        <v>37120</v>
      </c>
    </row>
    <row r="1135" spans="1:9">
      <c r="A1135" s="95" t="s">
        <v>4718</v>
      </c>
      <c r="B1135" s="93" t="s">
        <v>2453</v>
      </c>
      <c r="C1135" s="93" t="s">
        <v>2454</v>
      </c>
      <c r="D1135" s="93">
        <v>3.0300000000000001E-2</v>
      </c>
      <c r="E1135" s="93">
        <v>2.3099999999999999E-2</v>
      </c>
      <c r="F1135" s="93">
        <v>0.18920000000000001</v>
      </c>
      <c r="G1135" s="93" t="s">
        <v>3867</v>
      </c>
      <c r="H1135" s="93">
        <v>0</v>
      </c>
      <c r="I1135" s="93">
        <v>37120</v>
      </c>
    </row>
    <row r="1136" spans="1:9">
      <c r="A1136" s="95" t="s">
        <v>4719</v>
      </c>
      <c r="B1136" s="93" t="s">
        <v>2453</v>
      </c>
      <c r="C1136" s="93" t="s">
        <v>2454</v>
      </c>
      <c r="D1136" s="93">
        <v>-3.04E-2</v>
      </c>
      <c r="E1136" s="93">
        <v>2.3099999999999999E-2</v>
      </c>
      <c r="F1136" s="93">
        <v>0.18920000000000001</v>
      </c>
      <c r="G1136" s="93" t="s">
        <v>4281</v>
      </c>
      <c r="H1136" s="93">
        <v>0</v>
      </c>
      <c r="I1136" s="93">
        <v>37120</v>
      </c>
    </row>
    <row r="1137" spans="1:9">
      <c r="A1137" s="96" t="s">
        <v>4720</v>
      </c>
      <c r="B1137" s="97" t="s">
        <v>2456</v>
      </c>
      <c r="C1137" s="97" t="s">
        <v>2457</v>
      </c>
      <c r="D1137" s="97">
        <v>-2.3300000000000001E-2</v>
      </c>
      <c r="E1137" s="97">
        <v>1.78E-2</v>
      </c>
      <c r="F1137" s="97">
        <v>0.18940000000000001</v>
      </c>
      <c r="G1137" s="97" t="s">
        <v>4721</v>
      </c>
      <c r="H1137" s="97">
        <v>0</v>
      </c>
      <c r="I1137" s="97">
        <v>37758</v>
      </c>
    </row>
    <row r="1138" spans="1:9">
      <c r="A1138" s="95" t="s">
        <v>4722</v>
      </c>
      <c r="B1138" s="93" t="s">
        <v>2456</v>
      </c>
      <c r="C1138" s="93" t="s">
        <v>2454</v>
      </c>
      <c r="D1138" s="93">
        <v>3.0300000000000001E-2</v>
      </c>
      <c r="E1138" s="93">
        <v>2.3099999999999999E-2</v>
      </c>
      <c r="F1138" s="93">
        <v>0.18959999999999999</v>
      </c>
      <c r="G1138" s="93" t="s">
        <v>3867</v>
      </c>
      <c r="H1138" s="93">
        <v>0</v>
      </c>
      <c r="I1138" s="93">
        <v>37120</v>
      </c>
    </row>
    <row r="1139" spans="1:9">
      <c r="A1139" s="95" t="s">
        <v>4723</v>
      </c>
      <c r="B1139" s="93" t="s">
        <v>2453</v>
      </c>
      <c r="C1139" s="93" t="s">
        <v>2457</v>
      </c>
      <c r="D1139" s="93">
        <v>-3.0300000000000001E-2</v>
      </c>
      <c r="E1139" s="93">
        <v>2.3099999999999999E-2</v>
      </c>
      <c r="F1139" s="93">
        <v>0.18959999999999999</v>
      </c>
      <c r="G1139" s="93" t="s">
        <v>4281</v>
      </c>
      <c r="H1139" s="93">
        <v>0</v>
      </c>
      <c r="I1139" s="93">
        <v>37120</v>
      </c>
    </row>
    <row r="1140" spans="1:9">
      <c r="A1140" s="96" t="s">
        <v>4724</v>
      </c>
      <c r="B1140" s="97" t="s">
        <v>2453</v>
      </c>
      <c r="C1140" s="97" t="s">
        <v>2454</v>
      </c>
      <c r="D1140" s="97">
        <v>3.1699999999999999E-2</v>
      </c>
      <c r="E1140" s="97">
        <v>2.4199999999999999E-2</v>
      </c>
      <c r="F1140" s="97">
        <v>0.18970000000000001</v>
      </c>
      <c r="G1140" s="97" t="s">
        <v>2560</v>
      </c>
      <c r="H1140" s="97">
        <v>0</v>
      </c>
      <c r="I1140" s="97">
        <v>37120</v>
      </c>
    </row>
    <row r="1141" spans="1:9">
      <c r="A1141" s="95" t="s">
        <v>4725</v>
      </c>
      <c r="B1141" s="93" t="s">
        <v>2454</v>
      </c>
      <c r="C1141" s="93" t="s">
        <v>2457</v>
      </c>
      <c r="D1141" s="93">
        <v>-2.8000000000000001E-2</v>
      </c>
      <c r="E1141" s="93">
        <v>2.1399999999999999E-2</v>
      </c>
      <c r="F1141" s="93">
        <v>0.1898</v>
      </c>
      <c r="G1141" s="93" t="s">
        <v>4617</v>
      </c>
      <c r="H1141" s="93">
        <v>44.7</v>
      </c>
      <c r="I1141" s="93">
        <v>37120</v>
      </c>
    </row>
    <row r="1142" spans="1:9">
      <c r="A1142" s="96" t="s">
        <v>4726</v>
      </c>
      <c r="B1142" s="97" t="s">
        <v>2453</v>
      </c>
      <c r="C1142" s="97" t="s">
        <v>2454</v>
      </c>
      <c r="D1142" s="97">
        <v>-2.8400000000000002E-2</v>
      </c>
      <c r="E1142" s="97">
        <v>2.1700000000000001E-2</v>
      </c>
      <c r="F1142" s="97">
        <v>0.1898</v>
      </c>
      <c r="G1142" s="97" t="s">
        <v>2501</v>
      </c>
      <c r="H1142" s="97">
        <v>19.2</v>
      </c>
      <c r="I1142" s="97">
        <v>37120</v>
      </c>
    </row>
    <row r="1143" spans="1:9">
      <c r="A1143" s="96" t="s">
        <v>118</v>
      </c>
      <c r="B1143" s="97" t="s">
        <v>2456</v>
      </c>
      <c r="C1143" s="97" t="s">
        <v>2457</v>
      </c>
      <c r="D1143" s="97">
        <v>2.6499999999999999E-2</v>
      </c>
      <c r="E1143" s="97">
        <v>2.0199999999999999E-2</v>
      </c>
      <c r="F1143" s="97">
        <v>0.19</v>
      </c>
      <c r="G1143" s="97" t="s">
        <v>2530</v>
      </c>
      <c r="H1143" s="97">
        <v>30.4</v>
      </c>
      <c r="I1143" s="97">
        <v>37120</v>
      </c>
    </row>
    <row r="1144" spans="1:9">
      <c r="A1144" s="96" t="s">
        <v>4727</v>
      </c>
      <c r="B1144" s="97" t="s">
        <v>2456</v>
      </c>
      <c r="C1144" s="97" t="s">
        <v>2454</v>
      </c>
      <c r="D1144" s="97">
        <v>2.8400000000000002E-2</v>
      </c>
      <c r="E1144" s="97">
        <v>2.1700000000000001E-2</v>
      </c>
      <c r="F1144" s="97">
        <v>0.19</v>
      </c>
      <c r="G1144" s="97" t="s">
        <v>4728</v>
      </c>
      <c r="H1144" s="97">
        <v>0</v>
      </c>
      <c r="I1144" s="97">
        <v>37120</v>
      </c>
    </row>
    <row r="1145" spans="1:9">
      <c r="A1145" s="95" t="s">
        <v>4729</v>
      </c>
      <c r="B1145" s="93" t="s">
        <v>2453</v>
      </c>
      <c r="C1145" s="93" t="s">
        <v>2454</v>
      </c>
      <c r="D1145" s="93">
        <v>-3.0300000000000001E-2</v>
      </c>
      <c r="E1145" s="93">
        <v>2.3099999999999999E-2</v>
      </c>
      <c r="F1145" s="93">
        <v>0.19</v>
      </c>
      <c r="G1145" s="93" t="s">
        <v>4281</v>
      </c>
      <c r="H1145" s="93">
        <v>0</v>
      </c>
      <c r="I1145" s="93">
        <v>37120</v>
      </c>
    </row>
    <row r="1146" spans="1:9">
      <c r="A1146" s="96" t="s">
        <v>448</v>
      </c>
      <c r="B1146" s="97" t="s">
        <v>2453</v>
      </c>
      <c r="C1146" s="97" t="s">
        <v>2454</v>
      </c>
      <c r="D1146" s="97">
        <v>-2.8299999999999999E-2</v>
      </c>
      <c r="E1146" s="97">
        <v>2.1600000000000001E-2</v>
      </c>
      <c r="F1146" s="97">
        <v>0.19009999999999999</v>
      </c>
      <c r="G1146" s="97" t="s">
        <v>2513</v>
      </c>
      <c r="H1146" s="97">
        <v>31.7</v>
      </c>
      <c r="I1146" s="97">
        <v>37120</v>
      </c>
    </row>
    <row r="1147" spans="1:9">
      <c r="A1147" s="96" t="s">
        <v>1821</v>
      </c>
      <c r="B1147" s="97" t="s">
        <v>2454</v>
      </c>
      <c r="C1147" s="97" t="s">
        <v>2457</v>
      </c>
      <c r="D1147" s="97">
        <v>-2.63E-2</v>
      </c>
      <c r="E1147" s="97">
        <v>2.01E-2</v>
      </c>
      <c r="F1147" s="97">
        <v>0.19009999999999999</v>
      </c>
      <c r="G1147" s="97" t="s">
        <v>2561</v>
      </c>
      <c r="H1147" s="97">
        <v>0</v>
      </c>
      <c r="I1147" s="97">
        <v>30236</v>
      </c>
    </row>
    <row r="1148" spans="1:9">
      <c r="A1148" s="95" t="s">
        <v>4730</v>
      </c>
      <c r="B1148" s="93" t="s">
        <v>2456</v>
      </c>
      <c r="C1148" s="93" t="s">
        <v>2457</v>
      </c>
      <c r="D1148" s="93">
        <v>3.04E-2</v>
      </c>
      <c r="E1148" s="93">
        <v>2.3199999999999998E-2</v>
      </c>
      <c r="F1148" s="93">
        <v>0.19009999999999999</v>
      </c>
      <c r="G1148" s="93" t="s">
        <v>3867</v>
      </c>
      <c r="H1148" s="93">
        <v>0</v>
      </c>
      <c r="I1148" s="93">
        <v>37120</v>
      </c>
    </row>
    <row r="1149" spans="1:9">
      <c r="A1149" s="95" t="s">
        <v>4731</v>
      </c>
      <c r="B1149" s="93" t="s">
        <v>2456</v>
      </c>
      <c r="C1149" s="93" t="s">
        <v>2453</v>
      </c>
      <c r="D1149" s="93">
        <v>-3.0300000000000001E-2</v>
      </c>
      <c r="E1149" s="93">
        <v>2.3099999999999999E-2</v>
      </c>
      <c r="F1149" s="93">
        <v>0.19020000000000001</v>
      </c>
      <c r="G1149" s="93" t="s">
        <v>4281</v>
      </c>
      <c r="H1149" s="93">
        <v>0</v>
      </c>
      <c r="I1149" s="93">
        <v>37120</v>
      </c>
    </row>
    <row r="1150" spans="1:9">
      <c r="A1150" s="95" t="s">
        <v>4732</v>
      </c>
      <c r="B1150" s="93" t="s">
        <v>2456</v>
      </c>
      <c r="C1150" s="93" t="s">
        <v>2454</v>
      </c>
      <c r="D1150" s="93">
        <v>3.0300000000000001E-2</v>
      </c>
      <c r="E1150" s="93">
        <v>2.3099999999999999E-2</v>
      </c>
      <c r="F1150" s="93">
        <v>0.19020000000000001</v>
      </c>
      <c r="G1150" s="93" t="s">
        <v>3867</v>
      </c>
      <c r="H1150" s="93">
        <v>0</v>
      </c>
      <c r="I1150" s="93">
        <v>37120</v>
      </c>
    </row>
    <row r="1151" spans="1:9">
      <c r="A1151" s="95" t="s">
        <v>4733</v>
      </c>
      <c r="B1151" s="93" t="s">
        <v>2453</v>
      </c>
      <c r="C1151" s="93" t="s">
        <v>2454</v>
      </c>
      <c r="D1151" s="93">
        <v>-2.6100000000000002E-2</v>
      </c>
      <c r="E1151" s="93">
        <v>1.9900000000000001E-2</v>
      </c>
      <c r="F1151" s="93">
        <v>0.1903</v>
      </c>
      <c r="G1151" s="93" t="s">
        <v>4319</v>
      </c>
      <c r="H1151" s="93">
        <v>0</v>
      </c>
      <c r="I1151" s="93">
        <v>37120</v>
      </c>
    </row>
    <row r="1152" spans="1:9">
      <c r="A1152" s="96" t="s">
        <v>4734</v>
      </c>
      <c r="B1152" s="97" t="s">
        <v>2456</v>
      </c>
      <c r="C1152" s="97" t="s">
        <v>2457</v>
      </c>
      <c r="D1152" s="97">
        <v>-3.2800000000000003E-2</v>
      </c>
      <c r="E1152" s="97">
        <v>2.5000000000000001E-2</v>
      </c>
      <c r="F1152" s="97">
        <v>0.19040000000000001</v>
      </c>
      <c r="G1152" s="97" t="s">
        <v>4530</v>
      </c>
      <c r="H1152" s="97">
        <v>0</v>
      </c>
      <c r="I1152" s="97">
        <v>37120</v>
      </c>
    </row>
    <row r="1153" spans="1:9">
      <c r="A1153" s="95" t="s">
        <v>4735</v>
      </c>
      <c r="B1153" s="93" t="s">
        <v>2456</v>
      </c>
      <c r="C1153" s="93" t="s">
        <v>2457</v>
      </c>
      <c r="D1153" s="93">
        <v>3.0300000000000001E-2</v>
      </c>
      <c r="E1153" s="93">
        <v>2.3199999999999998E-2</v>
      </c>
      <c r="F1153" s="93">
        <v>0.19040000000000001</v>
      </c>
      <c r="G1153" s="93" t="s">
        <v>4246</v>
      </c>
      <c r="H1153" s="93">
        <v>0</v>
      </c>
      <c r="I1153" s="93">
        <v>37120</v>
      </c>
    </row>
    <row r="1154" spans="1:9">
      <c r="A1154" s="95" t="s">
        <v>4736</v>
      </c>
      <c r="B1154" s="93" t="s">
        <v>2456</v>
      </c>
      <c r="C1154" s="93" t="s">
        <v>2454</v>
      </c>
      <c r="D1154" s="93">
        <v>3.0300000000000001E-2</v>
      </c>
      <c r="E1154" s="93">
        <v>2.3099999999999999E-2</v>
      </c>
      <c r="F1154" s="93">
        <v>0.19059999999999999</v>
      </c>
      <c r="G1154" s="93" t="s">
        <v>4246</v>
      </c>
      <c r="H1154" s="93">
        <v>0</v>
      </c>
      <c r="I1154" s="93">
        <v>37120</v>
      </c>
    </row>
    <row r="1155" spans="1:9">
      <c r="A1155" s="95" t="s">
        <v>4737</v>
      </c>
      <c r="B1155" s="93" t="s">
        <v>2453</v>
      </c>
      <c r="C1155" s="93" t="s">
        <v>2454</v>
      </c>
      <c r="D1155" s="93">
        <v>-3.0300000000000001E-2</v>
      </c>
      <c r="E1155" s="93">
        <v>2.3099999999999999E-2</v>
      </c>
      <c r="F1155" s="93">
        <v>0.19059999999999999</v>
      </c>
      <c r="G1155" s="93" t="s">
        <v>2515</v>
      </c>
      <c r="H1155" s="93">
        <v>0</v>
      </c>
      <c r="I1155" s="93">
        <v>37120</v>
      </c>
    </row>
    <row r="1156" spans="1:9">
      <c r="A1156" s="96" t="s">
        <v>4738</v>
      </c>
      <c r="B1156" s="97" t="s">
        <v>2456</v>
      </c>
      <c r="C1156" s="97" t="s">
        <v>2457</v>
      </c>
      <c r="D1156" s="97">
        <v>3.0700000000000002E-2</v>
      </c>
      <c r="E1156" s="97">
        <v>2.3400000000000001E-2</v>
      </c>
      <c r="F1156" s="97">
        <v>0.19089999999999999</v>
      </c>
      <c r="G1156" s="97" t="s">
        <v>4739</v>
      </c>
      <c r="H1156" s="97">
        <v>0</v>
      </c>
      <c r="I1156" s="97">
        <v>37120</v>
      </c>
    </row>
    <row r="1157" spans="1:9">
      <c r="A1157" s="95" t="s">
        <v>4740</v>
      </c>
      <c r="B1157" s="93" t="s">
        <v>2453</v>
      </c>
      <c r="C1157" s="93" t="s">
        <v>2454</v>
      </c>
      <c r="D1157" s="93">
        <v>3.0200000000000001E-2</v>
      </c>
      <c r="E1157" s="93">
        <v>2.3099999999999999E-2</v>
      </c>
      <c r="F1157" s="93">
        <v>0.191</v>
      </c>
      <c r="G1157" s="93" t="s">
        <v>4246</v>
      </c>
      <c r="H1157" s="93">
        <v>0</v>
      </c>
      <c r="I1157" s="93">
        <v>37120</v>
      </c>
    </row>
    <row r="1158" spans="1:9">
      <c r="A1158" s="95" t="s">
        <v>4741</v>
      </c>
      <c r="B1158" s="93" t="s">
        <v>2456</v>
      </c>
      <c r="C1158" s="93" t="s">
        <v>2457</v>
      </c>
      <c r="D1158" s="93">
        <v>-3.0300000000000001E-2</v>
      </c>
      <c r="E1158" s="93">
        <v>2.3099999999999999E-2</v>
      </c>
      <c r="F1158" s="93">
        <v>0.191</v>
      </c>
      <c r="G1158" s="93" t="s">
        <v>2515</v>
      </c>
      <c r="H1158" s="93">
        <v>0</v>
      </c>
      <c r="I1158" s="93">
        <v>37120</v>
      </c>
    </row>
    <row r="1159" spans="1:9">
      <c r="A1159" s="95" t="s">
        <v>4742</v>
      </c>
      <c r="B1159" s="93" t="s">
        <v>2453</v>
      </c>
      <c r="C1159" s="93" t="s">
        <v>2454</v>
      </c>
      <c r="D1159" s="93">
        <v>3.0300000000000001E-2</v>
      </c>
      <c r="E1159" s="93">
        <v>2.3199999999999998E-2</v>
      </c>
      <c r="F1159" s="93">
        <v>0.191</v>
      </c>
      <c r="G1159" s="93" t="s">
        <v>4246</v>
      </c>
      <c r="H1159" s="93">
        <v>0</v>
      </c>
      <c r="I1159" s="93">
        <v>37120</v>
      </c>
    </row>
    <row r="1160" spans="1:9">
      <c r="A1160" s="95" t="s">
        <v>4743</v>
      </c>
      <c r="B1160" s="93" t="s">
        <v>2456</v>
      </c>
      <c r="C1160" s="93" t="s">
        <v>2457</v>
      </c>
      <c r="D1160" s="93">
        <v>-3.0200000000000001E-2</v>
      </c>
      <c r="E1160" s="93">
        <v>2.3099999999999999E-2</v>
      </c>
      <c r="F1160" s="93">
        <v>0.19109999999999999</v>
      </c>
      <c r="G1160" s="93" t="s">
        <v>2515</v>
      </c>
      <c r="H1160" s="93">
        <v>0</v>
      </c>
      <c r="I1160" s="93">
        <v>37120</v>
      </c>
    </row>
    <row r="1161" spans="1:9">
      <c r="A1161" s="96" t="s">
        <v>111</v>
      </c>
      <c r="B1161" s="97" t="s">
        <v>2453</v>
      </c>
      <c r="C1161" s="97" t="s">
        <v>2454</v>
      </c>
      <c r="D1161" s="97">
        <v>-2.6700000000000002E-2</v>
      </c>
      <c r="E1161" s="97">
        <v>2.0400000000000001E-2</v>
      </c>
      <c r="F1161" s="97">
        <v>0.19120000000000001</v>
      </c>
      <c r="G1161" s="97" t="s">
        <v>2527</v>
      </c>
      <c r="H1161" s="97">
        <v>22.3</v>
      </c>
      <c r="I1161" s="97">
        <v>37120</v>
      </c>
    </row>
    <row r="1162" spans="1:9">
      <c r="A1162" s="95" t="s">
        <v>4744</v>
      </c>
      <c r="B1162" s="93" t="s">
        <v>2453</v>
      </c>
      <c r="C1162" s="93" t="s">
        <v>2454</v>
      </c>
      <c r="D1162" s="93">
        <v>3.0200000000000001E-2</v>
      </c>
      <c r="E1162" s="93">
        <v>2.3099999999999999E-2</v>
      </c>
      <c r="F1162" s="93">
        <v>0.19120000000000001</v>
      </c>
      <c r="G1162" s="93" t="s">
        <v>3867</v>
      </c>
      <c r="H1162" s="93">
        <v>0</v>
      </c>
      <c r="I1162" s="93">
        <v>37120</v>
      </c>
    </row>
    <row r="1163" spans="1:9">
      <c r="A1163" s="95" t="s">
        <v>4745</v>
      </c>
      <c r="B1163" s="93" t="s">
        <v>2456</v>
      </c>
      <c r="C1163" s="93" t="s">
        <v>2457</v>
      </c>
      <c r="D1163" s="93">
        <v>3.04E-2</v>
      </c>
      <c r="E1163" s="93">
        <v>2.3199999999999998E-2</v>
      </c>
      <c r="F1163" s="93">
        <v>0.1913</v>
      </c>
      <c r="G1163" s="93" t="s">
        <v>4246</v>
      </c>
      <c r="H1163" s="93">
        <v>0</v>
      </c>
      <c r="I1163" s="93">
        <v>37120</v>
      </c>
    </row>
    <row r="1164" spans="1:9">
      <c r="A1164" s="95" t="s">
        <v>4746</v>
      </c>
      <c r="B1164" s="93" t="s">
        <v>2453</v>
      </c>
      <c r="C1164" s="93" t="s">
        <v>2454</v>
      </c>
      <c r="D1164" s="93">
        <v>3.0300000000000001E-2</v>
      </c>
      <c r="E1164" s="93">
        <v>2.3199999999999998E-2</v>
      </c>
      <c r="F1164" s="93">
        <v>0.1913</v>
      </c>
      <c r="G1164" s="93" t="s">
        <v>3867</v>
      </c>
      <c r="H1164" s="93">
        <v>0</v>
      </c>
      <c r="I1164" s="93">
        <v>37120</v>
      </c>
    </row>
    <row r="1165" spans="1:9">
      <c r="A1165" s="95" t="s">
        <v>4747</v>
      </c>
      <c r="B1165" s="93" t="s">
        <v>2453</v>
      </c>
      <c r="C1165" s="93" t="s">
        <v>2454</v>
      </c>
      <c r="D1165" s="93">
        <v>-3.0200000000000001E-2</v>
      </c>
      <c r="E1165" s="93">
        <v>2.3099999999999999E-2</v>
      </c>
      <c r="F1165" s="93">
        <v>0.19139999999999999</v>
      </c>
      <c r="G1165" s="93" t="s">
        <v>4281</v>
      </c>
      <c r="H1165" s="93">
        <v>0</v>
      </c>
      <c r="I1165" s="93">
        <v>37120</v>
      </c>
    </row>
    <row r="1166" spans="1:9">
      <c r="A1166" s="95" t="s">
        <v>4748</v>
      </c>
      <c r="B1166" s="93" t="s">
        <v>2456</v>
      </c>
      <c r="C1166" s="93" t="s">
        <v>2454</v>
      </c>
      <c r="D1166" s="93">
        <v>3.0200000000000001E-2</v>
      </c>
      <c r="E1166" s="93">
        <v>2.3099999999999999E-2</v>
      </c>
      <c r="F1166" s="93">
        <v>0.19170000000000001</v>
      </c>
      <c r="G1166" s="93" t="s">
        <v>4246</v>
      </c>
      <c r="H1166" s="93">
        <v>0</v>
      </c>
      <c r="I1166" s="93">
        <v>37120</v>
      </c>
    </row>
    <row r="1167" spans="1:9">
      <c r="A1167" s="95" t="s">
        <v>4749</v>
      </c>
      <c r="B1167" s="93" t="s">
        <v>2456</v>
      </c>
      <c r="C1167" s="93" t="s">
        <v>2457</v>
      </c>
      <c r="D1167" s="93">
        <v>-3.0200000000000001E-2</v>
      </c>
      <c r="E1167" s="93">
        <v>2.3099999999999999E-2</v>
      </c>
      <c r="F1167" s="93">
        <v>0.1918</v>
      </c>
      <c r="G1167" s="93" t="s">
        <v>2515</v>
      </c>
      <c r="H1167" s="93">
        <v>0</v>
      </c>
      <c r="I1167" s="93">
        <v>37120</v>
      </c>
    </row>
    <row r="1168" spans="1:9">
      <c r="A1168" s="96" t="s">
        <v>4750</v>
      </c>
      <c r="B1168" s="97" t="s">
        <v>2456</v>
      </c>
      <c r="C1168" s="97" t="s">
        <v>2454</v>
      </c>
      <c r="D1168" s="97">
        <v>3.2800000000000003E-2</v>
      </c>
      <c r="E1168" s="97">
        <v>2.5100000000000001E-2</v>
      </c>
      <c r="F1168" s="97">
        <v>0.19189999999999999</v>
      </c>
      <c r="G1168" s="97" t="s">
        <v>4604</v>
      </c>
      <c r="H1168" s="97">
        <v>0</v>
      </c>
      <c r="I1168" s="97">
        <v>37120</v>
      </c>
    </row>
    <row r="1169" spans="1:9">
      <c r="A1169" s="96" t="s">
        <v>1814</v>
      </c>
      <c r="B1169" s="97" t="s">
        <v>2456</v>
      </c>
      <c r="C1169" s="97" t="s">
        <v>2457</v>
      </c>
      <c r="D1169" s="97">
        <v>-2.6599999999999999E-2</v>
      </c>
      <c r="E1169" s="97">
        <v>2.0299999999999999E-2</v>
      </c>
      <c r="F1169" s="97">
        <v>0.19189999999999999</v>
      </c>
      <c r="G1169" s="97" t="s">
        <v>2554</v>
      </c>
      <c r="H1169" s="97">
        <v>0</v>
      </c>
      <c r="I1169" s="97">
        <v>37120</v>
      </c>
    </row>
    <row r="1170" spans="1:9">
      <c r="A1170" s="95" t="s">
        <v>4751</v>
      </c>
      <c r="B1170" s="93" t="s">
        <v>2456</v>
      </c>
      <c r="C1170" s="93" t="s">
        <v>2457</v>
      </c>
      <c r="D1170" s="93">
        <v>-2.7006000000000001</v>
      </c>
      <c r="E1170" s="93">
        <v>2.0699000000000001</v>
      </c>
      <c r="F1170" s="93">
        <v>0.192</v>
      </c>
      <c r="G1170" s="93" t="s">
        <v>4752</v>
      </c>
      <c r="H1170" s="93">
        <v>0</v>
      </c>
      <c r="I1170" s="93">
        <v>5903</v>
      </c>
    </row>
    <row r="1171" spans="1:9">
      <c r="A1171" s="96" t="s">
        <v>472</v>
      </c>
      <c r="B1171" s="97" t="s">
        <v>2456</v>
      </c>
      <c r="C1171" s="97" t="s">
        <v>2457</v>
      </c>
      <c r="D1171" s="97">
        <v>-2.81E-2</v>
      </c>
      <c r="E1171" s="97">
        <v>2.1600000000000001E-2</v>
      </c>
      <c r="F1171" s="97">
        <v>0.19220000000000001</v>
      </c>
      <c r="G1171" s="97" t="s">
        <v>2513</v>
      </c>
      <c r="H1171" s="97">
        <v>26.6</v>
      </c>
      <c r="I1171" s="97">
        <v>37120</v>
      </c>
    </row>
    <row r="1172" spans="1:9">
      <c r="A1172" s="95" t="s">
        <v>4753</v>
      </c>
      <c r="B1172" s="93" t="s">
        <v>2453</v>
      </c>
      <c r="C1172" s="93" t="s">
        <v>2454</v>
      </c>
      <c r="D1172" s="93">
        <v>3.0200000000000001E-2</v>
      </c>
      <c r="E1172" s="93">
        <v>2.3099999999999999E-2</v>
      </c>
      <c r="F1172" s="93">
        <v>0.19220000000000001</v>
      </c>
      <c r="G1172" s="93" t="s">
        <v>4246</v>
      </c>
      <c r="H1172" s="93">
        <v>0</v>
      </c>
      <c r="I1172" s="93">
        <v>37120</v>
      </c>
    </row>
    <row r="1173" spans="1:9">
      <c r="A1173" s="95" t="s">
        <v>4754</v>
      </c>
      <c r="B1173" s="93" t="s">
        <v>2453</v>
      </c>
      <c r="C1173" s="93" t="s">
        <v>2454</v>
      </c>
      <c r="D1173" s="93">
        <v>3.0200000000000001E-2</v>
      </c>
      <c r="E1173" s="93">
        <v>2.3099999999999999E-2</v>
      </c>
      <c r="F1173" s="93">
        <v>0.19220000000000001</v>
      </c>
      <c r="G1173" s="93" t="s">
        <v>3867</v>
      </c>
      <c r="H1173" s="93">
        <v>0</v>
      </c>
      <c r="I1173" s="93">
        <v>37120</v>
      </c>
    </row>
    <row r="1174" spans="1:9">
      <c r="A1174" s="95" t="s">
        <v>4755</v>
      </c>
      <c r="B1174" s="93" t="s">
        <v>2453</v>
      </c>
      <c r="C1174" s="93" t="s">
        <v>2454</v>
      </c>
      <c r="D1174" s="93">
        <v>-3.0099999999999998E-2</v>
      </c>
      <c r="E1174" s="93">
        <v>2.3099999999999999E-2</v>
      </c>
      <c r="F1174" s="93">
        <v>0.1923</v>
      </c>
      <c r="G1174" s="93" t="s">
        <v>4281</v>
      </c>
      <c r="H1174" s="93">
        <v>0</v>
      </c>
      <c r="I1174" s="93">
        <v>37120</v>
      </c>
    </row>
    <row r="1175" spans="1:9">
      <c r="A1175" s="95" t="s">
        <v>4756</v>
      </c>
      <c r="B1175" s="93" t="s">
        <v>2453</v>
      </c>
      <c r="C1175" s="93" t="s">
        <v>2454</v>
      </c>
      <c r="D1175" s="93">
        <v>3.0099999999999998E-2</v>
      </c>
      <c r="E1175" s="93">
        <v>2.3099999999999999E-2</v>
      </c>
      <c r="F1175" s="93">
        <v>0.1923</v>
      </c>
      <c r="G1175" s="93" t="s">
        <v>4246</v>
      </c>
      <c r="H1175" s="93">
        <v>0</v>
      </c>
      <c r="I1175" s="93">
        <v>37120</v>
      </c>
    </row>
    <row r="1176" spans="1:9">
      <c r="A1176" s="95" t="s">
        <v>4757</v>
      </c>
      <c r="B1176" s="93" t="s">
        <v>2456</v>
      </c>
      <c r="C1176" s="93" t="s">
        <v>2454</v>
      </c>
      <c r="D1176" s="93">
        <v>-3.0099999999999998E-2</v>
      </c>
      <c r="E1176" s="93">
        <v>2.3099999999999999E-2</v>
      </c>
      <c r="F1176" s="93">
        <v>0.1923</v>
      </c>
      <c r="G1176" s="93" t="s">
        <v>2515</v>
      </c>
      <c r="H1176" s="93">
        <v>0</v>
      </c>
      <c r="I1176" s="93">
        <v>37120</v>
      </c>
    </row>
    <row r="1177" spans="1:9">
      <c r="A1177" s="95" t="s">
        <v>4758</v>
      </c>
      <c r="B1177" s="93" t="s">
        <v>2453</v>
      </c>
      <c r="C1177" s="93" t="s">
        <v>2454</v>
      </c>
      <c r="D1177" s="93">
        <v>-3.0099999999999998E-2</v>
      </c>
      <c r="E1177" s="93">
        <v>2.3099999999999999E-2</v>
      </c>
      <c r="F1177" s="93">
        <v>0.1923</v>
      </c>
      <c r="G1177" s="93" t="s">
        <v>2515</v>
      </c>
      <c r="H1177" s="93">
        <v>0</v>
      </c>
      <c r="I1177" s="93">
        <v>37120</v>
      </c>
    </row>
    <row r="1178" spans="1:9">
      <c r="A1178" s="95" t="s">
        <v>4759</v>
      </c>
      <c r="B1178" s="93" t="s">
        <v>2456</v>
      </c>
      <c r="C1178" s="93" t="s">
        <v>2457</v>
      </c>
      <c r="D1178" s="93">
        <v>3.0099999999999998E-2</v>
      </c>
      <c r="E1178" s="93">
        <v>2.3099999999999999E-2</v>
      </c>
      <c r="F1178" s="93">
        <v>0.1923</v>
      </c>
      <c r="G1178" s="93" t="s">
        <v>4246</v>
      </c>
      <c r="H1178" s="93">
        <v>0</v>
      </c>
      <c r="I1178" s="93">
        <v>37120</v>
      </c>
    </row>
    <row r="1179" spans="1:9">
      <c r="A1179" s="96" t="s">
        <v>446</v>
      </c>
      <c r="B1179" s="97" t="s">
        <v>2456</v>
      </c>
      <c r="C1179" s="97" t="s">
        <v>2457</v>
      </c>
      <c r="D1179" s="97">
        <v>2.8199999999999999E-2</v>
      </c>
      <c r="E1179" s="97">
        <v>2.1600000000000001E-2</v>
      </c>
      <c r="F1179" s="97">
        <v>0.19239999999999999</v>
      </c>
      <c r="G1179" s="97" t="s">
        <v>2517</v>
      </c>
      <c r="H1179" s="97">
        <v>34.9</v>
      </c>
      <c r="I1179" s="97">
        <v>37120</v>
      </c>
    </row>
    <row r="1180" spans="1:9">
      <c r="A1180" s="95" t="s">
        <v>4760</v>
      </c>
      <c r="B1180" s="93" t="s">
        <v>2453</v>
      </c>
      <c r="C1180" s="93" t="s">
        <v>2454</v>
      </c>
      <c r="D1180" s="93">
        <v>3.0099999999999998E-2</v>
      </c>
      <c r="E1180" s="93">
        <v>2.3099999999999999E-2</v>
      </c>
      <c r="F1180" s="93">
        <v>0.19239999999999999</v>
      </c>
      <c r="G1180" s="93" t="s">
        <v>4246</v>
      </c>
      <c r="H1180" s="93">
        <v>0</v>
      </c>
      <c r="I1180" s="93">
        <v>37120</v>
      </c>
    </row>
    <row r="1181" spans="1:9">
      <c r="A1181" s="96" t="s">
        <v>4761</v>
      </c>
      <c r="B1181" s="97" t="s">
        <v>2456</v>
      </c>
      <c r="C1181" s="97" t="s">
        <v>2457</v>
      </c>
      <c r="D1181" s="97">
        <v>2.8199999999999999E-2</v>
      </c>
      <c r="E1181" s="97">
        <v>2.1700000000000001E-2</v>
      </c>
      <c r="F1181" s="97">
        <v>0.1928</v>
      </c>
      <c r="G1181" s="97" t="s">
        <v>2511</v>
      </c>
      <c r="H1181" s="97">
        <v>18.5</v>
      </c>
      <c r="I1181" s="97">
        <v>37120</v>
      </c>
    </row>
    <row r="1182" spans="1:9">
      <c r="A1182" s="95" t="s">
        <v>4762</v>
      </c>
      <c r="B1182" s="93" t="s">
        <v>2456</v>
      </c>
      <c r="C1182" s="93" t="s">
        <v>2457</v>
      </c>
      <c r="D1182" s="93">
        <v>-3.0099999999999998E-2</v>
      </c>
      <c r="E1182" s="93">
        <v>2.3099999999999999E-2</v>
      </c>
      <c r="F1182" s="93">
        <v>0.19289999999999999</v>
      </c>
      <c r="G1182" s="93" t="s">
        <v>4281</v>
      </c>
      <c r="H1182" s="93">
        <v>0</v>
      </c>
      <c r="I1182" s="93">
        <v>37120</v>
      </c>
    </row>
    <row r="1183" spans="1:9">
      <c r="A1183" s="95" t="s">
        <v>4763</v>
      </c>
      <c r="B1183" s="93" t="s">
        <v>2456</v>
      </c>
      <c r="C1183" s="93" t="s">
        <v>2457</v>
      </c>
      <c r="D1183" s="93">
        <v>-2.7799999999999998E-2</v>
      </c>
      <c r="E1183" s="93">
        <v>2.1399999999999999E-2</v>
      </c>
      <c r="F1183" s="93">
        <v>0.193</v>
      </c>
      <c r="G1183" s="93" t="s">
        <v>4617</v>
      </c>
      <c r="H1183" s="93">
        <v>44.8</v>
      </c>
      <c r="I1183" s="93">
        <v>37120</v>
      </c>
    </row>
    <row r="1184" spans="1:9">
      <c r="A1184" s="96" t="s">
        <v>4764</v>
      </c>
      <c r="B1184" s="97" t="s">
        <v>2456</v>
      </c>
      <c r="C1184" s="97" t="s">
        <v>2453</v>
      </c>
      <c r="D1184" s="97">
        <v>2.76E-2</v>
      </c>
      <c r="E1184" s="97">
        <v>2.12E-2</v>
      </c>
      <c r="F1184" s="97">
        <v>0.193</v>
      </c>
      <c r="G1184" s="97" t="s">
        <v>4765</v>
      </c>
      <c r="H1184" s="97">
        <v>0</v>
      </c>
      <c r="I1184" s="97">
        <v>37120</v>
      </c>
    </row>
    <row r="1185" spans="1:9">
      <c r="A1185" s="95" t="s">
        <v>4766</v>
      </c>
      <c r="B1185" s="93" t="s">
        <v>2456</v>
      </c>
      <c r="C1185" s="93" t="s">
        <v>2457</v>
      </c>
      <c r="D1185" s="93">
        <v>-3.0099999999999998E-2</v>
      </c>
      <c r="E1185" s="93">
        <v>2.3099999999999999E-2</v>
      </c>
      <c r="F1185" s="93">
        <v>0.193</v>
      </c>
      <c r="G1185" s="93" t="s">
        <v>2515</v>
      </c>
      <c r="H1185" s="93">
        <v>0</v>
      </c>
      <c r="I1185" s="93">
        <v>37120</v>
      </c>
    </row>
    <row r="1186" spans="1:9">
      <c r="A1186" s="95" t="s">
        <v>4767</v>
      </c>
      <c r="B1186" s="93" t="s">
        <v>2453</v>
      </c>
      <c r="C1186" s="93" t="s">
        <v>2454</v>
      </c>
      <c r="D1186" s="93">
        <v>3.0099999999999998E-2</v>
      </c>
      <c r="E1186" s="93">
        <v>2.3099999999999999E-2</v>
      </c>
      <c r="F1186" s="93">
        <v>0.193</v>
      </c>
      <c r="G1186" s="93" t="s">
        <v>4246</v>
      </c>
      <c r="H1186" s="93">
        <v>0</v>
      </c>
      <c r="I1186" s="93">
        <v>37120</v>
      </c>
    </row>
    <row r="1187" spans="1:9">
      <c r="A1187" s="95" t="s">
        <v>4768</v>
      </c>
      <c r="B1187" s="93" t="s">
        <v>2456</v>
      </c>
      <c r="C1187" s="93" t="s">
        <v>2457</v>
      </c>
      <c r="D1187" s="93">
        <v>2.52E-2</v>
      </c>
      <c r="E1187" s="93">
        <v>1.9400000000000001E-2</v>
      </c>
      <c r="F1187" s="93">
        <v>0.19309999999999999</v>
      </c>
      <c r="G1187" s="93" t="s">
        <v>2488</v>
      </c>
      <c r="H1187" s="93">
        <v>0</v>
      </c>
      <c r="I1187" s="93">
        <v>37120</v>
      </c>
    </row>
    <row r="1188" spans="1:9">
      <c r="A1188" s="96" t="s">
        <v>451</v>
      </c>
      <c r="B1188" s="97" t="s">
        <v>2456</v>
      </c>
      <c r="C1188" s="97" t="s">
        <v>2457</v>
      </c>
      <c r="D1188" s="97">
        <v>2.81E-2</v>
      </c>
      <c r="E1188" s="97">
        <v>2.1600000000000001E-2</v>
      </c>
      <c r="F1188" s="97">
        <v>0.19320000000000001</v>
      </c>
      <c r="G1188" s="97" t="s">
        <v>2517</v>
      </c>
      <c r="H1188" s="97">
        <v>31.3</v>
      </c>
      <c r="I1188" s="97">
        <v>37120</v>
      </c>
    </row>
    <row r="1189" spans="1:9">
      <c r="A1189" s="95" t="s">
        <v>4769</v>
      </c>
      <c r="B1189" s="93" t="s">
        <v>2453</v>
      </c>
      <c r="C1189" s="93" t="s">
        <v>2454</v>
      </c>
      <c r="D1189" s="93">
        <v>0.03</v>
      </c>
      <c r="E1189" s="93">
        <v>2.3099999999999999E-2</v>
      </c>
      <c r="F1189" s="93">
        <v>0.19320000000000001</v>
      </c>
      <c r="G1189" s="93" t="s">
        <v>3867</v>
      </c>
      <c r="H1189" s="93">
        <v>0</v>
      </c>
      <c r="I1189" s="93">
        <v>37120</v>
      </c>
    </row>
    <row r="1190" spans="1:9">
      <c r="A1190" s="95" t="s">
        <v>4770</v>
      </c>
      <c r="B1190" s="93" t="s">
        <v>2456</v>
      </c>
      <c r="C1190" s="93" t="s">
        <v>2457</v>
      </c>
      <c r="D1190" s="93">
        <v>3.0099999999999998E-2</v>
      </c>
      <c r="E1190" s="93">
        <v>2.3099999999999999E-2</v>
      </c>
      <c r="F1190" s="93">
        <v>0.19320000000000001</v>
      </c>
      <c r="G1190" s="93" t="s">
        <v>4246</v>
      </c>
      <c r="H1190" s="93">
        <v>0</v>
      </c>
      <c r="I1190" s="93">
        <v>37120</v>
      </c>
    </row>
    <row r="1191" spans="1:9">
      <c r="A1191" s="95" t="s">
        <v>4771</v>
      </c>
      <c r="B1191" s="93" t="s">
        <v>2456</v>
      </c>
      <c r="C1191" s="93" t="s">
        <v>2454</v>
      </c>
      <c r="D1191" s="93">
        <v>3.0099999999999998E-2</v>
      </c>
      <c r="E1191" s="93">
        <v>2.3099999999999999E-2</v>
      </c>
      <c r="F1191" s="93">
        <v>0.19339999999999999</v>
      </c>
      <c r="G1191" s="93" t="s">
        <v>4246</v>
      </c>
      <c r="H1191" s="93">
        <v>0</v>
      </c>
      <c r="I1191" s="93">
        <v>37120</v>
      </c>
    </row>
    <row r="1192" spans="1:9">
      <c r="A1192" s="95" t="s">
        <v>4772</v>
      </c>
      <c r="B1192" s="93" t="s">
        <v>2456</v>
      </c>
      <c r="C1192" s="93" t="s">
        <v>2454</v>
      </c>
      <c r="D1192" s="93">
        <v>3.0099999999999998E-2</v>
      </c>
      <c r="E1192" s="93">
        <v>2.3099999999999999E-2</v>
      </c>
      <c r="F1192" s="93">
        <v>0.19350000000000001</v>
      </c>
      <c r="G1192" s="93" t="s">
        <v>4246</v>
      </c>
      <c r="H1192" s="93">
        <v>0</v>
      </c>
      <c r="I1192" s="93">
        <v>37120</v>
      </c>
    </row>
    <row r="1193" spans="1:9">
      <c r="A1193" s="96" t="s">
        <v>452</v>
      </c>
      <c r="B1193" s="97" t="s">
        <v>2453</v>
      </c>
      <c r="C1193" s="97" t="s">
        <v>2454</v>
      </c>
      <c r="D1193" s="97">
        <v>2.81E-2</v>
      </c>
      <c r="E1193" s="97">
        <v>2.1600000000000001E-2</v>
      </c>
      <c r="F1193" s="97">
        <v>0.19359999999999999</v>
      </c>
      <c r="G1193" s="97" t="s">
        <v>2517</v>
      </c>
      <c r="H1193" s="97">
        <v>31.2</v>
      </c>
      <c r="I1193" s="97">
        <v>37120</v>
      </c>
    </row>
    <row r="1194" spans="1:9">
      <c r="A1194" s="96" t="s">
        <v>4773</v>
      </c>
      <c r="B1194" s="97" t="s">
        <v>2456</v>
      </c>
      <c r="C1194" s="97" t="s">
        <v>2457</v>
      </c>
      <c r="D1194" s="97">
        <v>-0.48609999999999998</v>
      </c>
      <c r="E1194" s="97">
        <v>0.37409999999999999</v>
      </c>
      <c r="F1194" s="97">
        <v>0.1938</v>
      </c>
      <c r="G1194" s="97" t="s">
        <v>4774</v>
      </c>
      <c r="H1194" s="97">
        <v>0</v>
      </c>
      <c r="I1194" s="97">
        <v>25136</v>
      </c>
    </row>
    <row r="1195" spans="1:9">
      <c r="A1195" s="95" t="s">
        <v>4775</v>
      </c>
      <c r="B1195" s="93" t="s">
        <v>2453</v>
      </c>
      <c r="C1195" s="93" t="s">
        <v>2454</v>
      </c>
      <c r="D1195" s="93">
        <v>-0.03</v>
      </c>
      <c r="E1195" s="93">
        <v>2.3099999999999999E-2</v>
      </c>
      <c r="F1195" s="93">
        <v>0.1938</v>
      </c>
      <c r="G1195" s="93" t="s">
        <v>4281</v>
      </c>
      <c r="H1195" s="93">
        <v>0</v>
      </c>
      <c r="I1195" s="93">
        <v>37120</v>
      </c>
    </row>
    <row r="1196" spans="1:9">
      <c r="A1196" s="95" t="s">
        <v>4776</v>
      </c>
      <c r="B1196" s="93" t="s">
        <v>2453</v>
      </c>
      <c r="C1196" s="93" t="s">
        <v>2454</v>
      </c>
      <c r="D1196" s="93">
        <v>9.0800000000000006E-2</v>
      </c>
      <c r="E1196" s="93">
        <v>6.9900000000000004E-2</v>
      </c>
      <c r="F1196" s="93">
        <v>0.1943</v>
      </c>
      <c r="G1196" s="93" t="s">
        <v>4777</v>
      </c>
      <c r="H1196" s="93">
        <v>0</v>
      </c>
      <c r="I1196" s="93">
        <v>37120</v>
      </c>
    </row>
    <row r="1197" spans="1:9">
      <c r="A1197" s="95" t="s">
        <v>4778</v>
      </c>
      <c r="B1197" s="93" t="s">
        <v>2453</v>
      </c>
      <c r="C1197" s="93" t="s">
        <v>2457</v>
      </c>
      <c r="D1197" s="93">
        <v>3.61E-2</v>
      </c>
      <c r="E1197" s="93">
        <v>2.7799999999999998E-2</v>
      </c>
      <c r="F1197" s="93">
        <v>0.1943</v>
      </c>
      <c r="G1197" s="93" t="s">
        <v>4591</v>
      </c>
      <c r="H1197" s="93">
        <v>0</v>
      </c>
      <c r="I1197" s="93">
        <v>23042</v>
      </c>
    </row>
    <row r="1198" spans="1:9">
      <c r="A1198" s="95" t="s">
        <v>4779</v>
      </c>
      <c r="B1198" s="93" t="s">
        <v>2453</v>
      </c>
      <c r="C1198" s="93" t="s">
        <v>2454</v>
      </c>
      <c r="D1198" s="93">
        <v>-0.03</v>
      </c>
      <c r="E1198" s="93">
        <v>2.3099999999999999E-2</v>
      </c>
      <c r="F1198" s="93">
        <v>0.1943</v>
      </c>
      <c r="G1198" s="93" t="s">
        <v>2515</v>
      </c>
      <c r="H1198" s="93">
        <v>0</v>
      </c>
      <c r="I1198" s="93">
        <v>37120</v>
      </c>
    </row>
    <row r="1199" spans="1:9">
      <c r="A1199" s="95" t="s">
        <v>4780</v>
      </c>
      <c r="B1199" s="93" t="s">
        <v>2453</v>
      </c>
      <c r="C1199" s="93" t="s">
        <v>2454</v>
      </c>
      <c r="D1199" s="93">
        <v>-0.03</v>
      </c>
      <c r="E1199" s="93">
        <v>2.3099999999999999E-2</v>
      </c>
      <c r="F1199" s="93">
        <v>0.1943</v>
      </c>
      <c r="G1199" s="93" t="s">
        <v>2515</v>
      </c>
      <c r="H1199" s="93">
        <v>0</v>
      </c>
      <c r="I1199" s="93">
        <v>37120</v>
      </c>
    </row>
    <row r="1200" spans="1:9">
      <c r="A1200" s="95" t="s">
        <v>4781</v>
      </c>
      <c r="B1200" s="93" t="s">
        <v>2453</v>
      </c>
      <c r="C1200" s="93" t="s">
        <v>2454</v>
      </c>
      <c r="D1200" s="93">
        <v>0.03</v>
      </c>
      <c r="E1200" s="93">
        <v>2.3099999999999999E-2</v>
      </c>
      <c r="F1200" s="93">
        <v>0.19439999999999999</v>
      </c>
      <c r="G1200" s="93" t="s">
        <v>4246</v>
      </c>
      <c r="H1200" s="93">
        <v>0</v>
      </c>
      <c r="I1200" s="93">
        <v>37120</v>
      </c>
    </row>
    <row r="1201" spans="1:9">
      <c r="A1201" s="96" t="s">
        <v>4782</v>
      </c>
      <c r="B1201" s="97" t="s">
        <v>2453</v>
      </c>
      <c r="C1201" s="97" t="s">
        <v>2454</v>
      </c>
      <c r="D1201" s="97">
        <v>2.7199999999999998E-2</v>
      </c>
      <c r="E1201" s="97">
        <v>2.1000000000000001E-2</v>
      </c>
      <c r="F1201" s="97">
        <v>0.19450000000000001</v>
      </c>
      <c r="G1201" s="97" t="s">
        <v>4783</v>
      </c>
      <c r="H1201" s="97">
        <v>0</v>
      </c>
      <c r="I1201" s="97">
        <v>37120</v>
      </c>
    </row>
    <row r="1202" spans="1:9">
      <c r="A1202" s="96" t="s">
        <v>4784</v>
      </c>
      <c r="B1202" s="97" t="s">
        <v>2453</v>
      </c>
      <c r="C1202" s="97" t="s">
        <v>2454</v>
      </c>
      <c r="D1202" s="97">
        <v>-3.0700000000000002E-2</v>
      </c>
      <c r="E1202" s="97">
        <v>2.3699999999999999E-2</v>
      </c>
      <c r="F1202" s="97">
        <v>0.19450000000000001</v>
      </c>
      <c r="G1202" s="97" t="s">
        <v>4785</v>
      </c>
      <c r="H1202" s="97">
        <v>0</v>
      </c>
      <c r="I1202" s="97">
        <v>29029</v>
      </c>
    </row>
    <row r="1203" spans="1:9">
      <c r="A1203" s="96" t="s">
        <v>84</v>
      </c>
      <c r="B1203" s="97" t="s">
        <v>2453</v>
      </c>
      <c r="C1203" s="97" t="s">
        <v>2457</v>
      </c>
      <c r="D1203" s="97">
        <v>-4.7399999999999998E-2</v>
      </c>
      <c r="E1203" s="97">
        <v>3.6499999999999998E-2</v>
      </c>
      <c r="F1203" s="97">
        <v>0.19450000000000001</v>
      </c>
      <c r="G1203" s="97" t="s">
        <v>2531</v>
      </c>
      <c r="H1203" s="97">
        <v>0</v>
      </c>
      <c r="I1203" s="97">
        <v>37120</v>
      </c>
    </row>
    <row r="1204" spans="1:9">
      <c r="A1204" s="95" t="s">
        <v>4786</v>
      </c>
      <c r="B1204" s="93" t="s">
        <v>2456</v>
      </c>
      <c r="C1204" s="93" t="s">
        <v>2454</v>
      </c>
      <c r="D1204" s="93">
        <v>-2.7699999999999999E-2</v>
      </c>
      <c r="E1204" s="93">
        <v>2.1399999999999999E-2</v>
      </c>
      <c r="F1204" s="93">
        <v>0.1946</v>
      </c>
      <c r="G1204" s="93" t="s">
        <v>4617</v>
      </c>
      <c r="H1204" s="93">
        <v>44.8</v>
      </c>
      <c r="I1204" s="93">
        <v>37120</v>
      </c>
    </row>
    <row r="1205" spans="1:9">
      <c r="A1205" s="95" t="s">
        <v>4787</v>
      </c>
      <c r="B1205" s="93" t="s">
        <v>2453</v>
      </c>
      <c r="C1205" s="93" t="s">
        <v>2457</v>
      </c>
      <c r="D1205" s="93">
        <v>-0.03</v>
      </c>
      <c r="E1205" s="93">
        <v>2.3099999999999999E-2</v>
      </c>
      <c r="F1205" s="93">
        <v>0.19470000000000001</v>
      </c>
      <c r="G1205" s="93" t="s">
        <v>2515</v>
      </c>
      <c r="H1205" s="93">
        <v>0</v>
      </c>
      <c r="I1205" s="93">
        <v>37120</v>
      </c>
    </row>
    <row r="1206" spans="1:9">
      <c r="A1206" s="95" t="s">
        <v>4788</v>
      </c>
      <c r="B1206" s="93" t="s">
        <v>2456</v>
      </c>
      <c r="C1206" s="93" t="s">
        <v>2457</v>
      </c>
      <c r="D1206" s="93">
        <v>0.03</v>
      </c>
      <c r="E1206" s="93">
        <v>2.3099999999999999E-2</v>
      </c>
      <c r="F1206" s="93">
        <v>0.19470000000000001</v>
      </c>
      <c r="G1206" s="93" t="s">
        <v>4246</v>
      </c>
      <c r="H1206" s="93">
        <v>0</v>
      </c>
      <c r="I1206" s="93">
        <v>37120</v>
      </c>
    </row>
    <row r="1207" spans="1:9">
      <c r="A1207" s="96" t="s">
        <v>171</v>
      </c>
      <c r="B1207" s="97" t="s">
        <v>2453</v>
      </c>
      <c r="C1207" s="97" t="s">
        <v>2457</v>
      </c>
      <c r="D1207" s="97">
        <v>-2.98E-2</v>
      </c>
      <c r="E1207" s="97">
        <v>2.3E-2</v>
      </c>
      <c r="F1207" s="97">
        <v>0.1948</v>
      </c>
      <c r="G1207" s="97" t="s">
        <v>2562</v>
      </c>
      <c r="H1207" s="97">
        <v>64.3</v>
      </c>
      <c r="I1207" s="97">
        <v>37120</v>
      </c>
    </row>
    <row r="1208" spans="1:9">
      <c r="A1208" s="95" t="s">
        <v>4789</v>
      </c>
      <c r="B1208" s="93" t="s">
        <v>2456</v>
      </c>
      <c r="C1208" s="93" t="s">
        <v>2457</v>
      </c>
      <c r="D1208" s="93">
        <v>-0.03</v>
      </c>
      <c r="E1208" s="93">
        <v>2.3099999999999999E-2</v>
      </c>
      <c r="F1208" s="93">
        <v>0.19500000000000001</v>
      </c>
      <c r="G1208" s="93" t="s">
        <v>4281</v>
      </c>
      <c r="H1208" s="93">
        <v>0</v>
      </c>
      <c r="I1208" s="93">
        <v>37120</v>
      </c>
    </row>
    <row r="1209" spans="1:9">
      <c r="A1209" s="95" t="s">
        <v>4790</v>
      </c>
      <c r="B1209" s="93" t="s">
        <v>2456</v>
      </c>
      <c r="C1209" s="93" t="s">
        <v>2457</v>
      </c>
      <c r="D1209" s="93">
        <v>-0.03</v>
      </c>
      <c r="E1209" s="93">
        <v>2.3099999999999999E-2</v>
      </c>
      <c r="F1209" s="93">
        <v>0.19500000000000001</v>
      </c>
      <c r="G1209" s="93" t="s">
        <v>2515</v>
      </c>
      <c r="H1209" s="93">
        <v>0</v>
      </c>
      <c r="I1209" s="93">
        <v>37120</v>
      </c>
    </row>
    <row r="1210" spans="1:9">
      <c r="A1210" s="95" t="s">
        <v>4791</v>
      </c>
      <c r="B1210" s="93" t="s">
        <v>2453</v>
      </c>
      <c r="C1210" s="93" t="s">
        <v>2454</v>
      </c>
      <c r="D1210" s="93">
        <v>3.4099999999999998E-2</v>
      </c>
      <c r="E1210" s="93">
        <v>2.64E-2</v>
      </c>
      <c r="F1210" s="93">
        <v>0.1951</v>
      </c>
      <c r="G1210" s="93" t="s">
        <v>4649</v>
      </c>
      <c r="H1210" s="93">
        <v>43.8</v>
      </c>
      <c r="I1210" s="93">
        <v>37120</v>
      </c>
    </row>
    <row r="1211" spans="1:9">
      <c r="A1211" s="96" t="s">
        <v>4792</v>
      </c>
      <c r="B1211" s="97" t="s">
        <v>2456</v>
      </c>
      <c r="C1211" s="97" t="s">
        <v>2457</v>
      </c>
      <c r="D1211" s="97">
        <v>3.2599999999999997E-2</v>
      </c>
      <c r="E1211" s="97">
        <v>2.5100000000000001E-2</v>
      </c>
      <c r="F1211" s="97">
        <v>0.1951</v>
      </c>
      <c r="G1211" s="97" t="s">
        <v>4604</v>
      </c>
      <c r="H1211" s="97">
        <v>0</v>
      </c>
      <c r="I1211" s="97">
        <v>37120</v>
      </c>
    </row>
    <row r="1212" spans="1:9">
      <c r="A1212" s="95" t="s">
        <v>4793</v>
      </c>
      <c r="B1212" s="93" t="s">
        <v>2456</v>
      </c>
      <c r="C1212" s="93" t="s">
        <v>2453</v>
      </c>
      <c r="D1212" s="93">
        <v>0.03</v>
      </c>
      <c r="E1212" s="93">
        <v>2.3099999999999999E-2</v>
      </c>
      <c r="F1212" s="93">
        <v>0.1951</v>
      </c>
      <c r="G1212" s="93" t="s">
        <v>3867</v>
      </c>
      <c r="H1212" s="93">
        <v>0</v>
      </c>
      <c r="I1212" s="93">
        <v>37120</v>
      </c>
    </row>
    <row r="1213" spans="1:9">
      <c r="A1213" s="95" t="s">
        <v>4794</v>
      </c>
      <c r="B1213" s="93" t="s">
        <v>2456</v>
      </c>
      <c r="C1213" s="93" t="s">
        <v>2454</v>
      </c>
      <c r="D1213" s="93">
        <v>3.1600000000000003E-2</v>
      </c>
      <c r="E1213" s="93">
        <v>2.4400000000000002E-2</v>
      </c>
      <c r="F1213" s="93">
        <v>0.19520000000000001</v>
      </c>
      <c r="G1213" s="93" t="s">
        <v>4520</v>
      </c>
      <c r="H1213" s="93">
        <v>0</v>
      </c>
      <c r="I1213" s="93">
        <v>37120</v>
      </c>
    </row>
    <row r="1214" spans="1:9">
      <c r="A1214" s="95" t="s">
        <v>4795</v>
      </c>
      <c r="B1214" s="93" t="s">
        <v>2453</v>
      </c>
      <c r="C1214" s="93" t="s">
        <v>2454</v>
      </c>
      <c r="D1214" s="93">
        <v>0.03</v>
      </c>
      <c r="E1214" s="93">
        <v>2.3099999999999999E-2</v>
      </c>
      <c r="F1214" s="93">
        <v>0.1953</v>
      </c>
      <c r="G1214" s="93" t="s">
        <v>3867</v>
      </c>
      <c r="H1214" s="93">
        <v>0</v>
      </c>
      <c r="I1214" s="93">
        <v>37120</v>
      </c>
    </row>
    <row r="1215" spans="1:9">
      <c r="A1215" s="95" t="s">
        <v>4796</v>
      </c>
      <c r="B1215" s="93" t="s">
        <v>2456</v>
      </c>
      <c r="C1215" s="93" t="s">
        <v>2457</v>
      </c>
      <c r="D1215" s="93">
        <v>-0.03</v>
      </c>
      <c r="E1215" s="93">
        <v>2.3099999999999999E-2</v>
      </c>
      <c r="F1215" s="93">
        <v>0.19550000000000001</v>
      </c>
      <c r="G1215" s="93" t="s">
        <v>4281</v>
      </c>
      <c r="H1215" s="93">
        <v>0</v>
      </c>
      <c r="I1215" s="93">
        <v>37120</v>
      </c>
    </row>
    <row r="1216" spans="1:9">
      <c r="A1216" s="96" t="s">
        <v>2285</v>
      </c>
      <c r="B1216" s="97" t="s">
        <v>2456</v>
      </c>
      <c r="C1216" s="97" t="s">
        <v>2454</v>
      </c>
      <c r="D1216" s="97">
        <v>-2.7799999999999998E-2</v>
      </c>
      <c r="E1216" s="97">
        <v>2.1499999999999998E-2</v>
      </c>
      <c r="F1216" s="97">
        <v>0.1956</v>
      </c>
      <c r="G1216" s="97" t="s">
        <v>2485</v>
      </c>
      <c r="H1216" s="97">
        <v>18.5</v>
      </c>
      <c r="I1216" s="97">
        <v>37120</v>
      </c>
    </row>
    <row r="1217" spans="1:9">
      <c r="A1217" s="95" t="s">
        <v>4797</v>
      </c>
      <c r="B1217" s="93" t="s">
        <v>2456</v>
      </c>
      <c r="C1217" s="93" t="s">
        <v>2457</v>
      </c>
      <c r="D1217" s="93">
        <v>-2.9899999999999999E-2</v>
      </c>
      <c r="E1217" s="93">
        <v>2.3099999999999999E-2</v>
      </c>
      <c r="F1217" s="93">
        <v>0.1956</v>
      </c>
      <c r="G1217" s="93" t="s">
        <v>2515</v>
      </c>
      <c r="H1217" s="93">
        <v>0</v>
      </c>
      <c r="I1217" s="93">
        <v>37120</v>
      </c>
    </row>
    <row r="1218" spans="1:9">
      <c r="A1218" s="96" t="s">
        <v>4798</v>
      </c>
      <c r="B1218" s="97" t="s">
        <v>2453</v>
      </c>
      <c r="C1218" s="97" t="s">
        <v>2454</v>
      </c>
      <c r="D1218" s="97">
        <v>-0.10780000000000001</v>
      </c>
      <c r="E1218" s="97">
        <v>8.3299999999999999E-2</v>
      </c>
      <c r="F1218" s="97">
        <v>0.19570000000000001</v>
      </c>
      <c r="G1218" s="97" t="s">
        <v>4799</v>
      </c>
      <c r="H1218" s="97">
        <v>17.8</v>
      </c>
      <c r="I1218" s="97">
        <v>26803</v>
      </c>
    </row>
    <row r="1219" spans="1:9">
      <c r="A1219" s="95" t="s">
        <v>4800</v>
      </c>
      <c r="B1219" s="93" t="s">
        <v>2453</v>
      </c>
      <c r="C1219" s="93" t="s">
        <v>2454</v>
      </c>
      <c r="D1219" s="93">
        <v>-2.9899999999999999E-2</v>
      </c>
      <c r="E1219" s="93">
        <v>2.3099999999999999E-2</v>
      </c>
      <c r="F1219" s="93">
        <v>0.1958</v>
      </c>
      <c r="G1219" s="93" t="s">
        <v>2515</v>
      </c>
      <c r="H1219" s="93">
        <v>0</v>
      </c>
      <c r="I1219" s="93">
        <v>37120</v>
      </c>
    </row>
    <row r="1220" spans="1:9">
      <c r="A1220" s="95" t="s">
        <v>4801</v>
      </c>
      <c r="B1220" s="93" t="s">
        <v>2456</v>
      </c>
      <c r="C1220" s="93" t="s">
        <v>2454</v>
      </c>
      <c r="D1220" s="93">
        <v>-2.9899999999999999E-2</v>
      </c>
      <c r="E1220" s="93">
        <v>2.3099999999999999E-2</v>
      </c>
      <c r="F1220" s="93">
        <v>0.1958</v>
      </c>
      <c r="G1220" s="93" t="s">
        <v>4281</v>
      </c>
      <c r="H1220" s="93">
        <v>0</v>
      </c>
      <c r="I1220" s="93">
        <v>37120</v>
      </c>
    </row>
    <row r="1221" spans="1:9">
      <c r="A1221" s="96" t="s">
        <v>4802</v>
      </c>
      <c r="B1221" s="97" t="s">
        <v>2453</v>
      </c>
      <c r="C1221" s="97" t="s">
        <v>2454</v>
      </c>
      <c r="D1221" s="97">
        <v>-2.35E-2</v>
      </c>
      <c r="E1221" s="97">
        <v>1.8200000000000001E-2</v>
      </c>
      <c r="F1221" s="97">
        <v>0.1958</v>
      </c>
      <c r="G1221" s="97" t="s">
        <v>4803</v>
      </c>
      <c r="H1221" s="97">
        <v>0</v>
      </c>
      <c r="I1221" s="97">
        <v>37758</v>
      </c>
    </row>
    <row r="1222" spans="1:9">
      <c r="A1222" s="96" t="s">
        <v>473</v>
      </c>
      <c r="B1222" s="97" t="s">
        <v>2453</v>
      </c>
      <c r="C1222" s="97" t="s">
        <v>2454</v>
      </c>
      <c r="D1222" s="97">
        <v>-2.7900000000000001E-2</v>
      </c>
      <c r="E1222" s="97">
        <v>2.1600000000000001E-2</v>
      </c>
      <c r="F1222" s="97">
        <v>0.19589999999999999</v>
      </c>
      <c r="G1222" s="97" t="s">
        <v>2513</v>
      </c>
      <c r="H1222" s="97">
        <v>24</v>
      </c>
      <c r="I1222" s="97">
        <v>37120</v>
      </c>
    </row>
    <row r="1223" spans="1:9">
      <c r="A1223" s="96" t="s">
        <v>4804</v>
      </c>
      <c r="B1223" s="97" t="s">
        <v>2454</v>
      </c>
      <c r="C1223" s="97" t="s">
        <v>2457</v>
      </c>
      <c r="D1223" s="97">
        <v>0.6724</v>
      </c>
      <c r="E1223" s="97">
        <v>0.52</v>
      </c>
      <c r="F1223" s="97">
        <v>0.19600000000000001</v>
      </c>
      <c r="G1223" s="97" t="s">
        <v>4805</v>
      </c>
      <c r="H1223" s="97">
        <v>0</v>
      </c>
      <c r="I1223" s="97">
        <v>27108</v>
      </c>
    </row>
    <row r="1224" spans="1:9">
      <c r="A1224" s="95" t="s">
        <v>4806</v>
      </c>
      <c r="B1224" s="93" t="s">
        <v>2453</v>
      </c>
      <c r="C1224" s="93" t="s">
        <v>2454</v>
      </c>
      <c r="D1224" s="93">
        <v>2.9899999999999999E-2</v>
      </c>
      <c r="E1224" s="93">
        <v>2.3099999999999999E-2</v>
      </c>
      <c r="F1224" s="93">
        <v>0.1961</v>
      </c>
      <c r="G1224" s="93" t="s">
        <v>3867</v>
      </c>
      <c r="H1224" s="93">
        <v>0</v>
      </c>
      <c r="I1224" s="93">
        <v>37120</v>
      </c>
    </row>
    <row r="1225" spans="1:9">
      <c r="A1225" s="96" t="s">
        <v>4807</v>
      </c>
      <c r="B1225" s="97" t="s">
        <v>2456</v>
      </c>
      <c r="C1225" s="97" t="s">
        <v>2457</v>
      </c>
      <c r="D1225" s="97">
        <v>2.2700000000000001E-2</v>
      </c>
      <c r="E1225" s="97">
        <v>1.7600000000000001E-2</v>
      </c>
      <c r="F1225" s="97">
        <v>0.19620000000000001</v>
      </c>
      <c r="G1225" s="97" t="s">
        <v>4808</v>
      </c>
      <c r="H1225" s="97">
        <v>0</v>
      </c>
      <c r="I1225" s="97">
        <v>38327</v>
      </c>
    </row>
    <row r="1226" spans="1:9">
      <c r="A1226" s="96" t="s">
        <v>4809</v>
      </c>
      <c r="B1226" s="97" t="s">
        <v>2456</v>
      </c>
      <c r="C1226" s="97" t="s">
        <v>2457</v>
      </c>
      <c r="D1226" s="97">
        <v>3.9100000000000003E-2</v>
      </c>
      <c r="E1226" s="97">
        <v>3.0300000000000001E-2</v>
      </c>
      <c r="F1226" s="97">
        <v>0.1963</v>
      </c>
      <c r="G1226" s="97" t="s">
        <v>4810</v>
      </c>
      <c r="H1226" s="97">
        <v>0</v>
      </c>
      <c r="I1226" s="97">
        <v>37120</v>
      </c>
    </row>
    <row r="1227" spans="1:9">
      <c r="A1227" s="95" t="s">
        <v>4811</v>
      </c>
      <c r="B1227" s="93" t="s">
        <v>2453</v>
      </c>
      <c r="C1227" s="93" t="s">
        <v>2454</v>
      </c>
      <c r="D1227" s="93">
        <v>-2.9899999999999999E-2</v>
      </c>
      <c r="E1227" s="93">
        <v>2.3099999999999999E-2</v>
      </c>
      <c r="F1227" s="93">
        <v>0.1963</v>
      </c>
      <c r="G1227" s="93" t="s">
        <v>4281</v>
      </c>
      <c r="H1227" s="93">
        <v>0</v>
      </c>
      <c r="I1227" s="93">
        <v>37120</v>
      </c>
    </row>
    <row r="1228" spans="1:9">
      <c r="A1228" s="95" t="s">
        <v>4812</v>
      </c>
      <c r="B1228" s="93" t="s">
        <v>2453</v>
      </c>
      <c r="C1228" s="93" t="s">
        <v>2454</v>
      </c>
      <c r="D1228" s="93">
        <v>2.98E-2</v>
      </c>
      <c r="E1228" s="93">
        <v>2.3099999999999999E-2</v>
      </c>
      <c r="F1228" s="93">
        <v>0.19670000000000001</v>
      </c>
      <c r="G1228" s="93" t="s">
        <v>4246</v>
      </c>
      <c r="H1228" s="93">
        <v>0</v>
      </c>
      <c r="I1228" s="93">
        <v>37120</v>
      </c>
    </row>
    <row r="1229" spans="1:9">
      <c r="A1229" s="96" t="s">
        <v>1725</v>
      </c>
      <c r="B1229" s="97" t="s">
        <v>2456</v>
      </c>
      <c r="C1229" s="97" t="s">
        <v>2457</v>
      </c>
      <c r="D1229" s="97">
        <v>-3.2500000000000001E-2</v>
      </c>
      <c r="E1229" s="97">
        <v>2.52E-2</v>
      </c>
      <c r="F1229" s="97">
        <v>0.1968</v>
      </c>
      <c r="G1229" s="97" t="s">
        <v>4813</v>
      </c>
      <c r="H1229" s="97">
        <v>21.3</v>
      </c>
      <c r="I1229" s="97">
        <v>27033</v>
      </c>
    </row>
    <row r="1230" spans="1:9">
      <c r="A1230" s="96" t="s">
        <v>4814</v>
      </c>
      <c r="B1230" s="97" t="s">
        <v>2456</v>
      </c>
      <c r="C1230" s="97" t="s">
        <v>2453</v>
      </c>
      <c r="D1230" s="97">
        <v>-2.2800000000000001E-2</v>
      </c>
      <c r="E1230" s="97">
        <v>1.7600000000000001E-2</v>
      </c>
      <c r="F1230" s="97">
        <v>0.19689999999999999</v>
      </c>
      <c r="G1230" s="97" t="s">
        <v>4815</v>
      </c>
      <c r="H1230" s="97">
        <v>0</v>
      </c>
      <c r="I1230" s="97">
        <v>38327</v>
      </c>
    </row>
    <row r="1231" spans="1:9">
      <c r="A1231" s="96" t="s">
        <v>4816</v>
      </c>
      <c r="B1231" s="97" t="s">
        <v>2453</v>
      </c>
      <c r="C1231" s="97" t="s">
        <v>2454</v>
      </c>
      <c r="D1231" s="97">
        <v>-4.41E-2</v>
      </c>
      <c r="E1231" s="97">
        <v>3.4200000000000001E-2</v>
      </c>
      <c r="F1231" s="97">
        <v>0.1973</v>
      </c>
      <c r="G1231" s="97" t="s">
        <v>4337</v>
      </c>
      <c r="H1231" s="97">
        <v>15.5</v>
      </c>
      <c r="I1231" s="97">
        <v>37120</v>
      </c>
    </row>
    <row r="1232" spans="1:9">
      <c r="A1232" s="96" t="s">
        <v>4817</v>
      </c>
      <c r="B1232" s="97" t="s">
        <v>2456</v>
      </c>
      <c r="C1232" s="97" t="s">
        <v>2457</v>
      </c>
      <c r="D1232" s="97">
        <v>3.2300000000000002E-2</v>
      </c>
      <c r="E1232" s="97">
        <v>2.5100000000000001E-2</v>
      </c>
      <c r="F1232" s="97">
        <v>0.19750000000000001</v>
      </c>
      <c r="G1232" s="97" t="s">
        <v>4604</v>
      </c>
      <c r="H1232" s="97">
        <v>0</v>
      </c>
      <c r="I1232" s="97">
        <v>37120</v>
      </c>
    </row>
    <row r="1233" spans="1:9">
      <c r="A1233" s="96" t="s">
        <v>4818</v>
      </c>
      <c r="B1233" s="97" t="s">
        <v>2453</v>
      </c>
      <c r="C1233" s="97" t="s">
        <v>2454</v>
      </c>
      <c r="D1233" s="97">
        <v>2.75E-2</v>
      </c>
      <c r="E1233" s="97">
        <v>2.1299999999999999E-2</v>
      </c>
      <c r="F1233" s="97">
        <v>0.19750000000000001</v>
      </c>
      <c r="G1233" s="97" t="s">
        <v>4819</v>
      </c>
      <c r="H1233" s="97">
        <v>0</v>
      </c>
      <c r="I1233" s="97">
        <v>27161</v>
      </c>
    </row>
    <row r="1234" spans="1:9">
      <c r="A1234" s="96" t="s">
        <v>1041</v>
      </c>
      <c r="B1234" s="97" t="s">
        <v>2453</v>
      </c>
      <c r="C1234" s="97" t="s">
        <v>2457</v>
      </c>
      <c r="D1234" s="97">
        <v>-2.7099999999999999E-2</v>
      </c>
      <c r="E1234" s="97">
        <v>2.1100000000000001E-2</v>
      </c>
      <c r="F1234" s="97">
        <v>0.19750000000000001</v>
      </c>
      <c r="G1234" s="97" t="s">
        <v>2563</v>
      </c>
      <c r="H1234" s="97">
        <v>0</v>
      </c>
      <c r="I1234" s="97">
        <v>37120</v>
      </c>
    </row>
    <row r="1235" spans="1:9">
      <c r="A1235" s="95" t="s">
        <v>4820</v>
      </c>
      <c r="B1235" s="93" t="s">
        <v>2456</v>
      </c>
      <c r="C1235" s="93" t="s">
        <v>2454</v>
      </c>
      <c r="D1235" s="93">
        <v>-2.98E-2</v>
      </c>
      <c r="E1235" s="93">
        <v>2.3099999999999999E-2</v>
      </c>
      <c r="F1235" s="93">
        <v>0.19750000000000001</v>
      </c>
      <c r="G1235" s="93" t="s">
        <v>2515</v>
      </c>
      <c r="H1235" s="93">
        <v>0</v>
      </c>
      <c r="I1235" s="93">
        <v>37120</v>
      </c>
    </row>
    <row r="1236" spans="1:9">
      <c r="A1236" s="96" t="s">
        <v>450</v>
      </c>
      <c r="B1236" s="97" t="s">
        <v>2453</v>
      </c>
      <c r="C1236" s="97" t="s">
        <v>2454</v>
      </c>
      <c r="D1236" s="97">
        <v>2.7799999999999998E-2</v>
      </c>
      <c r="E1236" s="97">
        <v>2.1600000000000001E-2</v>
      </c>
      <c r="F1236" s="97">
        <v>0.1976</v>
      </c>
      <c r="G1236" s="97" t="s">
        <v>2517</v>
      </c>
      <c r="H1236" s="97">
        <v>30.9</v>
      </c>
      <c r="I1236" s="97">
        <v>37120</v>
      </c>
    </row>
    <row r="1237" spans="1:9">
      <c r="A1237" s="96" t="s">
        <v>4821</v>
      </c>
      <c r="B1237" s="97" t="s">
        <v>2456</v>
      </c>
      <c r="C1237" s="97" t="s">
        <v>2457</v>
      </c>
      <c r="D1237" s="97">
        <v>4.3999999999999997E-2</v>
      </c>
      <c r="E1237" s="97">
        <v>3.4200000000000001E-2</v>
      </c>
      <c r="F1237" s="97">
        <v>0.1976</v>
      </c>
      <c r="G1237" s="97" t="s">
        <v>4486</v>
      </c>
      <c r="H1237" s="97">
        <v>14.2</v>
      </c>
      <c r="I1237" s="97">
        <v>37120</v>
      </c>
    </row>
    <row r="1238" spans="1:9">
      <c r="A1238" s="95" t="s">
        <v>4822</v>
      </c>
      <c r="B1238" s="93" t="s">
        <v>2453</v>
      </c>
      <c r="C1238" s="93" t="s">
        <v>2454</v>
      </c>
      <c r="D1238" s="93">
        <v>-4.07E-2</v>
      </c>
      <c r="E1238" s="93">
        <v>3.1600000000000003E-2</v>
      </c>
      <c r="F1238" s="93">
        <v>0.19769999999999999</v>
      </c>
      <c r="G1238" s="93" t="s">
        <v>4622</v>
      </c>
      <c r="H1238" s="93">
        <v>0</v>
      </c>
      <c r="I1238" s="93">
        <v>37120</v>
      </c>
    </row>
    <row r="1239" spans="1:9">
      <c r="A1239" s="96" t="s">
        <v>104</v>
      </c>
      <c r="B1239" s="97" t="s">
        <v>2456</v>
      </c>
      <c r="C1239" s="97" t="s">
        <v>2457</v>
      </c>
      <c r="D1239" s="97">
        <v>-4.9099999999999998E-2</v>
      </c>
      <c r="E1239" s="97">
        <v>3.8100000000000002E-2</v>
      </c>
      <c r="F1239" s="97">
        <v>0.19769999999999999</v>
      </c>
      <c r="G1239" s="97" t="s">
        <v>2533</v>
      </c>
      <c r="H1239" s="97">
        <v>0</v>
      </c>
      <c r="I1239" s="97">
        <v>37120</v>
      </c>
    </row>
    <row r="1240" spans="1:9">
      <c r="A1240" s="95" t="s">
        <v>4823</v>
      </c>
      <c r="B1240" s="93" t="s">
        <v>2456</v>
      </c>
      <c r="C1240" s="93" t="s">
        <v>2457</v>
      </c>
      <c r="D1240" s="93">
        <v>-2.75E-2</v>
      </c>
      <c r="E1240" s="93">
        <v>2.1399999999999999E-2</v>
      </c>
      <c r="F1240" s="93">
        <v>0.1983</v>
      </c>
      <c r="G1240" s="93" t="s">
        <v>4617</v>
      </c>
      <c r="H1240" s="93">
        <v>44.7</v>
      </c>
      <c r="I1240" s="93">
        <v>37120</v>
      </c>
    </row>
    <row r="1241" spans="1:9">
      <c r="A1241" s="95" t="s">
        <v>4824</v>
      </c>
      <c r="B1241" s="93" t="s">
        <v>2453</v>
      </c>
      <c r="C1241" s="93" t="s">
        <v>2454</v>
      </c>
      <c r="D1241" s="93">
        <v>2.75E-2</v>
      </c>
      <c r="E1241" s="93">
        <v>2.1399999999999999E-2</v>
      </c>
      <c r="F1241" s="93">
        <v>0.19839999999999999</v>
      </c>
      <c r="G1241" s="93" t="s">
        <v>4692</v>
      </c>
      <c r="H1241" s="93">
        <v>44.6</v>
      </c>
      <c r="I1241" s="93">
        <v>37120</v>
      </c>
    </row>
    <row r="1242" spans="1:9">
      <c r="A1242" s="95" t="s">
        <v>4825</v>
      </c>
      <c r="B1242" s="93" t="s">
        <v>2453</v>
      </c>
      <c r="C1242" s="93" t="s">
        <v>2457</v>
      </c>
      <c r="D1242" s="93">
        <v>2.75E-2</v>
      </c>
      <c r="E1242" s="93">
        <v>2.1399999999999999E-2</v>
      </c>
      <c r="F1242" s="93">
        <v>0.19839999999999999</v>
      </c>
      <c r="G1242" s="93" t="s">
        <v>4692</v>
      </c>
      <c r="H1242" s="93">
        <v>44</v>
      </c>
      <c r="I1242" s="93">
        <v>37120</v>
      </c>
    </row>
    <row r="1243" spans="1:9">
      <c r="A1243" s="95" t="s">
        <v>4826</v>
      </c>
      <c r="B1243" s="93" t="s">
        <v>2453</v>
      </c>
      <c r="C1243" s="93" t="s">
        <v>2454</v>
      </c>
      <c r="D1243" s="93">
        <v>2.75E-2</v>
      </c>
      <c r="E1243" s="93">
        <v>2.1399999999999999E-2</v>
      </c>
      <c r="F1243" s="93">
        <v>0.19869999999999999</v>
      </c>
      <c r="G1243" s="93" t="s">
        <v>4692</v>
      </c>
      <c r="H1243" s="93">
        <v>46.6</v>
      </c>
      <c r="I1243" s="93">
        <v>37120</v>
      </c>
    </row>
    <row r="1244" spans="1:9">
      <c r="A1244" s="95" t="s">
        <v>4827</v>
      </c>
      <c r="B1244" s="93" t="s">
        <v>2453</v>
      </c>
      <c r="C1244" s="93" t="s">
        <v>2454</v>
      </c>
      <c r="D1244" s="93">
        <v>-2.75E-2</v>
      </c>
      <c r="E1244" s="93">
        <v>2.1399999999999999E-2</v>
      </c>
      <c r="F1244" s="93">
        <v>0.19869999999999999</v>
      </c>
      <c r="G1244" s="93" t="s">
        <v>4617</v>
      </c>
      <c r="H1244" s="93">
        <v>44.2</v>
      </c>
      <c r="I1244" s="93">
        <v>37120</v>
      </c>
    </row>
    <row r="1245" spans="1:9">
      <c r="A1245" s="95" t="s">
        <v>4828</v>
      </c>
      <c r="B1245" s="93" t="s">
        <v>2453</v>
      </c>
      <c r="C1245" s="93" t="s">
        <v>2454</v>
      </c>
      <c r="D1245" s="93">
        <v>-2.9700000000000001E-2</v>
      </c>
      <c r="E1245" s="93">
        <v>2.3099999999999999E-2</v>
      </c>
      <c r="F1245" s="93">
        <v>0.1988</v>
      </c>
      <c r="G1245" s="93" t="s">
        <v>2515</v>
      </c>
      <c r="H1245" s="93">
        <v>0</v>
      </c>
      <c r="I1245" s="93">
        <v>37120</v>
      </c>
    </row>
    <row r="1246" spans="1:9">
      <c r="A1246" s="95" t="s">
        <v>4829</v>
      </c>
      <c r="B1246" s="93" t="s">
        <v>2453</v>
      </c>
      <c r="C1246" s="93" t="s">
        <v>2457</v>
      </c>
      <c r="D1246" s="93">
        <v>-2.9700000000000001E-2</v>
      </c>
      <c r="E1246" s="93">
        <v>2.3099999999999999E-2</v>
      </c>
      <c r="F1246" s="93">
        <v>0.19900000000000001</v>
      </c>
      <c r="G1246" s="93" t="s">
        <v>4281</v>
      </c>
      <c r="H1246" s="93">
        <v>0</v>
      </c>
      <c r="I1246" s="93">
        <v>37120</v>
      </c>
    </row>
    <row r="1247" spans="1:9">
      <c r="A1247" s="96" t="s">
        <v>2211</v>
      </c>
      <c r="B1247" s="97" t="s">
        <v>2456</v>
      </c>
      <c r="C1247" s="97" t="s">
        <v>2457</v>
      </c>
      <c r="D1247" s="97">
        <v>3.0099999999999998E-2</v>
      </c>
      <c r="E1247" s="97">
        <v>2.3400000000000001E-2</v>
      </c>
      <c r="F1247" s="97">
        <v>0.1991</v>
      </c>
      <c r="G1247" s="97" t="s">
        <v>2564</v>
      </c>
      <c r="H1247" s="97">
        <v>0</v>
      </c>
      <c r="I1247" s="97">
        <v>27033</v>
      </c>
    </row>
    <row r="1248" spans="1:9">
      <c r="A1248" s="95" t="s">
        <v>4830</v>
      </c>
      <c r="B1248" s="93" t="s">
        <v>2456</v>
      </c>
      <c r="C1248" s="93" t="s">
        <v>2457</v>
      </c>
      <c r="D1248" s="93">
        <v>-2.9700000000000001E-2</v>
      </c>
      <c r="E1248" s="93">
        <v>2.3199999999999998E-2</v>
      </c>
      <c r="F1248" s="93">
        <v>0.1991</v>
      </c>
      <c r="G1248" s="93" t="s">
        <v>2515</v>
      </c>
      <c r="H1248" s="93">
        <v>0</v>
      </c>
      <c r="I1248" s="93">
        <v>37120</v>
      </c>
    </row>
    <row r="1249" spans="1:9">
      <c r="A1249" s="96" t="s">
        <v>172</v>
      </c>
      <c r="B1249" s="97" t="s">
        <v>2456</v>
      </c>
      <c r="C1249" s="97" t="s">
        <v>2457</v>
      </c>
      <c r="D1249" s="97">
        <v>-2.9499999999999998E-2</v>
      </c>
      <c r="E1249" s="97">
        <v>2.3E-2</v>
      </c>
      <c r="F1249" s="97">
        <v>0.1993</v>
      </c>
      <c r="G1249" s="97" t="s">
        <v>2562</v>
      </c>
      <c r="H1249" s="97">
        <v>64.099999999999994</v>
      </c>
      <c r="I1249" s="97">
        <v>37120</v>
      </c>
    </row>
    <row r="1250" spans="1:9">
      <c r="A1250" s="95" t="s">
        <v>4831</v>
      </c>
      <c r="B1250" s="93" t="s">
        <v>2456</v>
      </c>
      <c r="C1250" s="93" t="s">
        <v>2457</v>
      </c>
      <c r="D1250" s="93">
        <v>-2.9600000000000001E-2</v>
      </c>
      <c r="E1250" s="93">
        <v>2.3099999999999999E-2</v>
      </c>
      <c r="F1250" s="93">
        <v>0.19939999999999999</v>
      </c>
      <c r="G1250" s="93" t="s">
        <v>4281</v>
      </c>
      <c r="H1250" s="93">
        <v>0</v>
      </c>
      <c r="I1250" s="93">
        <v>37120</v>
      </c>
    </row>
    <row r="1251" spans="1:9">
      <c r="A1251" s="96" t="s">
        <v>447</v>
      </c>
      <c r="B1251" s="97" t="s">
        <v>2453</v>
      </c>
      <c r="C1251" s="97" t="s">
        <v>2454</v>
      </c>
      <c r="D1251" s="97">
        <v>-2.7699999999999999E-2</v>
      </c>
      <c r="E1251" s="97">
        <v>2.1600000000000001E-2</v>
      </c>
      <c r="F1251" s="97">
        <v>0.19950000000000001</v>
      </c>
      <c r="G1251" s="97" t="s">
        <v>2513</v>
      </c>
      <c r="H1251" s="97">
        <v>33</v>
      </c>
      <c r="I1251" s="97">
        <v>37120</v>
      </c>
    </row>
    <row r="1252" spans="1:9">
      <c r="A1252" s="96" t="s">
        <v>2284</v>
      </c>
      <c r="B1252" s="97" t="s">
        <v>2453</v>
      </c>
      <c r="C1252" s="97" t="s">
        <v>2454</v>
      </c>
      <c r="D1252" s="97">
        <v>2.75E-2</v>
      </c>
      <c r="E1252" s="97">
        <v>2.1499999999999998E-2</v>
      </c>
      <c r="F1252" s="97">
        <v>0.19950000000000001</v>
      </c>
      <c r="G1252" s="97" t="s">
        <v>2482</v>
      </c>
      <c r="H1252" s="97">
        <v>21</v>
      </c>
      <c r="I1252" s="97">
        <v>37120</v>
      </c>
    </row>
    <row r="1253" spans="1:9">
      <c r="A1253" s="96" t="s">
        <v>4832</v>
      </c>
      <c r="B1253" s="97" t="s">
        <v>2456</v>
      </c>
      <c r="C1253" s="97" t="s">
        <v>2457</v>
      </c>
      <c r="D1253" s="97">
        <v>3.8699999999999998E-2</v>
      </c>
      <c r="E1253" s="97">
        <v>3.0099999999999998E-2</v>
      </c>
      <c r="F1253" s="97">
        <v>0.19950000000000001</v>
      </c>
      <c r="G1253" s="97" t="s">
        <v>4833</v>
      </c>
      <c r="H1253" s="97">
        <v>0</v>
      </c>
      <c r="I1253" s="97">
        <v>37120</v>
      </c>
    </row>
    <row r="1254" spans="1:9">
      <c r="A1254" s="95" t="s">
        <v>4834</v>
      </c>
      <c r="B1254" s="93" t="s">
        <v>2456</v>
      </c>
      <c r="C1254" s="93" t="s">
        <v>2457</v>
      </c>
      <c r="D1254" s="93">
        <v>-2.9600000000000001E-2</v>
      </c>
      <c r="E1254" s="93">
        <v>2.3099999999999999E-2</v>
      </c>
      <c r="F1254" s="93">
        <v>0.1996</v>
      </c>
      <c r="G1254" s="93" t="s">
        <v>2515</v>
      </c>
      <c r="H1254" s="93">
        <v>0</v>
      </c>
      <c r="I1254" s="93">
        <v>37120</v>
      </c>
    </row>
    <row r="1255" spans="1:9">
      <c r="A1255" s="95" t="s">
        <v>4835</v>
      </c>
      <c r="B1255" s="93" t="s">
        <v>2453</v>
      </c>
      <c r="C1255" s="93" t="s">
        <v>2457</v>
      </c>
      <c r="D1255" s="93">
        <v>-2.9700000000000001E-2</v>
      </c>
      <c r="E1255" s="93">
        <v>2.3099999999999999E-2</v>
      </c>
      <c r="F1255" s="93">
        <v>0.19980000000000001</v>
      </c>
      <c r="G1255" s="93" t="s">
        <v>2515</v>
      </c>
      <c r="H1255" s="93">
        <v>0</v>
      </c>
      <c r="I1255" s="93">
        <v>37120</v>
      </c>
    </row>
    <row r="1256" spans="1:9">
      <c r="A1256" s="95" t="s">
        <v>4836</v>
      </c>
      <c r="B1256" s="93" t="s">
        <v>2456</v>
      </c>
      <c r="C1256" s="93" t="s">
        <v>2454</v>
      </c>
      <c r="D1256" s="93">
        <v>-2.9600000000000001E-2</v>
      </c>
      <c r="E1256" s="93">
        <v>2.3099999999999999E-2</v>
      </c>
      <c r="F1256" s="93">
        <v>0.19980000000000001</v>
      </c>
      <c r="G1256" s="93" t="s">
        <v>4281</v>
      </c>
      <c r="H1256" s="93">
        <v>0</v>
      </c>
      <c r="I1256" s="93">
        <v>37120</v>
      </c>
    </row>
    <row r="1257" spans="1:9">
      <c r="A1257" s="95" t="s">
        <v>4837</v>
      </c>
      <c r="B1257" s="93" t="s">
        <v>2453</v>
      </c>
      <c r="C1257" s="93" t="s">
        <v>2454</v>
      </c>
      <c r="D1257" s="93">
        <v>-2.9600000000000001E-2</v>
      </c>
      <c r="E1257" s="93">
        <v>2.3099999999999999E-2</v>
      </c>
      <c r="F1257" s="93">
        <v>0.19989999999999999</v>
      </c>
      <c r="G1257" s="93" t="s">
        <v>2515</v>
      </c>
      <c r="H1257" s="93">
        <v>0</v>
      </c>
      <c r="I1257" s="93">
        <v>37120</v>
      </c>
    </row>
    <row r="1258" spans="1:9">
      <c r="A1258" s="95" t="s">
        <v>4838</v>
      </c>
      <c r="B1258" s="93" t="s">
        <v>2456</v>
      </c>
      <c r="C1258" s="93" t="s">
        <v>2453</v>
      </c>
      <c r="D1258" s="93">
        <v>2.9600000000000001E-2</v>
      </c>
      <c r="E1258" s="93">
        <v>2.3099999999999999E-2</v>
      </c>
      <c r="F1258" s="93">
        <v>0.2001</v>
      </c>
      <c r="G1258" s="93" t="s">
        <v>4246</v>
      </c>
      <c r="H1258" s="93">
        <v>0</v>
      </c>
      <c r="I1258" s="93">
        <v>37120</v>
      </c>
    </row>
    <row r="1259" spans="1:9">
      <c r="A1259" s="95" t="s">
        <v>4839</v>
      </c>
      <c r="B1259" s="93" t="s">
        <v>2453</v>
      </c>
      <c r="C1259" s="93" t="s">
        <v>2454</v>
      </c>
      <c r="D1259" s="93">
        <v>-3.0200000000000001E-2</v>
      </c>
      <c r="E1259" s="93">
        <v>2.35E-2</v>
      </c>
      <c r="F1259" s="93">
        <v>0.20019999999999999</v>
      </c>
      <c r="G1259" s="93" t="s">
        <v>4530</v>
      </c>
      <c r="H1259" s="93">
        <v>0</v>
      </c>
      <c r="I1259" s="93">
        <v>37120</v>
      </c>
    </row>
    <row r="1260" spans="1:9">
      <c r="A1260" s="95" t="s">
        <v>4840</v>
      </c>
      <c r="B1260" s="93" t="s">
        <v>2453</v>
      </c>
      <c r="C1260" s="93" t="s">
        <v>2454</v>
      </c>
      <c r="D1260" s="93">
        <v>2.9600000000000001E-2</v>
      </c>
      <c r="E1260" s="93">
        <v>2.3099999999999999E-2</v>
      </c>
      <c r="F1260" s="93">
        <v>0.20039999999999999</v>
      </c>
      <c r="G1260" s="93" t="s">
        <v>3867</v>
      </c>
      <c r="H1260" s="93">
        <v>0</v>
      </c>
      <c r="I1260" s="93">
        <v>37120</v>
      </c>
    </row>
    <row r="1261" spans="1:9">
      <c r="A1261" s="95" t="s">
        <v>4841</v>
      </c>
      <c r="B1261" s="93" t="s">
        <v>2456</v>
      </c>
      <c r="C1261" s="93" t="s">
        <v>2457</v>
      </c>
      <c r="D1261" s="93">
        <v>2.9499999999999998E-2</v>
      </c>
      <c r="E1261" s="93">
        <v>2.3E-2</v>
      </c>
      <c r="F1261" s="93">
        <v>0.20050000000000001</v>
      </c>
      <c r="G1261" s="93" t="s">
        <v>4842</v>
      </c>
      <c r="H1261" s="93">
        <v>0</v>
      </c>
      <c r="I1261" s="93">
        <v>37120</v>
      </c>
    </row>
    <row r="1262" spans="1:9">
      <c r="A1262" s="95" t="s">
        <v>4843</v>
      </c>
      <c r="B1262" s="93" t="s">
        <v>2456</v>
      </c>
      <c r="C1262" s="93" t="s">
        <v>2457</v>
      </c>
      <c r="D1262" s="93">
        <v>2.9600000000000001E-2</v>
      </c>
      <c r="E1262" s="93">
        <v>2.3099999999999999E-2</v>
      </c>
      <c r="F1262" s="93">
        <v>0.20050000000000001</v>
      </c>
      <c r="G1262" s="93" t="s">
        <v>4246</v>
      </c>
      <c r="H1262" s="93">
        <v>0</v>
      </c>
      <c r="I1262" s="93">
        <v>37120</v>
      </c>
    </row>
    <row r="1263" spans="1:9">
      <c r="A1263" s="95" t="s">
        <v>4844</v>
      </c>
      <c r="B1263" s="93" t="s">
        <v>2456</v>
      </c>
      <c r="C1263" s="93" t="s">
        <v>2453</v>
      </c>
      <c r="D1263" s="93">
        <v>2.58E-2</v>
      </c>
      <c r="E1263" s="93">
        <v>2.0199999999999999E-2</v>
      </c>
      <c r="F1263" s="93">
        <v>0.20119999999999999</v>
      </c>
      <c r="G1263" s="93" t="s">
        <v>2511</v>
      </c>
      <c r="H1263" s="93">
        <v>64.2</v>
      </c>
      <c r="I1263" s="93">
        <v>37120</v>
      </c>
    </row>
    <row r="1264" spans="1:9">
      <c r="A1264" s="95" t="s">
        <v>4845</v>
      </c>
      <c r="B1264" s="93" t="s">
        <v>2456</v>
      </c>
      <c r="C1264" s="93" t="s">
        <v>2457</v>
      </c>
      <c r="D1264" s="93">
        <v>-2.7300000000000001E-2</v>
      </c>
      <c r="E1264" s="93">
        <v>2.1399999999999999E-2</v>
      </c>
      <c r="F1264" s="93">
        <v>0.20130000000000001</v>
      </c>
      <c r="G1264" s="93" t="s">
        <v>4617</v>
      </c>
      <c r="H1264" s="93">
        <v>46.2</v>
      </c>
      <c r="I1264" s="93">
        <v>37120</v>
      </c>
    </row>
    <row r="1265" spans="1:9">
      <c r="A1265" s="96" t="s">
        <v>4846</v>
      </c>
      <c r="B1265" s="97" t="s">
        <v>2456</v>
      </c>
      <c r="C1265" s="97" t="s">
        <v>2457</v>
      </c>
      <c r="D1265" s="97">
        <v>2.7E-2</v>
      </c>
      <c r="E1265" s="97">
        <v>2.12E-2</v>
      </c>
      <c r="F1265" s="97">
        <v>0.20150000000000001</v>
      </c>
      <c r="G1265" s="97" t="s">
        <v>4765</v>
      </c>
      <c r="H1265" s="97">
        <v>0</v>
      </c>
      <c r="I1265" s="97">
        <v>37120</v>
      </c>
    </row>
    <row r="1266" spans="1:9">
      <c r="A1266" s="95" t="s">
        <v>4847</v>
      </c>
      <c r="B1266" s="93" t="s">
        <v>2456</v>
      </c>
      <c r="C1266" s="93" t="s">
        <v>2454</v>
      </c>
      <c r="D1266" s="93">
        <v>-0.1027</v>
      </c>
      <c r="E1266" s="93">
        <v>8.0399999999999999E-2</v>
      </c>
      <c r="F1266" s="93">
        <v>0.20150000000000001</v>
      </c>
      <c r="G1266" s="93" t="s">
        <v>2481</v>
      </c>
      <c r="H1266" s="93">
        <v>0</v>
      </c>
      <c r="I1266" s="93">
        <v>37120</v>
      </c>
    </row>
    <row r="1267" spans="1:9">
      <c r="A1267" s="95" t="s">
        <v>4848</v>
      </c>
      <c r="B1267" s="93" t="s">
        <v>2453</v>
      </c>
      <c r="C1267" s="93" t="s">
        <v>2454</v>
      </c>
      <c r="D1267" s="93">
        <v>2.7300000000000001E-2</v>
      </c>
      <c r="E1267" s="93">
        <v>2.1399999999999999E-2</v>
      </c>
      <c r="F1267" s="93">
        <v>0.20169999999999999</v>
      </c>
      <c r="G1267" s="93" t="s">
        <v>4692</v>
      </c>
      <c r="H1267" s="93">
        <v>44.7</v>
      </c>
      <c r="I1267" s="93">
        <v>37120</v>
      </c>
    </row>
    <row r="1268" spans="1:9">
      <c r="A1268" s="96" t="s">
        <v>4849</v>
      </c>
      <c r="B1268" s="97" t="s">
        <v>2456</v>
      </c>
      <c r="C1268" s="97" t="s">
        <v>2453</v>
      </c>
      <c r="D1268" s="97">
        <v>-3.2000000000000001E-2</v>
      </c>
      <c r="E1268" s="97">
        <v>2.5100000000000001E-2</v>
      </c>
      <c r="F1268" s="97">
        <v>0.20219999999999999</v>
      </c>
      <c r="G1268" s="97" t="s">
        <v>4530</v>
      </c>
      <c r="H1268" s="97">
        <v>0</v>
      </c>
      <c r="I1268" s="97">
        <v>37120</v>
      </c>
    </row>
    <row r="1269" spans="1:9">
      <c r="A1269" s="95" t="s">
        <v>4850</v>
      </c>
      <c r="B1269" s="93" t="s">
        <v>2456</v>
      </c>
      <c r="C1269" s="93" t="s">
        <v>2457</v>
      </c>
      <c r="D1269" s="93">
        <v>-2.9499999999999998E-2</v>
      </c>
      <c r="E1269" s="93">
        <v>2.3099999999999999E-2</v>
      </c>
      <c r="F1269" s="93">
        <v>0.20219999999999999</v>
      </c>
      <c r="G1269" s="93" t="s">
        <v>2515</v>
      </c>
      <c r="H1269" s="93">
        <v>0</v>
      </c>
      <c r="I1269" s="93">
        <v>37120</v>
      </c>
    </row>
    <row r="1270" spans="1:9">
      <c r="A1270" s="96" t="s">
        <v>164</v>
      </c>
      <c r="B1270" s="97" t="s">
        <v>2456</v>
      </c>
      <c r="C1270" s="97" t="s">
        <v>2453</v>
      </c>
      <c r="D1270" s="97">
        <v>2.2499999999999999E-2</v>
      </c>
      <c r="E1270" s="97">
        <v>1.7600000000000001E-2</v>
      </c>
      <c r="F1270" s="97">
        <v>0.20250000000000001</v>
      </c>
      <c r="G1270" s="97" t="s">
        <v>2565</v>
      </c>
      <c r="H1270" s="97">
        <v>66.8</v>
      </c>
      <c r="I1270" s="97">
        <v>37758</v>
      </c>
    </row>
    <row r="1271" spans="1:9">
      <c r="A1271" s="95" t="s">
        <v>4851</v>
      </c>
      <c r="B1271" s="93" t="s">
        <v>2456</v>
      </c>
      <c r="C1271" s="93" t="s">
        <v>2457</v>
      </c>
      <c r="D1271" s="93">
        <v>2.9499999999999998E-2</v>
      </c>
      <c r="E1271" s="93">
        <v>2.3199999999999998E-2</v>
      </c>
      <c r="F1271" s="93">
        <v>0.20250000000000001</v>
      </c>
      <c r="G1271" s="93" t="s">
        <v>4842</v>
      </c>
      <c r="H1271" s="93">
        <v>0</v>
      </c>
      <c r="I1271" s="93">
        <v>37120</v>
      </c>
    </row>
    <row r="1272" spans="1:9">
      <c r="A1272" s="96" t="s">
        <v>2286</v>
      </c>
      <c r="B1272" s="97" t="s">
        <v>2456</v>
      </c>
      <c r="C1272" s="97" t="s">
        <v>2457</v>
      </c>
      <c r="D1272" s="97">
        <v>2.7300000000000001E-2</v>
      </c>
      <c r="E1272" s="97">
        <v>2.1399999999999999E-2</v>
      </c>
      <c r="F1272" s="97">
        <v>0.2031</v>
      </c>
      <c r="G1272" s="97" t="s">
        <v>2482</v>
      </c>
      <c r="H1272" s="97">
        <v>20.5</v>
      </c>
      <c r="I1272" s="97">
        <v>37120</v>
      </c>
    </row>
    <row r="1273" spans="1:9">
      <c r="A1273" s="96" t="s">
        <v>454</v>
      </c>
      <c r="B1273" s="97" t="s">
        <v>2456</v>
      </c>
      <c r="C1273" s="97" t="s">
        <v>2457</v>
      </c>
      <c r="D1273" s="97">
        <v>2.7400000000000001E-2</v>
      </c>
      <c r="E1273" s="97">
        <v>2.1499999999999998E-2</v>
      </c>
      <c r="F1273" s="97">
        <v>0.20319999999999999</v>
      </c>
      <c r="G1273" s="97" t="s">
        <v>2517</v>
      </c>
      <c r="H1273" s="97">
        <v>30.5</v>
      </c>
      <c r="I1273" s="97">
        <v>37120</v>
      </c>
    </row>
    <row r="1274" spans="1:9">
      <c r="A1274" s="95" t="s">
        <v>4852</v>
      </c>
      <c r="B1274" s="93" t="s">
        <v>2456</v>
      </c>
      <c r="C1274" s="93" t="s">
        <v>2457</v>
      </c>
      <c r="D1274" s="93">
        <v>2.9399999999999999E-2</v>
      </c>
      <c r="E1274" s="93">
        <v>2.3099999999999999E-2</v>
      </c>
      <c r="F1274" s="93">
        <v>0.20330000000000001</v>
      </c>
      <c r="G1274" s="93" t="s">
        <v>3867</v>
      </c>
      <c r="H1274" s="93">
        <v>0</v>
      </c>
      <c r="I1274" s="93">
        <v>37120</v>
      </c>
    </row>
    <row r="1275" spans="1:9">
      <c r="A1275" s="96" t="s">
        <v>132</v>
      </c>
      <c r="B1275" s="97" t="s">
        <v>2456</v>
      </c>
      <c r="C1275" s="97" t="s">
        <v>2457</v>
      </c>
      <c r="D1275" s="97">
        <v>2.5700000000000001E-2</v>
      </c>
      <c r="E1275" s="97">
        <v>2.0199999999999999E-2</v>
      </c>
      <c r="F1275" s="97">
        <v>0.2034</v>
      </c>
      <c r="G1275" s="97" t="s">
        <v>2530</v>
      </c>
      <c r="H1275" s="97">
        <v>29.4</v>
      </c>
      <c r="I1275" s="97">
        <v>37120</v>
      </c>
    </row>
    <row r="1276" spans="1:9">
      <c r="A1276" s="96" t="s">
        <v>2275</v>
      </c>
      <c r="B1276" s="97" t="s">
        <v>2456</v>
      </c>
      <c r="C1276" s="97" t="s">
        <v>2453</v>
      </c>
      <c r="D1276" s="97">
        <v>-2.7300000000000001E-2</v>
      </c>
      <c r="E1276" s="97">
        <v>2.1499999999999998E-2</v>
      </c>
      <c r="F1276" s="97">
        <v>0.20349999999999999</v>
      </c>
      <c r="G1276" s="97" t="s">
        <v>2485</v>
      </c>
      <c r="H1276" s="97">
        <v>19.2</v>
      </c>
      <c r="I1276" s="97">
        <v>37120</v>
      </c>
    </row>
    <row r="1277" spans="1:9">
      <c r="A1277" s="95" t="s">
        <v>4853</v>
      </c>
      <c r="B1277" s="93" t="s">
        <v>2456</v>
      </c>
      <c r="C1277" s="93" t="s">
        <v>2457</v>
      </c>
      <c r="D1277" s="93">
        <v>3.5400000000000001E-2</v>
      </c>
      <c r="E1277" s="93">
        <v>2.7900000000000001E-2</v>
      </c>
      <c r="F1277" s="93">
        <v>0.20369999999999999</v>
      </c>
      <c r="G1277" s="93" t="s">
        <v>4854</v>
      </c>
      <c r="H1277" s="93">
        <v>0</v>
      </c>
      <c r="I1277" s="93">
        <v>23042</v>
      </c>
    </row>
    <row r="1278" spans="1:9">
      <c r="A1278" s="96" t="s">
        <v>4855</v>
      </c>
      <c r="B1278" s="97" t="s">
        <v>2453</v>
      </c>
      <c r="C1278" s="97" t="s">
        <v>2454</v>
      </c>
      <c r="D1278" s="97">
        <v>2.98E-2</v>
      </c>
      <c r="E1278" s="97">
        <v>2.3400000000000001E-2</v>
      </c>
      <c r="F1278" s="97">
        <v>0.20369999999999999</v>
      </c>
      <c r="G1278" s="97" t="s">
        <v>2516</v>
      </c>
      <c r="H1278" s="97">
        <v>0</v>
      </c>
      <c r="I1278" s="97">
        <v>37120</v>
      </c>
    </row>
    <row r="1279" spans="1:9">
      <c r="A1279" s="96" t="s">
        <v>4856</v>
      </c>
      <c r="B1279" s="97" t="s">
        <v>2453</v>
      </c>
      <c r="C1279" s="97" t="s">
        <v>2454</v>
      </c>
      <c r="D1279" s="97">
        <v>0.1416</v>
      </c>
      <c r="E1279" s="97">
        <v>0.1114</v>
      </c>
      <c r="F1279" s="97">
        <v>0.20380000000000001</v>
      </c>
      <c r="G1279" s="97" t="s">
        <v>4025</v>
      </c>
      <c r="H1279" s="97">
        <v>12</v>
      </c>
      <c r="I1279" s="97">
        <v>37120</v>
      </c>
    </row>
    <row r="1280" spans="1:9">
      <c r="A1280" s="96" t="s">
        <v>2288</v>
      </c>
      <c r="B1280" s="97" t="s">
        <v>2456</v>
      </c>
      <c r="C1280" s="97" t="s">
        <v>2454</v>
      </c>
      <c r="D1280" s="97">
        <v>-2.7199999999999998E-2</v>
      </c>
      <c r="E1280" s="97">
        <v>2.1399999999999999E-2</v>
      </c>
      <c r="F1280" s="97">
        <v>0.2039</v>
      </c>
      <c r="G1280" s="97" t="s">
        <v>2485</v>
      </c>
      <c r="H1280" s="97">
        <v>21.4</v>
      </c>
      <c r="I1280" s="97">
        <v>37120</v>
      </c>
    </row>
    <row r="1281" spans="1:9">
      <c r="A1281" s="95" t="s">
        <v>4857</v>
      </c>
      <c r="B1281" s="93" t="s">
        <v>2453</v>
      </c>
      <c r="C1281" s="93" t="s">
        <v>2454</v>
      </c>
      <c r="D1281" s="93">
        <v>-2.9399999999999999E-2</v>
      </c>
      <c r="E1281" s="93">
        <v>2.3099999999999999E-2</v>
      </c>
      <c r="F1281" s="93">
        <v>0.20399999999999999</v>
      </c>
      <c r="G1281" s="93" t="s">
        <v>2515</v>
      </c>
      <c r="H1281" s="93">
        <v>0</v>
      </c>
      <c r="I1281" s="93">
        <v>37120</v>
      </c>
    </row>
    <row r="1282" spans="1:9">
      <c r="A1282" s="96" t="s">
        <v>4858</v>
      </c>
      <c r="B1282" s="97" t="s">
        <v>2453</v>
      </c>
      <c r="C1282" s="97" t="s">
        <v>2457</v>
      </c>
      <c r="D1282" s="97">
        <v>-8.8300000000000003E-2</v>
      </c>
      <c r="E1282" s="97">
        <v>6.9500000000000006E-2</v>
      </c>
      <c r="F1282" s="97">
        <v>0.20399999999999999</v>
      </c>
      <c r="G1282" s="97" t="s">
        <v>2566</v>
      </c>
      <c r="H1282" s="97">
        <v>0</v>
      </c>
      <c r="I1282" s="97">
        <v>37120</v>
      </c>
    </row>
    <row r="1283" spans="1:9">
      <c r="A1283" s="96" t="s">
        <v>462</v>
      </c>
      <c r="B1283" s="97" t="s">
        <v>2456</v>
      </c>
      <c r="C1283" s="97" t="s">
        <v>2457</v>
      </c>
      <c r="D1283" s="97">
        <v>2.7199999999999998E-2</v>
      </c>
      <c r="E1283" s="97">
        <v>2.1499999999999998E-2</v>
      </c>
      <c r="F1283" s="97">
        <v>0.20430000000000001</v>
      </c>
      <c r="G1283" s="97" t="s">
        <v>2517</v>
      </c>
      <c r="H1283" s="97">
        <v>27.5</v>
      </c>
      <c r="I1283" s="97">
        <v>37120</v>
      </c>
    </row>
    <row r="1284" spans="1:9">
      <c r="A1284" s="96" t="s">
        <v>368</v>
      </c>
      <c r="B1284" s="97" t="s">
        <v>2453</v>
      </c>
      <c r="C1284" s="97" t="s">
        <v>2454</v>
      </c>
      <c r="D1284" s="97">
        <v>2.7400000000000001E-2</v>
      </c>
      <c r="E1284" s="97">
        <v>2.1600000000000001E-2</v>
      </c>
      <c r="F1284" s="97">
        <v>0.20430000000000001</v>
      </c>
      <c r="G1284" s="97" t="s">
        <v>2537</v>
      </c>
      <c r="H1284" s="97">
        <v>0</v>
      </c>
      <c r="I1284" s="97">
        <v>37120</v>
      </c>
    </row>
    <row r="1285" spans="1:9">
      <c r="A1285" s="96" t="s">
        <v>4859</v>
      </c>
      <c r="B1285" s="97" t="s">
        <v>2453</v>
      </c>
      <c r="C1285" s="97" t="s">
        <v>2457</v>
      </c>
      <c r="D1285" s="97">
        <v>0.55830000000000002</v>
      </c>
      <c r="E1285" s="97">
        <v>0.43990000000000001</v>
      </c>
      <c r="F1285" s="97">
        <v>0.2044</v>
      </c>
      <c r="G1285" s="97" t="s">
        <v>4860</v>
      </c>
      <c r="H1285" s="97">
        <v>0</v>
      </c>
      <c r="I1285" s="97">
        <v>33129</v>
      </c>
    </row>
    <row r="1286" spans="1:9">
      <c r="A1286" s="95" t="s">
        <v>4861</v>
      </c>
      <c r="B1286" s="93" t="s">
        <v>2456</v>
      </c>
      <c r="C1286" s="93" t="s">
        <v>2457</v>
      </c>
      <c r="D1286" s="93">
        <v>2.9399999999999999E-2</v>
      </c>
      <c r="E1286" s="93">
        <v>2.3099999999999999E-2</v>
      </c>
      <c r="F1286" s="93">
        <v>0.2046</v>
      </c>
      <c r="G1286" s="93" t="s">
        <v>4246</v>
      </c>
      <c r="H1286" s="93">
        <v>0</v>
      </c>
      <c r="I1286" s="93">
        <v>37120</v>
      </c>
    </row>
    <row r="1287" spans="1:9">
      <c r="A1287" s="95" t="s">
        <v>4862</v>
      </c>
      <c r="B1287" s="93" t="s">
        <v>2453</v>
      </c>
      <c r="C1287" s="93" t="s">
        <v>2457</v>
      </c>
      <c r="D1287" s="93">
        <v>-2.53E-2</v>
      </c>
      <c r="E1287" s="93">
        <v>1.9900000000000001E-2</v>
      </c>
      <c r="F1287" s="93">
        <v>0.2049</v>
      </c>
      <c r="G1287" s="93" t="s">
        <v>4319</v>
      </c>
      <c r="H1287" s="93">
        <v>0</v>
      </c>
      <c r="I1287" s="93">
        <v>37120</v>
      </c>
    </row>
    <row r="1288" spans="1:9">
      <c r="A1288" s="95" t="s">
        <v>4863</v>
      </c>
      <c r="B1288" s="93" t="s">
        <v>2453</v>
      </c>
      <c r="C1288" s="93" t="s">
        <v>2454</v>
      </c>
      <c r="D1288" s="93">
        <v>-2.7E-2</v>
      </c>
      <c r="E1288" s="93">
        <v>2.1399999999999999E-2</v>
      </c>
      <c r="F1288" s="93">
        <v>0.20569999999999999</v>
      </c>
      <c r="G1288" s="93" t="s">
        <v>4617</v>
      </c>
      <c r="H1288" s="93">
        <v>46.4</v>
      </c>
      <c r="I1288" s="93">
        <v>37120</v>
      </c>
    </row>
    <row r="1289" spans="1:9">
      <c r="A1289" s="95" t="s">
        <v>4864</v>
      </c>
      <c r="B1289" s="93" t="s">
        <v>2456</v>
      </c>
      <c r="C1289" s="93" t="s">
        <v>2454</v>
      </c>
      <c r="D1289" s="93">
        <v>2.93E-2</v>
      </c>
      <c r="E1289" s="93">
        <v>2.3099999999999999E-2</v>
      </c>
      <c r="F1289" s="93">
        <v>0.20580000000000001</v>
      </c>
      <c r="G1289" s="93" t="s">
        <v>3867</v>
      </c>
      <c r="H1289" s="93">
        <v>0</v>
      </c>
      <c r="I1289" s="93">
        <v>37120</v>
      </c>
    </row>
    <row r="1290" spans="1:9">
      <c r="A1290" s="95" t="s">
        <v>4865</v>
      </c>
      <c r="B1290" s="93" t="s">
        <v>2453</v>
      </c>
      <c r="C1290" s="93" t="s">
        <v>2454</v>
      </c>
      <c r="D1290" s="93">
        <v>-2.92E-2</v>
      </c>
      <c r="E1290" s="93">
        <v>2.3099999999999999E-2</v>
      </c>
      <c r="F1290" s="93">
        <v>0.20610000000000001</v>
      </c>
      <c r="G1290" s="93" t="s">
        <v>4281</v>
      </c>
      <c r="H1290" s="93">
        <v>0</v>
      </c>
      <c r="I1290" s="93">
        <v>37120</v>
      </c>
    </row>
    <row r="1291" spans="1:9">
      <c r="A1291" s="95" t="s">
        <v>4866</v>
      </c>
      <c r="B1291" s="93" t="s">
        <v>2456</v>
      </c>
      <c r="C1291" s="93" t="s">
        <v>2457</v>
      </c>
      <c r="D1291" s="93">
        <v>2.93E-2</v>
      </c>
      <c r="E1291" s="93">
        <v>2.3199999999999998E-2</v>
      </c>
      <c r="F1291" s="93">
        <v>0.20619999999999999</v>
      </c>
      <c r="G1291" s="93" t="s">
        <v>4246</v>
      </c>
      <c r="H1291" s="93">
        <v>0</v>
      </c>
      <c r="I1291" s="93">
        <v>37120</v>
      </c>
    </row>
    <row r="1292" spans="1:9">
      <c r="A1292" s="96" t="s">
        <v>641</v>
      </c>
      <c r="B1292" s="97" t="s">
        <v>2456</v>
      </c>
      <c r="C1292" s="97" t="s">
        <v>2457</v>
      </c>
      <c r="D1292" s="97">
        <v>-2.64E-2</v>
      </c>
      <c r="E1292" s="97">
        <v>2.0899999999999998E-2</v>
      </c>
      <c r="F1292" s="97">
        <v>0.20619999999999999</v>
      </c>
      <c r="G1292" s="97" t="s">
        <v>2567</v>
      </c>
      <c r="H1292" s="97">
        <v>0</v>
      </c>
      <c r="I1292" s="97">
        <v>37120</v>
      </c>
    </row>
    <row r="1293" spans="1:9">
      <c r="A1293" s="95" t="s">
        <v>4867</v>
      </c>
      <c r="B1293" s="93" t="s">
        <v>2453</v>
      </c>
      <c r="C1293" s="93" t="s">
        <v>2454</v>
      </c>
      <c r="D1293" s="93">
        <v>2.7E-2</v>
      </c>
      <c r="E1293" s="93">
        <v>2.1399999999999999E-2</v>
      </c>
      <c r="F1293" s="93">
        <v>0.20630000000000001</v>
      </c>
      <c r="G1293" s="93" t="s">
        <v>4692</v>
      </c>
      <c r="H1293" s="93">
        <v>47.2</v>
      </c>
      <c r="I1293" s="93">
        <v>37120</v>
      </c>
    </row>
    <row r="1294" spans="1:9">
      <c r="A1294" s="95" t="s">
        <v>4868</v>
      </c>
      <c r="B1294" s="93" t="s">
        <v>2453</v>
      </c>
      <c r="C1294" s="93" t="s">
        <v>2457</v>
      </c>
      <c r="D1294" s="93">
        <v>2.69E-2</v>
      </c>
      <c r="E1294" s="93">
        <v>2.1299999999999999E-2</v>
      </c>
      <c r="F1294" s="93">
        <v>0.20649999999999999</v>
      </c>
      <c r="G1294" s="93" t="s">
        <v>4692</v>
      </c>
      <c r="H1294" s="93">
        <v>48.9</v>
      </c>
      <c r="I1294" s="93">
        <v>37120</v>
      </c>
    </row>
    <row r="1295" spans="1:9">
      <c r="A1295" s="95" t="s">
        <v>4869</v>
      </c>
      <c r="B1295" s="93" t="s">
        <v>2453</v>
      </c>
      <c r="C1295" s="93" t="s">
        <v>2457</v>
      </c>
      <c r="D1295" s="93">
        <v>2.92E-2</v>
      </c>
      <c r="E1295" s="93">
        <v>2.3099999999999999E-2</v>
      </c>
      <c r="F1295" s="93">
        <v>0.20649999999999999</v>
      </c>
      <c r="G1295" s="93" t="s">
        <v>3867</v>
      </c>
      <c r="H1295" s="93">
        <v>0</v>
      </c>
      <c r="I1295" s="93">
        <v>37120</v>
      </c>
    </row>
    <row r="1296" spans="1:9">
      <c r="A1296" s="95" t="s">
        <v>4870</v>
      </c>
      <c r="B1296" s="93" t="s">
        <v>2454</v>
      </c>
      <c r="C1296" s="93" t="s">
        <v>2457</v>
      </c>
      <c r="D1296" s="93">
        <v>-2.92E-2</v>
      </c>
      <c r="E1296" s="93">
        <v>2.3099999999999999E-2</v>
      </c>
      <c r="F1296" s="93">
        <v>0.20669999999999999</v>
      </c>
      <c r="G1296" s="93" t="s">
        <v>4530</v>
      </c>
      <c r="H1296" s="93">
        <v>0</v>
      </c>
      <c r="I1296" s="93">
        <v>37120</v>
      </c>
    </row>
    <row r="1297" spans="1:9">
      <c r="A1297" s="95" t="s">
        <v>4871</v>
      </c>
      <c r="B1297" s="93" t="s">
        <v>2453</v>
      </c>
      <c r="C1297" s="93" t="s">
        <v>2454</v>
      </c>
      <c r="D1297" s="93">
        <v>-2.52E-2</v>
      </c>
      <c r="E1297" s="93">
        <v>1.9900000000000001E-2</v>
      </c>
      <c r="F1297" s="93">
        <v>0.20669999999999999</v>
      </c>
      <c r="G1297" s="93" t="s">
        <v>4319</v>
      </c>
      <c r="H1297" s="93">
        <v>0</v>
      </c>
      <c r="I1297" s="93">
        <v>37120</v>
      </c>
    </row>
    <row r="1298" spans="1:9">
      <c r="A1298" s="96" t="s">
        <v>2296</v>
      </c>
      <c r="B1298" s="97" t="s">
        <v>2454</v>
      </c>
      <c r="C1298" s="97" t="s">
        <v>2457</v>
      </c>
      <c r="D1298" s="97">
        <v>-2.7E-2</v>
      </c>
      <c r="E1298" s="97">
        <v>2.1399999999999999E-2</v>
      </c>
      <c r="F1298" s="97">
        <v>0.2069</v>
      </c>
      <c r="G1298" s="97" t="s">
        <v>2485</v>
      </c>
      <c r="H1298" s="97">
        <v>21.3</v>
      </c>
      <c r="I1298" s="97">
        <v>37120</v>
      </c>
    </row>
    <row r="1299" spans="1:9">
      <c r="A1299" s="95" t="s">
        <v>4872</v>
      </c>
      <c r="B1299" s="93" t="s">
        <v>2453</v>
      </c>
      <c r="C1299" s="93" t="s">
        <v>2454</v>
      </c>
      <c r="D1299" s="93">
        <v>3.5099999999999999E-2</v>
      </c>
      <c r="E1299" s="93">
        <v>2.7799999999999998E-2</v>
      </c>
      <c r="F1299" s="93">
        <v>0.2069</v>
      </c>
      <c r="G1299" s="93" t="s">
        <v>4854</v>
      </c>
      <c r="H1299" s="93">
        <v>0</v>
      </c>
      <c r="I1299" s="93">
        <v>23042</v>
      </c>
    </row>
    <row r="1300" spans="1:9">
      <c r="A1300" s="95" t="s">
        <v>4873</v>
      </c>
      <c r="B1300" s="93" t="s">
        <v>2454</v>
      </c>
      <c r="C1300" s="93" t="s">
        <v>2457</v>
      </c>
      <c r="D1300" s="93">
        <v>3.5099999999999999E-2</v>
      </c>
      <c r="E1300" s="93">
        <v>2.7799999999999998E-2</v>
      </c>
      <c r="F1300" s="93">
        <v>0.20699999999999999</v>
      </c>
      <c r="G1300" s="93" t="s">
        <v>4854</v>
      </c>
      <c r="H1300" s="93">
        <v>0</v>
      </c>
      <c r="I1300" s="93">
        <v>23042</v>
      </c>
    </row>
    <row r="1301" spans="1:9">
      <c r="A1301" s="96" t="s">
        <v>114</v>
      </c>
      <c r="B1301" s="97" t="s">
        <v>2456</v>
      </c>
      <c r="C1301" s="97" t="s">
        <v>2453</v>
      </c>
      <c r="D1301" s="97">
        <v>-2.5499999999999998E-2</v>
      </c>
      <c r="E1301" s="97">
        <v>2.0299999999999999E-2</v>
      </c>
      <c r="F1301" s="97">
        <v>0.2077</v>
      </c>
      <c r="G1301" s="97" t="s">
        <v>2527</v>
      </c>
      <c r="H1301" s="97">
        <v>25.9</v>
      </c>
      <c r="I1301" s="97">
        <v>37120</v>
      </c>
    </row>
    <row r="1302" spans="1:9">
      <c r="A1302" s="95" t="s">
        <v>4874</v>
      </c>
      <c r="B1302" s="93" t="s">
        <v>2456</v>
      </c>
      <c r="C1302" s="93" t="s">
        <v>2454</v>
      </c>
      <c r="D1302" s="93">
        <v>2.9100000000000001E-2</v>
      </c>
      <c r="E1302" s="93">
        <v>2.3099999999999999E-2</v>
      </c>
      <c r="F1302" s="93">
        <v>0.2079</v>
      </c>
      <c r="G1302" s="93" t="s">
        <v>4246</v>
      </c>
      <c r="H1302" s="93">
        <v>0</v>
      </c>
      <c r="I1302" s="93">
        <v>37120</v>
      </c>
    </row>
    <row r="1303" spans="1:9">
      <c r="A1303" s="95" t="s">
        <v>4875</v>
      </c>
      <c r="B1303" s="93" t="s">
        <v>2456</v>
      </c>
      <c r="C1303" s="93" t="s">
        <v>2457</v>
      </c>
      <c r="D1303" s="93">
        <v>-0.13869999999999999</v>
      </c>
      <c r="E1303" s="93">
        <v>0.11020000000000001</v>
      </c>
      <c r="F1303" s="93">
        <v>0.20799999999999999</v>
      </c>
      <c r="G1303" s="93" t="s">
        <v>4077</v>
      </c>
      <c r="H1303" s="93">
        <v>0</v>
      </c>
      <c r="I1303" s="93">
        <v>1926</v>
      </c>
    </row>
    <row r="1304" spans="1:9">
      <c r="A1304" s="96" t="s">
        <v>4876</v>
      </c>
      <c r="B1304" s="97" t="s">
        <v>2456</v>
      </c>
      <c r="C1304" s="97" t="s">
        <v>2457</v>
      </c>
      <c r="D1304" s="97">
        <v>-0.62190000000000001</v>
      </c>
      <c r="E1304" s="97">
        <v>0.49409999999999998</v>
      </c>
      <c r="F1304" s="97">
        <v>0.2082</v>
      </c>
      <c r="G1304" s="97" t="s">
        <v>4877</v>
      </c>
      <c r="H1304" s="97">
        <v>0</v>
      </c>
      <c r="I1304" s="97">
        <v>28624</v>
      </c>
    </row>
    <row r="1305" spans="1:9">
      <c r="A1305" s="95" t="s">
        <v>4878</v>
      </c>
      <c r="B1305" s="93" t="s">
        <v>2453</v>
      </c>
      <c r="C1305" s="93" t="s">
        <v>2454</v>
      </c>
      <c r="D1305" s="93">
        <v>2.6800000000000001E-2</v>
      </c>
      <c r="E1305" s="93">
        <v>2.1399999999999999E-2</v>
      </c>
      <c r="F1305" s="93">
        <v>0.2087</v>
      </c>
      <c r="G1305" s="93" t="s">
        <v>4692</v>
      </c>
      <c r="H1305" s="93">
        <v>45.1</v>
      </c>
      <c r="I1305" s="93">
        <v>37120</v>
      </c>
    </row>
    <row r="1306" spans="1:9">
      <c r="A1306" s="95" t="s">
        <v>4879</v>
      </c>
      <c r="B1306" s="93" t="s">
        <v>2454</v>
      </c>
      <c r="C1306" s="93" t="s">
        <v>2457</v>
      </c>
      <c r="D1306" s="93">
        <v>2.9100000000000001E-2</v>
      </c>
      <c r="E1306" s="93">
        <v>2.3099999999999999E-2</v>
      </c>
      <c r="F1306" s="93">
        <v>0.20910000000000001</v>
      </c>
      <c r="G1306" s="93" t="s">
        <v>4246</v>
      </c>
      <c r="H1306" s="93">
        <v>0</v>
      </c>
      <c r="I1306" s="93">
        <v>37120</v>
      </c>
    </row>
    <row r="1307" spans="1:9">
      <c r="A1307" s="95" t="s">
        <v>4880</v>
      </c>
      <c r="B1307" s="93" t="s">
        <v>2453</v>
      </c>
      <c r="C1307" s="93" t="s">
        <v>2454</v>
      </c>
      <c r="D1307" s="93">
        <v>-3.32E-2</v>
      </c>
      <c r="E1307" s="93">
        <v>2.64E-2</v>
      </c>
      <c r="F1307" s="93">
        <v>0.2092</v>
      </c>
      <c r="G1307" s="93" t="s">
        <v>4881</v>
      </c>
      <c r="H1307" s="93">
        <v>37</v>
      </c>
      <c r="I1307" s="93">
        <v>37120</v>
      </c>
    </row>
    <row r="1308" spans="1:9">
      <c r="A1308" s="95" t="s">
        <v>4882</v>
      </c>
      <c r="B1308" s="93" t="s">
        <v>2453</v>
      </c>
      <c r="C1308" s="93" t="s">
        <v>2454</v>
      </c>
      <c r="D1308" s="93">
        <v>3.5000000000000003E-2</v>
      </c>
      <c r="E1308" s="93">
        <v>2.7900000000000001E-2</v>
      </c>
      <c r="F1308" s="93">
        <v>0.2092</v>
      </c>
      <c r="G1308" s="93" t="s">
        <v>4854</v>
      </c>
      <c r="H1308" s="93">
        <v>0</v>
      </c>
      <c r="I1308" s="93">
        <v>23042</v>
      </c>
    </row>
    <row r="1309" spans="1:9">
      <c r="A1309" s="95" t="s">
        <v>4883</v>
      </c>
      <c r="B1309" s="93" t="s">
        <v>2456</v>
      </c>
      <c r="C1309" s="93" t="s">
        <v>2457</v>
      </c>
      <c r="D1309" s="93">
        <v>2.9100000000000001E-2</v>
      </c>
      <c r="E1309" s="93">
        <v>2.3099999999999999E-2</v>
      </c>
      <c r="F1309" s="93">
        <v>0.2092</v>
      </c>
      <c r="G1309" s="93" t="s">
        <v>3867</v>
      </c>
      <c r="H1309" s="93">
        <v>0</v>
      </c>
      <c r="I1309" s="93">
        <v>37120</v>
      </c>
    </row>
    <row r="1310" spans="1:9">
      <c r="A1310" s="96" t="s">
        <v>2309</v>
      </c>
      <c r="B1310" s="97" t="s">
        <v>2456</v>
      </c>
      <c r="C1310" s="97" t="s">
        <v>2457</v>
      </c>
      <c r="D1310" s="97">
        <v>2.69E-2</v>
      </c>
      <c r="E1310" s="97">
        <v>2.1399999999999999E-2</v>
      </c>
      <c r="F1310" s="97">
        <v>0.20930000000000001</v>
      </c>
      <c r="G1310" s="97" t="s">
        <v>2482</v>
      </c>
      <c r="H1310" s="97">
        <v>18.8</v>
      </c>
      <c r="I1310" s="97">
        <v>37120</v>
      </c>
    </row>
    <row r="1311" spans="1:9">
      <c r="A1311" s="96" t="s">
        <v>4884</v>
      </c>
      <c r="B1311" s="97" t="s">
        <v>2456</v>
      </c>
      <c r="C1311" s="97" t="s">
        <v>2457</v>
      </c>
      <c r="D1311" s="97">
        <v>-3.7699999999999997E-2</v>
      </c>
      <c r="E1311" s="97">
        <v>3.0099999999999998E-2</v>
      </c>
      <c r="F1311" s="97">
        <v>0.2097</v>
      </c>
      <c r="G1311" s="97" t="s">
        <v>4885</v>
      </c>
      <c r="H1311" s="97">
        <v>0</v>
      </c>
      <c r="I1311" s="97">
        <v>37120</v>
      </c>
    </row>
    <row r="1312" spans="1:9">
      <c r="A1312" s="95" t="s">
        <v>4886</v>
      </c>
      <c r="B1312" s="93" t="s">
        <v>2453</v>
      </c>
      <c r="C1312" s="93" t="s">
        <v>2454</v>
      </c>
      <c r="D1312" s="93">
        <v>2.2200000000000001E-2</v>
      </c>
      <c r="E1312" s="93">
        <v>1.77E-2</v>
      </c>
      <c r="F1312" s="93">
        <v>0.20979999999999999</v>
      </c>
      <c r="G1312" s="93" t="s">
        <v>4887</v>
      </c>
      <c r="H1312" s="93">
        <v>0</v>
      </c>
      <c r="I1312" s="93">
        <v>38327</v>
      </c>
    </row>
    <row r="1313" spans="1:9">
      <c r="A1313" s="96" t="s">
        <v>4888</v>
      </c>
      <c r="B1313" s="97" t="s">
        <v>2456</v>
      </c>
      <c r="C1313" s="97" t="s">
        <v>2457</v>
      </c>
      <c r="D1313" s="97">
        <v>-0.71179999999999999</v>
      </c>
      <c r="E1313" s="97">
        <v>0.56769999999999998</v>
      </c>
      <c r="F1313" s="97">
        <v>0.2099</v>
      </c>
      <c r="G1313" s="97" t="s">
        <v>4889</v>
      </c>
      <c r="H1313" s="97">
        <v>0</v>
      </c>
      <c r="I1313" s="97">
        <v>17587</v>
      </c>
    </row>
    <row r="1314" spans="1:9">
      <c r="A1314" s="96" t="s">
        <v>116</v>
      </c>
      <c r="B1314" s="97" t="s">
        <v>2453</v>
      </c>
      <c r="C1314" s="97" t="s">
        <v>2454</v>
      </c>
      <c r="D1314" s="97">
        <v>2.5399999999999999E-2</v>
      </c>
      <c r="E1314" s="97">
        <v>2.0199999999999999E-2</v>
      </c>
      <c r="F1314" s="97">
        <v>0.21</v>
      </c>
      <c r="G1314" s="97" t="s">
        <v>2568</v>
      </c>
      <c r="H1314" s="97">
        <v>32.700000000000003</v>
      </c>
      <c r="I1314" s="97">
        <v>37120</v>
      </c>
    </row>
    <row r="1315" spans="1:9">
      <c r="A1315" s="96" t="s">
        <v>126</v>
      </c>
      <c r="B1315" s="97" t="s">
        <v>2453</v>
      </c>
      <c r="C1315" s="97" t="s">
        <v>2454</v>
      </c>
      <c r="D1315" s="97">
        <v>-2.5399999999999999E-2</v>
      </c>
      <c r="E1315" s="97">
        <v>2.0299999999999999E-2</v>
      </c>
      <c r="F1315" s="97">
        <v>0.21</v>
      </c>
      <c r="G1315" s="97" t="s">
        <v>2527</v>
      </c>
      <c r="H1315" s="97">
        <v>25.8</v>
      </c>
      <c r="I1315" s="97">
        <v>37120</v>
      </c>
    </row>
    <row r="1316" spans="1:9">
      <c r="A1316" s="95" t="s">
        <v>162</v>
      </c>
      <c r="B1316" s="93" t="s">
        <v>2453</v>
      </c>
      <c r="C1316" s="93" t="s">
        <v>2454</v>
      </c>
      <c r="D1316" s="93">
        <v>3.5099999999999999E-2</v>
      </c>
      <c r="E1316" s="93">
        <v>2.8000000000000001E-2</v>
      </c>
      <c r="F1316" s="93">
        <v>0.21</v>
      </c>
      <c r="G1316" s="93" t="s">
        <v>2591</v>
      </c>
      <c r="H1316" s="93">
        <v>0</v>
      </c>
      <c r="I1316" s="93">
        <v>37120</v>
      </c>
    </row>
    <row r="1317" spans="1:9">
      <c r="A1317" s="95" t="s">
        <v>4890</v>
      </c>
      <c r="B1317" s="93" t="s">
        <v>2456</v>
      </c>
      <c r="C1317" s="93" t="s">
        <v>2457</v>
      </c>
      <c r="D1317" s="93">
        <v>3.49E-2</v>
      </c>
      <c r="E1317" s="93">
        <v>2.7900000000000001E-2</v>
      </c>
      <c r="F1317" s="93">
        <v>0.21010000000000001</v>
      </c>
      <c r="G1317" s="93" t="s">
        <v>4854</v>
      </c>
      <c r="H1317" s="93">
        <v>0</v>
      </c>
      <c r="I1317" s="93">
        <v>23042</v>
      </c>
    </row>
    <row r="1318" spans="1:9">
      <c r="A1318" s="95" t="s">
        <v>4891</v>
      </c>
      <c r="B1318" s="93" t="s">
        <v>2453</v>
      </c>
      <c r="C1318" s="93" t="s">
        <v>2454</v>
      </c>
      <c r="D1318" s="93">
        <v>-2.5100000000000001E-2</v>
      </c>
      <c r="E1318" s="93">
        <v>2.01E-2</v>
      </c>
      <c r="F1318" s="93">
        <v>0.21010000000000001</v>
      </c>
      <c r="G1318" s="93" t="s">
        <v>4892</v>
      </c>
      <c r="H1318" s="93">
        <v>0</v>
      </c>
      <c r="I1318" s="93">
        <v>37758</v>
      </c>
    </row>
    <row r="1319" spans="1:9">
      <c r="A1319" s="95" t="s">
        <v>4893</v>
      </c>
      <c r="B1319" s="93" t="s">
        <v>2456</v>
      </c>
      <c r="C1319" s="93" t="s">
        <v>2457</v>
      </c>
      <c r="D1319" s="93">
        <v>2.6700000000000002E-2</v>
      </c>
      <c r="E1319" s="93">
        <v>2.1399999999999999E-2</v>
      </c>
      <c r="F1319" s="93">
        <v>0.2104</v>
      </c>
      <c r="G1319" s="93" t="s">
        <v>4692</v>
      </c>
      <c r="H1319" s="93">
        <v>47.3</v>
      </c>
      <c r="I1319" s="93">
        <v>37120</v>
      </c>
    </row>
    <row r="1320" spans="1:9">
      <c r="A1320" s="96" t="s">
        <v>4894</v>
      </c>
      <c r="B1320" s="97" t="s">
        <v>2456</v>
      </c>
      <c r="C1320" s="97" t="s">
        <v>2454</v>
      </c>
      <c r="D1320" s="97">
        <v>3.4299999999999997E-2</v>
      </c>
      <c r="E1320" s="97">
        <v>2.7400000000000001E-2</v>
      </c>
      <c r="F1320" s="97">
        <v>0.2104</v>
      </c>
      <c r="G1320" s="97" t="s">
        <v>4399</v>
      </c>
      <c r="H1320" s="97">
        <v>0</v>
      </c>
      <c r="I1320" s="97">
        <v>29029</v>
      </c>
    </row>
    <row r="1321" spans="1:9">
      <c r="A1321" s="95" t="s">
        <v>4895</v>
      </c>
      <c r="B1321" s="93" t="s">
        <v>2453</v>
      </c>
      <c r="C1321" s="93" t="s">
        <v>2454</v>
      </c>
      <c r="D1321" s="93">
        <v>2.9899999999999999E-2</v>
      </c>
      <c r="E1321" s="93">
        <v>2.3900000000000001E-2</v>
      </c>
      <c r="F1321" s="93">
        <v>0.21049999999999999</v>
      </c>
      <c r="G1321" s="93" t="s">
        <v>4604</v>
      </c>
      <c r="H1321" s="93">
        <v>0</v>
      </c>
      <c r="I1321" s="93">
        <v>37120</v>
      </c>
    </row>
    <row r="1322" spans="1:9">
      <c r="A1322" s="96" t="s">
        <v>4896</v>
      </c>
      <c r="B1322" s="97" t="s">
        <v>2456</v>
      </c>
      <c r="C1322" s="97" t="s">
        <v>2457</v>
      </c>
      <c r="D1322" s="97">
        <v>-2.1399999999999999E-2</v>
      </c>
      <c r="E1322" s="97">
        <v>1.7100000000000001E-2</v>
      </c>
      <c r="F1322" s="97">
        <v>0.2107</v>
      </c>
      <c r="G1322" s="97" t="s">
        <v>2569</v>
      </c>
      <c r="H1322" s="97">
        <v>0</v>
      </c>
      <c r="I1322" s="97">
        <v>38327</v>
      </c>
    </row>
    <row r="1323" spans="1:9">
      <c r="A1323" s="96" t="s">
        <v>143</v>
      </c>
      <c r="B1323" s="97" t="s">
        <v>2456</v>
      </c>
      <c r="C1323" s="97" t="s">
        <v>2457</v>
      </c>
      <c r="D1323" s="97">
        <v>2.7799999999999998E-2</v>
      </c>
      <c r="E1323" s="97">
        <v>2.2200000000000001E-2</v>
      </c>
      <c r="F1323" s="97">
        <v>0.21079999999999999</v>
      </c>
      <c r="G1323" s="97" t="s">
        <v>2530</v>
      </c>
      <c r="H1323" s="97">
        <v>64.900000000000006</v>
      </c>
      <c r="I1323" s="97">
        <v>37120</v>
      </c>
    </row>
    <row r="1324" spans="1:9">
      <c r="A1324" s="95" t="s">
        <v>4897</v>
      </c>
      <c r="B1324" s="93" t="s">
        <v>2456</v>
      </c>
      <c r="C1324" s="93" t="s">
        <v>2457</v>
      </c>
      <c r="D1324" s="93">
        <v>-2.4899999999999999E-2</v>
      </c>
      <c r="E1324" s="93">
        <v>1.9900000000000001E-2</v>
      </c>
      <c r="F1324" s="93">
        <v>0.21079999999999999</v>
      </c>
      <c r="G1324" s="93" t="s">
        <v>4319</v>
      </c>
      <c r="H1324" s="93">
        <v>0</v>
      </c>
      <c r="I1324" s="93">
        <v>37120</v>
      </c>
    </row>
    <row r="1325" spans="1:9">
      <c r="A1325" s="96" t="s">
        <v>660</v>
      </c>
      <c r="B1325" s="97" t="s">
        <v>2456</v>
      </c>
      <c r="C1325" s="97" t="s">
        <v>2453</v>
      </c>
      <c r="D1325" s="97">
        <v>-2.6599999999999999E-2</v>
      </c>
      <c r="E1325" s="97">
        <v>2.1299999999999999E-2</v>
      </c>
      <c r="F1325" s="97">
        <v>0.2109</v>
      </c>
      <c r="G1325" s="97" t="s">
        <v>2570</v>
      </c>
      <c r="H1325" s="97">
        <v>0</v>
      </c>
      <c r="I1325" s="97">
        <v>37120</v>
      </c>
    </row>
    <row r="1326" spans="1:9">
      <c r="A1326" s="96" t="s">
        <v>4898</v>
      </c>
      <c r="B1326" s="97" t="s">
        <v>2456</v>
      </c>
      <c r="C1326" s="97" t="s">
        <v>2457</v>
      </c>
      <c r="D1326" s="97">
        <v>5.4399999999999997E-2</v>
      </c>
      <c r="E1326" s="97">
        <v>4.3499999999999997E-2</v>
      </c>
      <c r="F1326" s="97">
        <v>0.21149999999999999</v>
      </c>
      <c r="G1326" s="97" t="s">
        <v>4899</v>
      </c>
      <c r="H1326" s="97">
        <v>0</v>
      </c>
      <c r="I1326" s="97">
        <v>37120</v>
      </c>
    </row>
    <row r="1327" spans="1:9">
      <c r="A1327" s="96" t="s">
        <v>2290</v>
      </c>
      <c r="B1327" s="97" t="s">
        <v>2456</v>
      </c>
      <c r="C1327" s="97" t="s">
        <v>2457</v>
      </c>
      <c r="D1327" s="97">
        <v>-2.6800000000000001E-2</v>
      </c>
      <c r="E1327" s="97">
        <v>2.1399999999999999E-2</v>
      </c>
      <c r="F1327" s="97">
        <v>0.2117</v>
      </c>
      <c r="G1327" s="97" t="s">
        <v>2485</v>
      </c>
      <c r="H1327" s="97">
        <v>16.899999999999999</v>
      </c>
      <c r="I1327" s="97">
        <v>37120</v>
      </c>
    </row>
    <row r="1328" spans="1:9">
      <c r="A1328" s="96" t="s">
        <v>463</v>
      </c>
      <c r="B1328" s="97" t="s">
        <v>2456</v>
      </c>
      <c r="C1328" s="97" t="s">
        <v>2457</v>
      </c>
      <c r="D1328" s="97">
        <v>-2.6800000000000001E-2</v>
      </c>
      <c r="E1328" s="97">
        <v>2.1499999999999998E-2</v>
      </c>
      <c r="F1328" s="97">
        <v>0.21179999999999999</v>
      </c>
      <c r="G1328" s="97" t="s">
        <v>2513</v>
      </c>
      <c r="H1328" s="97">
        <v>28.7</v>
      </c>
      <c r="I1328" s="97">
        <v>37120</v>
      </c>
    </row>
    <row r="1329" spans="1:9">
      <c r="A1329" s="95" t="s">
        <v>4900</v>
      </c>
      <c r="B1329" s="93" t="s">
        <v>2456</v>
      </c>
      <c r="C1329" s="93" t="s">
        <v>2454</v>
      </c>
      <c r="D1329" s="93">
        <v>3.4799999999999998E-2</v>
      </c>
      <c r="E1329" s="93">
        <v>2.7900000000000001E-2</v>
      </c>
      <c r="F1329" s="93">
        <v>0.21190000000000001</v>
      </c>
      <c r="G1329" s="93" t="s">
        <v>4854</v>
      </c>
      <c r="H1329" s="93">
        <v>0</v>
      </c>
      <c r="I1329" s="93">
        <v>23042</v>
      </c>
    </row>
    <row r="1330" spans="1:9">
      <c r="A1330" s="96" t="s">
        <v>4901</v>
      </c>
      <c r="B1330" s="97" t="s">
        <v>2456</v>
      </c>
      <c r="C1330" s="97" t="s">
        <v>2454</v>
      </c>
      <c r="D1330" s="97">
        <v>-3.0800000000000001E-2</v>
      </c>
      <c r="E1330" s="97">
        <v>2.47E-2</v>
      </c>
      <c r="F1330" s="97">
        <v>0.21199999999999999</v>
      </c>
      <c r="G1330" s="97" t="s">
        <v>4902</v>
      </c>
      <c r="H1330" s="97">
        <v>0</v>
      </c>
      <c r="I1330" s="97">
        <v>29029</v>
      </c>
    </row>
    <row r="1331" spans="1:9">
      <c r="A1331" s="96" t="s">
        <v>120</v>
      </c>
      <c r="B1331" s="97" t="s">
        <v>2453</v>
      </c>
      <c r="C1331" s="97" t="s">
        <v>2454</v>
      </c>
      <c r="D1331" s="97">
        <v>-2.5399999999999999E-2</v>
      </c>
      <c r="E1331" s="97">
        <v>2.0400000000000001E-2</v>
      </c>
      <c r="F1331" s="97">
        <v>0.21210000000000001</v>
      </c>
      <c r="G1331" s="97" t="s">
        <v>2571</v>
      </c>
      <c r="H1331" s="97">
        <v>24.7</v>
      </c>
      <c r="I1331" s="97">
        <v>37120</v>
      </c>
    </row>
    <row r="1332" spans="1:9">
      <c r="A1332" s="96" t="s">
        <v>4903</v>
      </c>
      <c r="B1332" s="97" t="s">
        <v>2453</v>
      </c>
      <c r="C1332" s="97" t="s">
        <v>2454</v>
      </c>
      <c r="D1332" s="97">
        <v>3.4200000000000001E-2</v>
      </c>
      <c r="E1332" s="97">
        <v>2.7400000000000001E-2</v>
      </c>
      <c r="F1332" s="97">
        <v>0.21240000000000001</v>
      </c>
      <c r="G1332" s="97" t="s">
        <v>4399</v>
      </c>
      <c r="H1332" s="97">
        <v>0</v>
      </c>
      <c r="I1332" s="97">
        <v>29029</v>
      </c>
    </row>
    <row r="1333" spans="1:9">
      <c r="A1333" s="96" t="s">
        <v>130</v>
      </c>
      <c r="B1333" s="97" t="s">
        <v>2456</v>
      </c>
      <c r="C1333" s="97" t="s">
        <v>2457</v>
      </c>
      <c r="D1333" s="97">
        <v>-2.52E-2</v>
      </c>
      <c r="E1333" s="97">
        <v>2.0199999999999999E-2</v>
      </c>
      <c r="F1333" s="97">
        <v>0.21249999999999999</v>
      </c>
      <c r="G1333" s="97" t="s">
        <v>2527</v>
      </c>
      <c r="H1333" s="97">
        <v>29.5</v>
      </c>
      <c r="I1333" s="97">
        <v>37120</v>
      </c>
    </row>
    <row r="1334" spans="1:9">
      <c r="A1334" s="96" t="s">
        <v>4904</v>
      </c>
      <c r="B1334" s="97" t="s">
        <v>2456</v>
      </c>
      <c r="C1334" s="97" t="s">
        <v>2457</v>
      </c>
      <c r="D1334" s="97">
        <v>4.2700000000000002E-2</v>
      </c>
      <c r="E1334" s="97">
        <v>3.4299999999999997E-2</v>
      </c>
      <c r="F1334" s="97">
        <v>0.21249999999999999</v>
      </c>
      <c r="G1334" s="97" t="s">
        <v>4486</v>
      </c>
      <c r="H1334" s="97">
        <v>13.6</v>
      </c>
      <c r="I1334" s="97">
        <v>37120</v>
      </c>
    </row>
    <row r="1335" spans="1:9">
      <c r="A1335" s="95" t="s">
        <v>4905</v>
      </c>
      <c r="B1335" s="93" t="s">
        <v>2453</v>
      </c>
      <c r="C1335" s="93" t="s">
        <v>2454</v>
      </c>
      <c r="D1335" s="93">
        <v>2.8899999999999999E-2</v>
      </c>
      <c r="E1335" s="93">
        <v>2.3199999999999998E-2</v>
      </c>
      <c r="F1335" s="93">
        <v>0.21249999999999999</v>
      </c>
      <c r="G1335" s="93" t="s">
        <v>3867</v>
      </c>
      <c r="H1335" s="93">
        <v>0</v>
      </c>
      <c r="I1335" s="93">
        <v>37120</v>
      </c>
    </row>
    <row r="1336" spans="1:9">
      <c r="A1336" s="95" t="s">
        <v>4906</v>
      </c>
      <c r="B1336" s="93" t="s">
        <v>2453</v>
      </c>
      <c r="C1336" s="93" t="s">
        <v>2454</v>
      </c>
      <c r="D1336" s="93">
        <v>-3.4700000000000002E-2</v>
      </c>
      <c r="E1336" s="93">
        <v>2.7900000000000001E-2</v>
      </c>
      <c r="F1336" s="93">
        <v>0.2127</v>
      </c>
      <c r="G1336" s="93" t="s">
        <v>4469</v>
      </c>
      <c r="H1336" s="93">
        <v>0</v>
      </c>
      <c r="I1336" s="93">
        <v>23042</v>
      </c>
    </row>
    <row r="1337" spans="1:9">
      <c r="A1337" s="96" t="s">
        <v>4907</v>
      </c>
      <c r="B1337" s="97" t="s">
        <v>2453</v>
      </c>
      <c r="C1337" s="97" t="s">
        <v>2454</v>
      </c>
      <c r="D1337" s="97">
        <v>3.0099999999999998E-2</v>
      </c>
      <c r="E1337" s="97">
        <v>2.4199999999999999E-2</v>
      </c>
      <c r="F1337" s="97">
        <v>0.21329999999999999</v>
      </c>
      <c r="G1337" s="97" t="s">
        <v>4908</v>
      </c>
      <c r="H1337" s="97">
        <v>0</v>
      </c>
      <c r="I1337" s="97">
        <v>29029</v>
      </c>
    </row>
    <row r="1338" spans="1:9">
      <c r="A1338" s="96" t="s">
        <v>4909</v>
      </c>
      <c r="B1338" s="97" t="s">
        <v>2453</v>
      </c>
      <c r="C1338" s="97" t="s">
        <v>2454</v>
      </c>
      <c r="D1338" s="97">
        <v>-2.86E-2</v>
      </c>
      <c r="E1338" s="97">
        <v>2.3E-2</v>
      </c>
      <c r="F1338" s="97">
        <v>0.21379999999999999</v>
      </c>
      <c r="G1338" s="97" t="s">
        <v>2489</v>
      </c>
      <c r="H1338" s="97">
        <v>0</v>
      </c>
      <c r="I1338" s="97">
        <v>37120</v>
      </c>
    </row>
    <row r="1339" spans="1:9">
      <c r="A1339" s="95" t="s">
        <v>4910</v>
      </c>
      <c r="B1339" s="93" t="s">
        <v>2453</v>
      </c>
      <c r="C1339" s="93" t="s">
        <v>2454</v>
      </c>
      <c r="D1339" s="93">
        <v>-2.6499999999999999E-2</v>
      </c>
      <c r="E1339" s="93">
        <v>2.1299999999999999E-2</v>
      </c>
      <c r="F1339" s="93">
        <v>0.214</v>
      </c>
      <c r="G1339" s="93" t="s">
        <v>4617</v>
      </c>
      <c r="H1339" s="93">
        <v>48.1</v>
      </c>
      <c r="I1339" s="93">
        <v>37120</v>
      </c>
    </row>
    <row r="1340" spans="1:9">
      <c r="A1340" s="96" t="s">
        <v>4911</v>
      </c>
      <c r="B1340" s="97" t="s">
        <v>2456</v>
      </c>
      <c r="C1340" s="97" t="s">
        <v>2457</v>
      </c>
      <c r="D1340" s="97">
        <v>-4.4499999999999998E-2</v>
      </c>
      <c r="E1340" s="97">
        <v>3.5799999999999998E-2</v>
      </c>
      <c r="F1340" s="97">
        <v>0.214</v>
      </c>
      <c r="G1340" s="97" t="s">
        <v>4912</v>
      </c>
      <c r="H1340" s="97">
        <v>4.0999999999999996</v>
      </c>
      <c r="I1340" s="97">
        <v>37120</v>
      </c>
    </row>
    <row r="1341" spans="1:9">
      <c r="A1341" s="95" t="s">
        <v>4913</v>
      </c>
      <c r="B1341" s="93" t="s">
        <v>2453</v>
      </c>
      <c r="C1341" s="93" t="s">
        <v>2457</v>
      </c>
      <c r="D1341" s="93">
        <v>2.64E-2</v>
      </c>
      <c r="E1341" s="93">
        <v>2.12E-2</v>
      </c>
      <c r="F1341" s="93">
        <v>0.2142</v>
      </c>
      <c r="G1341" s="93" t="s">
        <v>2507</v>
      </c>
      <c r="H1341" s="93">
        <v>0</v>
      </c>
      <c r="I1341" s="93">
        <v>37120</v>
      </c>
    </row>
    <row r="1342" spans="1:9">
      <c r="A1342" s="96" t="s">
        <v>980</v>
      </c>
      <c r="B1342" s="97" t="s">
        <v>2453</v>
      </c>
      <c r="C1342" s="97" t="s">
        <v>2454</v>
      </c>
      <c r="D1342" s="97">
        <v>-2.01E-2</v>
      </c>
      <c r="E1342" s="97">
        <v>1.6199999999999999E-2</v>
      </c>
      <c r="F1342" s="97">
        <v>0.21460000000000001</v>
      </c>
      <c r="G1342" s="97" t="s">
        <v>2572</v>
      </c>
      <c r="H1342" s="97">
        <v>0</v>
      </c>
      <c r="I1342" s="97">
        <v>38327</v>
      </c>
    </row>
    <row r="1343" spans="1:9">
      <c r="A1343" s="96" t="s">
        <v>4914</v>
      </c>
      <c r="B1343" s="97" t="s">
        <v>2456</v>
      </c>
      <c r="C1343" s="97" t="s">
        <v>2457</v>
      </c>
      <c r="D1343" s="97">
        <v>-4.2500000000000003E-2</v>
      </c>
      <c r="E1343" s="97">
        <v>3.4299999999999997E-2</v>
      </c>
      <c r="F1343" s="97">
        <v>0.21510000000000001</v>
      </c>
      <c r="G1343" s="97" t="s">
        <v>4337</v>
      </c>
      <c r="H1343" s="97">
        <v>12.6</v>
      </c>
      <c r="I1343" s="97">
        <v>37120</v>
      </c>
    </row>
    <row r="1344" spans="1:9">
      <c r="A1344" s="95" t="s">
        <v>4915</v>
      </c>
      <c r="B1344" s="93" t="s">
        <v>2456</v>
      </c>
      <c r="C1344" s="93" t="s">
        <v>2457</v>
      </c>
      <c r="D1344" s="93">
        <v>-2.87E-2</v>
      </c>
      <c r="E1344" s="93">
        <v>2.3199999999999998E-2</v>
      </c>
      <c r="F1344" s="93">
        <v>0.21510000000000001</v>
      </c>
      <c r="G1344" s="93" t="s">
        <v>4281</v>
      </c>
      <c r="H1344" s="93">
        <v>0</v>
      </c>
      <c r="I1344" s="93">
        <v>37120</v>
      </c>
    </row>
    <row r="1345" spans="1:9">
      <c r="A1345" s="95" t="s">
        <v>4916</v>
      </c>
      <c r="B1345" s="93" t="s">
        <v>2456</v>
      </c>
      <c r="C1345" s="93" t="s">
        <v>2454</v>
      </c>
      <c r="D1345" s="93">
        <v>4.0500000000000001E-2</v>
      </c>
      <c r="E1345" s="93">
        <v>3.27E-2</v>
      </c>
      <c r="F1345" s="93">
        <v>0.2155</v>
      </c>
      <c r="G1345" s="93" t="s">
        <v>4917</v>
      </c>
      <c r="H1345" s="93">
        <v>0</v>
      </c>
      <c r="I1345" s="93">
        <v>27033</v>
      </c>
    </row>
    <row r="1346" spans="1:9">
      <c r="A1346" s="96" t="s">
        <v>610</v>
      </c>
      <c r="B1346" s="97" t="s">
        <v>2456</v>
      </c>
      <c r="C1346" s="97" t="s">
        <v>2453</v>
      </c>
      <c r="D1346" s="97">
        <v>-2.5999999999999999E-2</v>
      </c>
      <c r="E1346" s="97">
        <v>2.1000000000000001E-2</v>
      </c>
      <c r="F1346" s="97">
        <v>0.21560000000000001</v>
      </c>
      <c r="G1346" s="97" t="s">
        <v>2573</v>
      </c>
      <c r="H1346" s="97">
        <v>0</v>
      </c>
      <c r="I1346" s="97">
        <v>37120</v>
      </c>
    </row>
    <row r="1347" spans="1:9">
      <c r="A1347" s="95" t="s">
        <v>4918</v>
      </c>
      <c r="B1347" s="93" t="s">
        <v>2454</v>
      </c>
      <c r="C1347" s="93" t="s">
        <v>2457</v>
      </c>
      <c r="D1347" s="93">
        <v>-3.2599999999999997E-2</v>
      </c>
      <c r="E1347" s="93">
        <v>2.64E-2</v>
      </c>
      <c r="F1347" s="93">
        <v>0.2162</v>
      </c>
      <c r="G1347" s="93" t="s">
        <v>4881</v>
      </c>
      <c r="H1347" s="93">
        <v>44.3</v>
      </c>
      <c r="I1347" s="93">
        <v>37120</v>
      </c>
    </row>
    <row r="1348" spans="1:9">
      <c r="A1348" s="95" t="s">
        <v>4919</v>
      </c>
      <c r="B1348" s="93" t="s">
        <v>2456</v>
      </c>
      <c r="C1348" s="93" t="s">
        <v>2457</v>
      </c>
      <c r="D1348" s="93">
        <v>2.64E-2</v>
      </c>
      <c r="E1348" s="93">
        <v>2.1299999999999999E-2</v>
      </c>
      <c r="F1348" s="93">
        <v>0.21640000000000001</v>
      </c>
      <c r="G1348" s="93" t="s">
        <v>4692</v>
      </c>
      <c r="H1348" s="93">
        <v>49.2</v>
      </c>
      <c r="I1348" s="93">
        <v>37120</v>
      </c>
    </row>
    <row r="1349" spans="1:9">
      <c r="A1349" s="96" t="s">
        <v>4920</v>
      </c>
      <c r="B1349" s="97" t="s">
        <v>2453</v>
      </c>
      <c r="C1349" s="97" t="s">
        <v>2454</v>
      </c>
      <c r="D1349" s="97">
        <v>3.2000000000000001E-2</v>
      </c>
      <c r="E1349" s="97">
        <v>2.5899999999999999E-2</v>
      </c>
      <c r="F1349" s="97">
        <v>0.21690000000000001</v>
      </c>
      <c r="G1349" s="97" t="s">
        <v>4227</v>
      </c>
      <c r="H1349" s="97">
        <v>0</v>
      </c>
      <c r="I1349" s="97">
        <v>37120</v>
      </c>
    </row>
    <row r="1350" spans="1:9">
      <c r="A1350" s="96" t="s">
        <v>4921</v>
      </c>
      <c r="B1350" s="97" t="s">
        <v>2453</v>
      </c>
      <c r="C1350" s="97" t="s">
        <v>2454</v>
      </c>
      <c r="D1350" s="97">
        <v>-4.2200000000000001E-2</v>
      </c>
      <c r="E1350" s="97">
        <v>3.4200000000000001E-2</v>
      </c>
      <c r="F1350" s="97">
        <v>0.217</v>
      </c>
      <c r="G1350" s="97" t="s">
        <v>4337</v>
      </c>
      <c r="H1350" s="97">
        <v>16</v>
      </c>
      <c r="I1350" s="97">
        <v>37120</v>
      </c>
    </row>
    <row r="1351" spans="1:9">
      <c r="A1351" s="95" t="s">
        <v>4922</v>
      </c>
      <c r="B1351" s="93" t="s">
        <v>2456</v>
      </c>
      <c r="C1351" s="93" t="s">
        <v>2454</v>
      </c>
      <c r="D1351" s="93">
        <v>3.5999999999999997E-2</v>
      </c>
      <c r="E1351" s="93">
        <v>2.92E-2</v>
      </c>
      <c r="F1351" s="93">
        <v>0.217</v>
      </c>
      <c r="G1351" s="93" t="s">
        <v>2636</v>
      </c>
      <c r="H1351" s="93">
        <v>0</v>
      </c>
      <c r="I1351" s="93">
        <v>37120</v>
      </c>
    </row>
    <row r="1352" spans="1:9">
      <c r="A1352" s="96" t="s">
        <v>146</v>
      </c>
      <c r="B1352" s="97" t="s">
        <v>2456</v>
      </c>
      <c r="C1352" s="97" t="s">
        <v>2457</v>
      </c>
      <c r="D1352" s="97">
        <v>2.6800000000000001E-2</v>
      </c>
      <c r="E1352" s="97">
        <v>2.1700000000000001E-2</v>
      </c>
      <c r="F1352" s="97">
        <v>0.21709999999999999</v>
      </c>
      <c r="G1352" s="97" t="s">
        <v>2530</v>
      </c>
      <c r="H1352" s="97">
        <v>71.400000000000006</v>
      </c>
      <c r="I1352" s="97">
        <v>37120</v>
      </c>
    </row>
    <row r="1353" spans="1:9">
      <c r="A1353" s="96" t="s">
        <v>128</v>
      </c>
      <c r="B1353" s="97" t="s">
        <v>2453</v>
      </c>
      <c r="C1353" s="97" t="s">
        <v>2454</v>
      </c>
      <c r="D1353" s="97">
        <v>2.4899999999999999E-2</v>
      </c>
      <c r="E1353" s="97">
        <v>2.0199999999999999E-2</v>
      </c>
      <c r="F1353" s="97">
        <v>0.21729999999999999</v>
      </c>
      <c r="G1353" s="97" t="s">
        <v>2530</v>
      </c>
      <c r="H1353" s="97">
        <v>29.9</v>
      </c>
      <c r="I1353" s="97">
        <v>37120</v>
      </c>
    </row>
    <row r="1354" spans="1:9">
      <c r="A1354" s="95" t="s">
        <v>4923</v>
      </c>
      <c r="B1354" s="93" t="s">
        <v>2456</v>
      </c>
      <c r="C1354" s="93" t="s">
        <v>2457</v>
      </c>
      <c r="D1354" s="93">
        <v>2.46E-2</v>
      </c>
      <c r="E1354" s="93">
        <v>1.9900000000000001E-2</v>
      </c>
      <c r="F1354" s="93">
        <v>0.2177</v>
      </c>
      <c r="G1354" s="93" t="s">
        <v>4111</v>
      </c>
      <c r="H1354" s="93">
        <v>0</v>
      </c>
      <c r="I1354" s="93">
        <v>37120</v>
      </c>
    </row>
    <row r="1355" spans="1:9">
      <c r="A1355" s="95" t="s">
        <v>4924</v>
      </c>
      <c r="B1355" s="93" t="s">
        <v>2453</v>
      </c>
      <c r="C1355" s="93" t="s">
        <v>2454</v>
      </c>
      <c r="D1355" s="93">
        <v>3.7699999999999997E-2</v>
      </c>
      <c r="E1355" s="93">
        <v>3.0599999999999999E-2</v>
      </c>
      <c r="F1355" s="93">
        <v>0.21790000000000001</v>
      </c>
      <c r="G1355" s="93" t="s">
        <v>4925</v>
      </c>
      <c r="H1355" s="93">
        <v>0</v>
      </c>
      <c r="I1355" s="93">
        <v>37120</v>
      </c>
    </row>
    <row r="1356" spans="1:9">
      <c r="A1356" s="96" t="s">
        <v>2274</v>
      </c>
      <c r="B1356" s="97" t="s">
        <v>2456</v>
      </c>
      <c r="C1356" s="97" t="s">
        <v>2457</v>
      </c>
      <c r="D1356" s="97">
        <v>-2.6499999999999999E-2</v>
      </c>
      <c r="E1356" s="97">
        <v>2.1499999999999998E-2</v>
      </c>
      <c r="F1356" s="97">
        <v>0.218</v>
      </c>
      <c r="G1356" s="97" t="s">
        <v>2485</v>
      </c>
      <c r="H1356" s="97">
        <v>17.399999999999999</v>
      </c>
      <c r="I1356" s="97">
        <v>37120</v>
      </c>
    </row>
    <row r="1357" spans="1:9">
      <c r="A1357" s="95" t="s">
        <v>4926</v>
      </c>
      <c r="B1357" s="93" t="s">
        <v>2456</v>
      </c>
      <c r="C1357" s="93" t="s">
        <v>2457</v>
      </c>
      <c r="D1357" s="93">
        <v>-2.75E-2</v>
      </c>
      <c r="E1357" s="93">
        <v>2.23E-2</v>
      </c>
      <c r="F1357" s="93">
        <v>0.21820000000000001</v>
      </c>
      <c r="G1357" s="93" t="s">
        <v>4154</v>
      </c>
      <c r="H1357" s="93">
        <v>0</v>
      </c>
      <c r="I1357" s="93">
        <v>37120</v>
      </c>
    </row>
    <row r="1358" spans="1:9">
      <c r="A1358" s="95" t="s">
        <v>4927</v>
      </c>
      <c r="B1358" s="93" t="s">
        <v>2453</v>
      </c>
      <c r="C1358" s="93" t="s">
        <v>2454</v>
      </c>
      <c r="D1358" s="93">
        <v>2.86E-2</v>
      </c>
      <c r="E1358" s="93">
        <v>2.3300000000000001E-2</v>
      </c>
      <c r="F1358" s="93">
        <v>0.2185</v>
      </c>
      <c r="G1358" s="93" t="s">
        <v>4928</v>
      </c>
      <c r="H1358" s="93">
        <v>0</v>
      </c>
      <c r="I1358" s="93">
        <v>37120</v>
      </c>
    </row>
    <row r="1359" spans="1:9">
      <c r="A1359" s="95" t="s">
        <v>4929</v>
      </c>
      <c r="B1359" s="93" t="s">
        <v>2453</v>
      </c>
      <c r="C1359" s="93" t="s">
        <v>2454</v>
      </c>
      <c r="D1359" s="93">
        <v>3.4200000000000001E-2</v>
      </c>
      <c r="E1359" s="93">
        <v>2.7799999999999998E-2</v>
      </c>
      <c r="F1359" s="93">
        <v>0.2185</v>
      </c>
      <c r="G1359" s="93" t="s">
        <v>4854</v>
      </c>
      <c r="H1359" s="93">
        <v>0</v>
      </c>
      <c r="I1359" s="93">
        <v>23042</v>
      </c>
    </row>
    <row r="1360" spans="1:9">
      <c r="A1360" s="96" t="s">
        <v>131</v>
      </c>
      <c r="B1360" s="97" t="s">
        <v>2454</v>
      </c>
      <c r="C1360" s="97" t="s">
        <v>2457</v>
      </c>
      <c r="D1360" s="97">
        <v>-2.5000000000000001E-2</v>
      </c>
      <c r="E1360" s="97">
        <v>2.0299999999999999E-2</v>
      </c>
      <c r="F1360" s="97">
        <v>0.21870000000000001</v>
      </c>
      <c r="G1360" s="97" t="s">
        <v>2527</v>
      </c>
      <c r="H1360" s="97">
        <v>24.2</v>
      </c>
      <c r="I1360" s="97">
        <v>37120</v>
      </c>
    </row>
    <row r="1361" spans="1:9">
      <c r="A1361" s="96" t="s">
        <v>4930</v>
      </c>
      <c r="B1361" s="97" t="s">
        <v>2453</v>
      </c>
      <c r="C1361" s="97" t="s">
        <v>2454</v>
      </c>
      <c r="D1361" s="97">
        <v>3.1699999999999999E-2</v>
      </c>
      <c r="E1361" s="97">
        <v>2.58E-2</v>
      </c>
      <c r="F1361" s="97">
        <v>0.21879999999999999</v>
      </c>
      <c r="G1361" s="97" t="s">
        <v>4931</v>
      </c>
      <c r="H1361" s="97">
        <v>0</v>
      </c>
      <c r="I1361" s="97">
        <v>37120</v>
      </c>
    </row>
    <row r="1362" spans="1:9">
      <c r="A1362" s="96" t="s">
        <v>4932</v>
      </c>
      <c r="B1362" s="97" t="s">
        <v>2456</v>
      </c>
      <c r="C1362" s="97" t="s">
        <v>2457</v>
      </c>
      <c r="D1362" s="97">
        <v>-3.04E-2</v>
      </c>
      <c r="E1362" s="97">
        <v>2.47E-2</v>
      </c>
      <c r="F1362" s="97">
        <v>0.21909999999999999</v>
      </c>
      <c r="G1362" s="97" t="s">
        <v>4933</v>
      </c>
      <c r="H1362" s="97">
        <v>0</v>
      </c>
      <c r="I1362" s="97">
        <v>29029</v>
      </c>
    </row>
    <row r="1363" spans="1:9">
      <c r="A1363" s="96" t="s">
        <v>2307</v>
      </c>
      <c r="B1363" s="97" t="s">
        <v>2456</v>
      </c>
      <c r="C1363" s="97" t="s">
        <v>2453</v>
      </c>
      <c r="D1363" s="97">
        <v>2.63E-2</v>
      </c>
      <c r="E1363" s="97">
        <v>2.1399999999999999E-2</v>
      </c>
      <c r="F1363" s="97">
        <v>0.21940000000000001</v>
      </c>
      <c r="G1363" s="97" t="s">
        <v>2482</v>
      </c>
      <c r="H1363" s="97">
        <v>20.6</v>
      </c>
      <c r="I1363" s="97">
        <v>37120</v>
      </c>
    </row>
    <row r="1364" spans="1:9">
      <c r="A1364" s="96" t="s">
        <v>4934</v>
      </c>
      <c r="B1364" s="97" t="s">
        <v>2456</v>
      </c>
      <c r="C1364" s="97" t="s">
        <v>2457</v>
      </c>
      <c r="D1364" s="97">
        <v>3.04E-2</v>
      </c>
      <c r="E1364" s="97">
        <v>2.47E-2</v>
      </c>
      <c r="F1364" s="97">
        <v>0.21940000000000001</v>
      </c>
      <c r="G1364" s="97" t="s">
        <v>4935</v>
      </c>
      <c r="H1364" s="97">
        <v>0</v>
      </c>
      <c r="I1364" s="97">
        <v>37120</v>
      </c>
    </row>
    <row r="1365" spans="1:9">
      <c r="A1365" s="96" t="s">
        <v>4936</v>
      </c>
      <c r="B1365" s="97" t="s">
        <v>2456</v>
      </c>
      <c r="C1365" s="97" t="s">
        <v>2453</v>
      </c>
      <c r="D1365" s="97">
        <v>7.0599999999999996E-2</v>
      </c>
      <c r="E1365" s="97">
        <v>5.7500000000000002E-2</v>
      </c>
      <c r="F1365" s="97">
        <v>0.2195</v>
      </c>
      <c r="G1365" s="97" t="s">
        <v>4441</v>
      </c>
      <c r="H1365" s="97">
        <v>0</v>
      </c>
      <c r="I1365" s="97">
        <v>8091</v>
      </c>
    </row>
    <row r="1366" spans="1:9">
      <c r="A1366" s="96" t="s">
        <v>4937</v>
      </c>
      <c r="B1366" s="97" t="s">
        <v>2453</v>
      </c>
      <c r="C1366" s="97" t="s">
        <v>2457</v>
      </c>
      <c r="D1366" s="97">
        <v>-3.0800000000000001E-2</v>
      </c>
      <c r="E1366" s="97">
        <v>2.5100000000000001E-2</v>
      </c>
      <c r="F1366" s="97">
        <v>0.2198</v>
      </c>
      <c r="G1366" s="97" t="s">
        <v>2501</v>
      </c>
      <c r="H1366" s="97">
        <v>0</v>
      </c>
      <c r="I1366" s="97">
        <v>37120</v>
      </c>
    </row>
    <row r="1367" spans="1:9">
      <c r="A1367" s="95" t="s">
        <v>4938</v>
      </c>
      <c r="B1367" s="93" t="s">
        <v>2453</v>
      </c>
      <c r="C1367" s="93" t="s">
        <v>2454</v>
      </c>
      <c r="D1367" s="93">
        <v>-3.4099999999999998E-2</v>
      </c>
      <c r="E1367" s="93">
        <v>2.7900000000000001E-2</v>
      </c>
      <c r="F1367" s="93">
        <v>0.22020000000000001</v>
      </c>
      <c r="G1367" s="93" t="s">
        <v>4469</v>
      </c>
      <c r="H1367" s="93">
        <v>0</v>
      </c>
      <c r="I1367" s="93">
        <v>23042</v>
      </c>
    </row>
    <row r="1368" spans="1:9">
      <c r="A1368" s="96" t="s">
        <v>321</v>
      </c>
      <c r="B1368" s="97" t="s">
        <v>2456</v>
      </c>
      <c r="C1368" s="97" t="s">
        <v>2457</v>
      </c>
      <c r="D1368" s="97">
        <v>-2.5499999999999998E-2</v>
      </c>
      <c r="E1368" s="97">
        <v>2.0799999999999999E-2</v>
      </c>
      <c r="F1368" s="97">
        <v>0.22020000000000001</v>
      </c>
      <c r="G1368" s="97" t="s">
        <v>2574</v>
      </c>
      <c r="H1368" s="97">
        <v>0</v>
      </c>
      <c r="I1368" s="97">
        <v>35733</v>
      </c>
    </row>
    <row r="1369" spans="1:9">
      <c r="A1369" s="96" t="s">
        <v>4939</v>
      </c>
      <c r="B1369" s="97" t="s">
        <v>2456</v>
      </c>
      <c r="C1369" s="97" t="s">
        <v>2457</v>
      </c>
      <c r="D1369" s="97">
        <v>3.1899999999999998E-2</v>
      </c>
      <c r="E1369" s="97">
        <v>2.5999999999999999E-2</v>
      </c>
      <c r="F1369" s="97">
        <v>0.22020000000000001</v>
      </c>
      <c r="G1369" s="97" t="s">
        <v>4187</v>
      </c>
      <c r="H1369" s="97">
        <v>0</v>
      </c>
      <c r="I1369" s="97">
        <v>37120</v>
      </c>
    </row>
    <row r="1370" spans="1:9">
      <c r="A1370" s="96" t="s">
        <v>4940</v>
      </c>
      <c r="B1370" s="97" t="s">
        <v>2453</v>
      </c>
      <c r="C1370" s="97" t="s">
        <v>2457</v>
      </c>
      <c r="D1370" s="97">
        <v>7.4399999999999994E-2</v>
      </c>
      <c r="E1370" s="97">
        <v>6.0699999999999997E-2</v>
      </c>
      <c r="F1370" s="97">
        <v>0.22040000000000001</v>
      </c>
      <c r="G1370" s="97" t="s">
        <v>4941</v>
      </c>
      <c r="H1370" s="97">
        <v>0</v>
      </c>
      <c r="I1370" s="97">
        <v>29029</v>
      </c>
    </row>
    <row r="1371" spans="1:9">
      <c r="A1371" s="96" t="s">
        <v>2305</v>
      </c>
      <c r="B1371" s="97" t="s">
        <v>2456</v>
      </c>
      <c r="C1371" s="97" t="s">
        <v>2457</v>
      </c>
      <c r="D1371" s="97">
        <v>2.6200000000000001E-2</v>
      </c>
      <c r="E1371" s="97">
        <v>2.1399999999999999E-2</v>
      </c>
      <c r="F1371" s="97">
        <v>0.2205</v>
      </c>
      <c r="G1371" s="97" t="s">
        <v>2482</v>
      </c>
      <c r="H1371" s="97">
        <v>19.899999999999999</v>
      </c>
      <c r="I1371" s="97">
        <v>37120</v>
      </c>
    </row>
    <row r="1372" spans="1:9">
      <c r="A1372" s="96" t="s">
        <v>4942</v>
      </c>
      <c r="B1372" s="97" t="s">
        <v>2454</v>
      </c>
      <c r="C1372" s="97" t="s">
        <v>2457</v>
      </c>
      <c r="D1372" s="97">
        <v>2.9600000000000001E-2</v>
      </c>
      <c r="E1372" s="97">
        <v>2.4199999999999999E-2</v>
      </c>
      <c r="F1372" s="97">
        <v>0.2205</v>
      </c>
      <c r="G1372" s="97" t="s">
        <v>2560</v>
      </c>
      <c r="H1372" s="97">
        <v>0</v>
      </c>
      <c r="I1372" s="97">
        <v>37120</v>
      </c>
    </row>
    <row r="1373" spans="1:9">
      <c r="A1373" s="96" t="s">
        <v>4943</v>
      </c>
      <c r="B1373" s="97" t="s">
        <v>2453</v>
      </c>
      <c r="C1373" s="97" t="s">
        <v>2454</v>
      </c>
      <c r="D1373" s="97">
        <v>2.7300000000000001E-2</v>
      </c>
      <c r="E1373" s="97">
        <v>2.23E-2</v>
      </c>
      <c r="F1373" s="97">
        <v>0.22090000000000001</v>
      </c>
      <c r="G1373" s="97" t="s">
        <v>4944</v>
      </c>
      <c r="H1373" s="97">
        <v>0</v>
      </c>
      <c r="I1373" s="97">
        <v>37120</v>
      </c>
    </row>
    <row r="1374" spans="1:9">
      <c r="A1374" s="96" t="s">
        <v>455</v>
      </c>
      <c r="B1374" s="97" t="s">
        <v>2453</v>
      </c>
      <c r="C1374" s="97" t="s">
        <v>2454</v>
      </c>
      <c r="D1374" s="97">
        <v>-2.64E-2</v>
      </c>
      <c r="E1374" s="97">
        <v>2.1600000000000001E-2</v>
      </c>
      <c r="F1374" s="97">
        <v>0.221</v>
      </c>
      <c r="G1374" s="97" t="s">
        <v>2513</v>
      </c>
      <c r="H1374" s="97">
        <v>28</v>
      </c>
      <c r="I1374" s="97">
        <v>37120</v>
      </c>
    </row>
    <row r="1375" spans="1:9">
      <c r="A1375" s="95" t="s">
        <v>4945</v>
      </c>
      <c r="B1375" s="93" t="s">
        <v>2454</v>
      </c>
      <c r="C1375" s="93" t="s">
        <v>2457</v>
      </c>
      <c r="D1375" s="93">
        <v>2.5230000000000001</v>
      </c>
      <c r="E1375" s="93">
        <v>2.0626000000000002</v>
      </c>
      <c r="F1375" s="93">
        <v>0.22120000000000001</v>
      </c>
      <c r="G1375" s="93" t="s">
        <v>4946</v>
      </c>
      <c r="H1375" s="93">
        <v>0</v>
      </c>
      <c r="I1375" s="93">
        <v>2967</v>
      </c>
    </row>
    <row r="1376" spans="1:9">
      <c r="A1376" s="96" t="s">
        <v>645</v>
      </c>
      <c r="B1376" s="97" t="s">
        <v>2453</v>
      </c>
      <c r="C1376" s="97" t="s">
        <v>2454</v>
      </c>
      <c r="D1376" s="97">
        <v>2.5700000000000001E-2</v>
      </c>
      <c r="E1376" s="97">
        <v>2.1000000000000001E-2</v>
      </c>
      <c r="F1376" s="97">
        <v>0.22140000000000001</v>
      </c>
      <c r="G1376" s="97" t="s">
        <v>2575</v>
      </c>
      <c r="H1376" s="97">
        <v>0</v>
      </c>
      <c r="I1376" s="97">
        <v>37120</v>
      </c>
    </row>
    <row r="1377" spans="1:9">
      <c r="A1377" s="95" t="s">
        <v>4947</v>
      </c>
      <c r="B1377" s="93" t="s">
        <v>2456</v>
      </c>
      <c r="C1377" s="93" t="s">
        <v>2457</v>
      </c>
      <c r="D1377" s="93">
        <v>-3.4099999999999998E-2</v>
      </c>
      <c r="E1377" s="93">
        <v>2.7900000000000001E-2</v>
      </c>
      <c r="F1377" s="93">
        <v>0.2215</v>
      </c>
      <c r="G1377" s="93" t="s">
        <v>4469</v>
      </c>
      <c r="H1377" s="93">
        <v>0</v>
      </c>
      <c r="I1377" s="93">
        <v>23042</v>
      </c>
    </row>
    <row r="1378" spans="1:9">
      <c r="A1378" s="96" t="s">
        <v>4948</v>
      </c>
      <c r="B1378" s="97" t="s">
        <v>2456</v>
      </c>
      <c r="C1378" s="97" t="s">
        <v>2457</v>
      </c>
      <c r="D1378" s="97">
        <v>-3.3500000000000002E-2</v>
      </c>
      <c r="E1378" s="97">
        <v>2.7400000000000001E-2</v>
      </c>
      <c r="F1378" s="97">
        <v>0.22159999999999999</v>
      </c>
      <c r="G1378" s="97" t="s">
        <v>4361</v>
      </c>
      <c r="H1378" s="97">
        <v>0</v>
      </c>
      <c r="I1378" s="97">
        <v>29029</v>
      </c>
    </row>
    <row r="1379" spans="1:9">
      <c r="A1379" s="96" t="s">
        <v>4949</v>
      </c>
      <c r="B1379" s="97" t="s">
        <v>2456</v>
      </c>
      <c r="C1379" s="97" t="s">
        <v>2457</v>
      </c>
      <c r="D1379" s="97">
        <v>-3.2000000000000001E-2</v>
      </c>
      <c r="E1379" s="97">
        <v>2.6200000000000001E-2</v>
      </c>
      <c r="F1379" s="97">
        <v>0.222</v>
      </c>
      <c r="G1379" s="97" t="s">
        <v>4206</v>
      </c>
      <c r="H1379" s="97">
        <v>0</v>
      </c>
      <c r="I1379" s="97">
        <v>37120</v>
      </c>
    </row>
    <row r="1380" spans="1:9">
      <c r="A1380" s="96" t="s">
        <v>185</v>
      </c>
      <c r="B1380" s="97" t="s">
        <v>2454</v>
      </c>
      <c r="C1380" s="97" t="s">
        <v>2457</v>
      </c>
      <c r="D1380" s="97">
        <v>-6.3899999999999998E-2</v>
      </c>
      <c r="E1380" s="97">
        <v>5.2299999999999999E-2</v>
      </c>
      <c r="F1380" s="97">
        <v>0.22209999999999999</v>
      </c>
      <c r="G1380" s="97" t="s">
        <v>2576</v>
      </c>
      <c r="H1380" s="97">
        <v>0</v>
      </c>
      <c r="I1380" s="97">
        <v>37120</v>
      </c>
    </row>
    <row r="1381" spans="1:9">
      <c r="A1381" s="96" t="s">
        <v>2282</v>
      </c>
      <c r="B1381" s="97" t="s">
        <v>2453</v>
      </c>
      <c r="C1381" s="97" t="s">
        <v>2454</v>
      </c>
      <c r="D1381" s="97">
        <v>-2.6200000000000001E-2</v>
      </c>
      <c r="E1381" s="97">
        <v>2.1499999999999998E-2</v>
      </c>
      <c r="F1381" s="97">
        <v>0.22220000000000001</v>
      </c>
      <c r="G1381" s="97" t="s">
        <v>2485</v>
      </c>
      <c r="H1381" s="97">
        <v>19.399999999999999</v>
      </c>
      <c r="I1381" s="97">
        <v>37120</v>
      </c>
    </row>
    <row r="1382" spans="1:9">
      <c r="A1382" s="95" t="s">
        <v>4950</v>
      </c>
      <c r="B1382" s="93" t="s">
        <v>2454</v>
      </c>
      <c r="C1382" s="93" t="s">
        <v>2457</v>
      </c>
      <c r="D1382" s="93">
        <v>3.39E-2</v>
      </c>
      <c r="E1382" s="93">
        <v>2.7799999999999998E-2</v>
      </c>
      <c r="F1382" s="93">
        <v>0.2223</v>
      </c>
      <c r="G1382" s="93" t="s">
        <v>4854</v>
      </c>
      <c r="H1382" s="93">
        <v>0</v>
      </c>
      <c r="I1382" s="93">
        <v>23042</v>
      </c>
    </row>
    <row r="1383" spans="1:9">
      <c r="A1383" s="95" t="s">
        <v>4951</v>
      </c>
      <c r="B1383" s="93" t="s">
        <v>2453</v>
      </c>
      <c r="C1383" s="93" t="s">
        <v>2454</v>
      </c>
      <c r="D1383" s="93">
        <v>3.4000000000000002E-2</v>
      </c>
      <c r="E1383" s="93">
        <v>2.7900000000000001E-2</v>
      </c>
      <c r="F1383" s="93">
        <v>0.22239999999999999</v>
      </c>
      <c r="G1383" s="93" t="s">
        <v>4591</v>
      </c>
      <c r="H1383" s="93">
        <v>0</v>
      </c>
      <c r="I1383" s="93">
        <v>23042</v>
      </c>
    </row>
    <row r="1384" spans="1:9">
      <c r="A1384" s="96" t="s">
        <v>2300</v>
      </c>
      <c r="B1384" s="97" t="s">
        <v>2456</v>
      </c>
      <c r="C1384" s="97" t="s">
        <v>2457</v>
      </c>
      <c r="D1384" s="97">
        <v>2.6100000000000002E-2</v>
      </c>
      <c r="E1384" s="97">
        <v>2.1399999999999999E-2</v>
      </c>
      <c r="F1384" s="97">
        <v>0.22259999999999999</v>
      </c>
      <c r="G1384" s="97" t="s">
        <v>2482</v>
      </c>
      <c r="H1384" s="97">
        <v>20.3</v>
      </c>
      <c r="I1384" s="97">
        <v>37120</v>
      </c>
    </row>
    <row r="1385" spans="1:9">
      <c r="A1385" s="96" t="s">
        <v>4952</v>
      </c>
      <c r="B1385" s="97" t="s">
        <v>2453</v>
      </c>
      <c r="C1385" s="97" t="s">
        <v>2457</v>
      </c>
      <c r="D1385" s="97">
        <v>2.58E-2</v>
      </c>
      <c r="E1385" s="97">
        <v>2.1100000000000001E-2</v>
      </c>
      <c r="F1385" s="97">
        <v>0.22259999999999999</v>
      </c>
      <c r="G1385" s="97" t="s">
        <v>4455</v>
      </c>
      <c r="H1385" s="97">
        <v>0</v>
      </c>
      <c r="I1385" s="97">
        <v>37120</v>
      </c>
    </row>
    <row r="1386" spans="1:9">
      <c r="A1386" s="96" t="s">
        <v>2302</v>
      </c>
      <c r="B1386" s="97" t="s">
        <v>2456</v>
      </c>
      <c r="C1386" s="97" t="s">
        <v>2457</v>
      </c>
      <c r="D1386" s="97">
        <v>2.6100000000000002E-2</v>
      </c>
      <c r="E1386" s="97">
        <v>2.1399999999999999E-2</v>
      </c>
      <c r="F1386" s="97">
        <v>0.22270000000000001</v>
      </c>
      <c r="G1386" s="97" t="s">
        <v>2482</v>
      </c>
      <c r="H1386" s="97">
        <v>18.600000000000001</v>
      </c>
      <c r="I1386" s="97">
        <v>37120</v>
      </c>
    </row>
    <row r="1387" spans="1:9">
      <c r="A1387" s="96" t="s">
        <v>2304</v>
      </c>
      <c r="B1387" s="97" t="s">
        <v>2453</v>
      </c>
      <c r="C1387" s="97" t="s">
        <v>2454</v>
      </c>
      <c r="D1387" s="97">
        <v>2.6100000000000002E-2</v>
      </c>
      <c r="E1387" s="97">
        <v>2.1399999999999999E-2</v>
      </c>
      <c r="F1387" s="97">
        <v>0.2228</v>
      </c>
      <c r="G1387" s="97" t="s">
        <v>2482</v>
      </c>
      <c r="H1387" s="97">
        <v>20.8</v>
      </c>
      <c r="I1387" s="97">
        <v>37120</v>
      </c>
    </row>
    <row r="1388" spans="1:9">
      <c r="A1388" s="95" t="s">
        <v>4953</v>
      </c>
      <c r="B1388" s="93" t="s">
        <v>2454</v>
      </c>
      <c r="C1388" s="93" t="s">
        <v>2457</v>
      </c>
      <c r="D1388" s="93">
        <v>-2.3599999999999999E-2</v>
      </c>
      <c r="E1388" s="93">
        <v>1.9400000000000001E-2</v>
      </c>
      <c r="F1388" s="93">
        <v>0.22309999999999999</v>
      </c>
      <c r="G1388" s="93" t="s">
        <v>2492</v>
      </c>
      <c r="H1388" s="93">
        <v>0</v>
      </c>
      <c r="I1388" s="93">
        <v>37120</v>
      </c>
    </row>
    <row r="1389" spans="1:9">
      <c r="A1389" s="96" t="s">
        <v>4954</v>
      </c>
      <c r="B1389" s="97" t="s">
        <v>2453</v>
      </c>
      <c r="C1389" s="97" t="s">
        <v>2454</v>
      </c>
      <c r="D1389" s="97">
        <v>3.0599999999999999E-2</v>
      </c>
      <c r="E1389" s="97">
        <v>2.5100000000000001E-2</v>
      </c>
      <c r="F1389" s="97">
        <v>0.22320000000000001</v>
      </c>
      <c r="G1389" s="97" t="s">
        <v>4955</v>
      </c>
      <c r="H1389" s="97">
        <v>0</v>
      </c>
      <c r="I1389" s="97">
        <v>37120</v>
      </c>
    </row>
    <row r="1390" spans="1:9">
      <c r="A1390" s="95" t="s">
        <v>4956</v>
      </c>
      <c r="B1390" s="93" t="s">
        <v>2456</v>
      </c>
      <c r="C1390" s="93" t="s">
        <v>2453</v>
      </c>
      <c r="D1390" s="93">
        <v>2.8199999999999999E-2</v>
      </c>
      <c r="E1390" s="93">
        <v>2.3099999999999999E-2</v>
      </c>
      <c r="F1390" s="93">
        <v>0.22320000000000001</v>
      </c>
      <c r="G1390" s="93" t="s">
        <v>4246</v>
      </c>
      <c r="H1390" s="93">
        <v>0</v>
      </c>
      <c r="I1390" s="93">
        <v>37120</v>
      </c>
    </row>
    <row r="1391" spans="1:9">
      <c r="A1391" s="95" t="s">
        <v>4957</v>
      </c>
      <c r="B1391" s="93" t="s">
        <v>2453</v>
      </c>
      <c r="C1391" s="93" t="s">
        <v>2457</v>
      </c>
      <c r="D1391" s="93">
        <v>-3.39E-2</v>
      </c>
      <c r="E1391" s="93">
        <v>2.7799999999999998E-2</v>
      </c>
      <c r="F1391" s="93">
        <v>0.2233</v>
      </c>
      <c r="G1391" s="93" t="s">
        <v>4469</v>
      </c>
      <c r="H1391" s="93">
        <v>0</v>
      </c>
      <c r="I1391" s="93">
        <v>23042</v>
      </c>
    </row>
    <row r="1392" spans="1:9">
      <c r="A1392" s="96" t="s">
        <v>4958</v>
      </c>
      <c r="B1392" s="97" t="s">
        <v>2456</v>
      </c>
      <c r="C1392" s="97" t="s">
        <v>2453</v>
      </c>
      <c r="D1392" s="97">
        <v>-2.9100000000000001E-2</v>
      </c>
      <c r="E1392" s="97">
        <v>2.3900000000000001E-2</v>
      </c>
      <c r="F1392" s="97">
        <v>0.2235</v>
      </c>
      <c r="G1392" s="97" t="s">
        <v>2529</v>
      </c>
      <c r="H1392" s="97">
        <v>0</v>
      </c>
      <c r="I1392" s="97">
        <v>37120</v>
      </c>
    </row>
    <row r="1393" spans="1:9">
      <c r="A1393" s="96" t="s">
        <v>4959</v>
      </c>
      <c r="B1393" s="97" t="s">
        <v>2453</v>
      </c>
      <c r="C1393" s="97" t="s">
        <v>2454</v>
      </c>
      <c r="D1393" s="97">
        <v>7.22E-2</v>
      </c>
      <c r="E1393" s="97">
        <v>5.9299999999999999E-2</v>
      </c>
      <c r="F1393" s="97">
        <v>0.22359999999999999</v>
      </c>
      <c r="G1393" s="97" t="s">
        <v>2558</v>
      </c>
      <c r="H1393" s="97">
        <v>49.6</v>
      </c>
      <c r="I1393" s="97">
        <v>10087</v>
      </c>
    </row>
    <row r="1394" spans="1:9">
      <c r="A1394" s="96" t="s">
        <v>2303</v>
      </c>
      <c r="B1394" s="97" t="s">
        <v>2453</v>
      </c>
      <c r="C1394" s="97" t="s">
        <v>2454</v>
      </c>
      <c r="D1394" s="97">
        <v>-2.6100000000000002E-2</v>
      </c>
      <c r="E1394" s="97">
        <v>2.1399999999999999E-2</v>
      </c>
      <c r="F1394" s="97">
        <v>0.22359999999999999</v>
      </c>
      <c r="G1394" s="97" t="s">
        <v>2485</v>
      </c>
      <c r="H1394" s="97">
        <v>19.899999999999999</v>
      </c>
      <c r="I1394" s="97">
        <v>37120</v>
      </c>
    </row>
    <row r="1395" spans="1:9">
      <c r="A1395" s="96" t="s">
        <v>2308</v>
      </c>
      <c r="B1395" s="97" t="s">
        <v>2453</v>
      </c>
      <c r="C1395" s="97" t="s">
        <v>2457</v>
      </c>
      <c r="D1395" s="97">
        <v>2.6100000000000002E-2</v>
      </c>
      <c r="E1395" s="97">
        <v>2.1399999999999999E-2</v>
      </c>
      <c r="F1395" s="97">
        <v>0.224</v>
      </c>
      <c r="G1395" s="97" t="s">
        <v>2482</v>
      </c>
      <c r="H1395" s="97">
        <v>20.2</v>
      </c>
      <c r="I1395" s="97">
        <v>37120</v>
      </c>
    </row>
    <row r="1396" spans="1:9">
      <c r="A1396" s="95" t="s">
        <v>4960</v>
      </c>
      <c r="B1396" s="93" t="s">
        <v>2456</v>
      </c>
      <c r="C1396" s="93" t="s">
        <v>2457</v>
      </c>
      <c r="D1396" s="93">
        <v>-3.3799999999999997E-2</v>
      </c>
      <c r="E1396" s="93">
        <v>2.7799999999999998E-2</v>
      </c>
      <c r="F1396" s="93">
        <v>0.224</v>
      </c>
      <c r="G1396" s="93" t="s">
        <v>4469</v>
      </c>
      <c r="H1396" s="93">
        <v>0</v>
      </c>
      <c r="I1396" s="93">
        <v>23042</v>
      </c>
    </row>
    <row r="1397" spans="1:9">
      <c r="A1397" s="96" t="s">
        <v>4961</v>
      </c>
      <c r="B1397" s="97" t="s">
        <v>2453</v>
      </c>
      <c r="C1397" s="97" t="s">
        <v>2454</v>
      </c>
      <c r="D1397" s="97">
        <v>3.5099999999999999E-2</v>
      </c>
      <c r="E1397" s="97">
        <v>2.8899999999999999E-2</v>
      </c>
      <c r="F1397" s="97">
        <v>0.224</v>
      </c>
      <c r="G1397" s="97" t="s">
        <v>4962</v>
      </c>
      <c r="H1397" s="97">
        <v>0</v>
      </c>
      <c r="I1397" s="97">
        <v>28190</v>
      </c>
    </row>
    <row r="1398" spans="1:9">
      <c r="A1398" s="96" t="s">
        <v>127</v>
      </c>
      <c r="B1398" s="97" t="s">
        <v>2456</v>
      </c>
      <c r="C1398" s="97" t="s">
        <v>2457</v>
      </c>
      <c r="D1398" s="97">
        <v>2.4500000000000001E-2</v>
      </c>
      <c r="E1398" s="97">
        <v>2.0199999999999999E-2</v>
      </c>
      <c r="F1398" s="97">
        <v>0.22409999999999999</v>
      </c>
      <c r="G1398" s="97" t="s">
        <v>2530</v>
      </c>
      <c r="H1398" s="97">
        <v>29.1</v>
      </c>
      <c r="I1398" s="97">
        <v>37120</v>
      </c>
    </row>
    <row r="1399" spans="1:9">
      <c r="A1399" s="96" t="s">
        <v>4963</v>
      </c>
      <c r="B1399" s="97" t="s">
        <v>2453</v>
      </c>
      <c r="C1399" s="97" t="s">
        <v>2454</v>
      </c>
      <c r="D1399" s="97">
        <v>2.5700000000000001E-2</v>
      </c>
      <c r="E1399" s="97">
        <v>2.1100000000000001E-2</v>
      </c>
      <c r="F1399" s="97">
        <v>0.2243</v>
      </c>
      <c r="G1399" s="97" t="s">
        <v>4964</v>
      </c>
      <c r="H1399" s="97">
        <v>0</v>
      </c>
      <c r="I1399" s="97">
        <v>37120</v>
      </c>
    </row>
    <row r="1400" spans="1:9">
      <c r="A1400" s="95" t="s">
        <v>4965</v>
      </c>
      <c r="B1400" s="93" t="s">
        <v>2456</v>
      </c>
      <c r="C1400" s="93" t="s">
        <v>2453</v>
      </c>
      <c r="D1400" s="93">
        <v>2.35E-2</v>
      </c>
      <c r="E1400" s="93">
        <v>1.9400000000000001E-2</v>
      </c>
      <c r="F1400" s="93">
        <v>0.2243</v>
      </c>
      <c r="G1400" s="93" t="s">
        <v>2488</v>
      </c>
      <c r="H1400" s="93">
        <v>0</v>
      </c>
      <c r="I1400" s="93">
        <v>37120</v>
      </c>
    </row>
    <row r="1401" spans="1:9">
      <c r="A1401" s="95" t="s">
        <v>4966</v>
      </c>
      <c r="B1401" s="93" t="s">
        <v>2454</v>
      </c>
      <c r="C1401" s="93" t="s">
        <v>2457</v>
      </c>
      <c r="D1401" s="93">
        <v>3.3799999999999997E-2</v>
      </c>
      <c r="E1401" s="93">
        <v>2.7799999999999998E-2</v>
      </c>
      <c r="F1401" s="93">
        <v>0.2248</v>
      </c>
      <c r="G1401" s="93" t="s">
        <v>4854</v>
      </c>
      <c r="H1401" s="93">
        <v>0</v>
      </c>
      <c r="I1401" s="93">
        <v>23042</v>
      </c>
    </row>
    <row r="1402" spans="1:9">
      <c r="A1402" s="96" t="s">
        <v>468</v>
      </c>
      <c r="B1402" s="97" t="s">
        <v>2453</v>
      </c>
      <c r="C1402" s="97" t="s">
        <v>2457</v>
      </c>
      <c r="D1402" s="97">
        <v>2.6100000000000002E-2</v>
      </c>
      <c r="E1402" s="97">
        <v>2.1499999999999998E-2</v>
      </c>
      <c r="F1402" s="97">
        <v>0.22500000000000001</v>
      </c>
      <c r="G1402" s="97" t="s">
        <v>2517</v>
      </c>
      <c r="H1402" s="97">
        <v>18.7</v>
      </c>
      <c r="I1402" s="97">
        <v>37120</v>
      </c>
    </row>
    <row r="1403" spans="1:9">
      <c r="A1403" s="96" t="s">
        <v>458</v>
      </c>
      <c r="B1403" s="97" t="s">
        <v>2456</v>
      </c>
      <c r="C1403" s="97" t="s">
        <v>2457</v>
      </c>
      <c r="D1403" s="97">
        <v>-2.6100000000000002E-2</v>
      </c>
      <c r="E1403" s="97">
        <v>2.1499999999999998E-2</v>
      </c>
      <c r="F1403" s="97">
        <v>0.22509999999999999</v>
      </c>
      <c r="G1403" s="97" t="s">
        <v>2513</v>
      </c>
      <c r="H1403" s="97">
        <v>29.1</v>
      </c>
      <c r="I1403" s="97">
        <v>37120</v>
      </c>
    </row>
    <row r="1404" spans="1:9">
      <c r="A1404" s="96" t="s">
        <v>4967</v>
      </c>
      <c r="B1404" s="97" t="s">
        <v>2454</v>
      </c>
      <c r="C1404" s="97" t="s">
        <v>2457</v>
      </c>
      <c r="D1404" s="97">
        <v>4.2900000000000001E-2</v>
      </c>
      <c r="E1404" s="97">
        <v>3.5400000000000001E-2</v>
      </c>
      <c r="F1404" s="97">
        <v>0.22520000000000001</v>
      </c>
      <c r="G1404" s="97" t="s">
        <v>4968</v>
      </c>
      <c r="H1404" s="97">
        <v>0</v>
      </c>
      <c r="I1404" s="97">
        <v>37758</v>
      </c>
    </row>
    <row r="1405" spans="1:9">
      <c r="A1405" s="96" t="s">
        <v>461</v>
      </c>
      <c r="B1405" s="97" t="s">
        <v>2453</v>
      </c>
      <c r="C1405" s="97" t="s">
        <v>2454</v>
      </c>
      <c r="D1405" s="97">
        <v>2.6100000000000002E-2</v>
      </c>
      <c r="E1405" s="97">
        <v>2.1499999999999998E-2</v>
      </c>
      <c r="F1405" s="97">
        <v>0.22570000000000001</v>
      </c>
      <c r="G1405" s="97" t="s">
        <v>2517</v>
      </c>
      <c r="H1405" s="97">
        <v>29.3</v>
      </c>
      <c r="I1405" s="97">
        <v>37120</v>
      </c>
    </row>
    <row r="1406" spans="1:9">
      <c r="A1406" s="96" t="s">
        <v>149</v>
      </c>
      <c r="B1406" s="97" t="s">
        <v>2456</v>
      </c>
      <c r="C1406" s="97" t="s">
        <v>2457</v>
      </c>
      <c r="D1406" s="97">
        <v>2.63E-2</v>
      </c>
      <c r="E1406" s="97">
        <v>2.1700000000000001E-2</v>
      </c>
      <c r="F1406" s="97">
        <v>0.2258</v>
      </c>
      <c r="G1406" s="97" t="s">
        <v>2530</v>
      </c>
      <c r="H1406" s="97">
        <v>70.7</v>
      </c>
      <c r="I1406" s="97">
        <v>37120</v>
      </c>
    </row>
    <row r="1407" spans="1:9">
      <c r="A1407" s="96" t="s">
        <v>4969</v>
      </c>
      <c r="B1407" s="97" t="s">
        <v>2453</v>
      </c>
      <c r="C1407" s="97" t="s">
        <v>2457</v>
      </c>
      <c r="D1407" s="97">
        <v>-2.5000000000000001E-2</v>
      </c>
      <c r="E1407" s="97">
        <v>2.06E-2</v>
      </c>
      <c r="F1407" s="97">
        <v>0.2258</v>
      </c>
      <c r="G1407" s="97" t="s">
        <v>4970</v>
      </c>
      <c r="H1407" s="97">
        <v>2.1</v>
      </c>
      <c r="I1407" s="97">
        <v>37120</v>
      </c>
    </row>
    <row r="1408" spans="1:9">
      <c r="A1408" s="96" t="s">
        <v>4971</v>
      </c>
      <c r="B1408" s="97" t="s">
        <v>2453</v>
      </c>
      <c r="C1408" s="97" t="s">
        <v>2454</v>
      </c>
      <c r="D1408" s="97">
        <v>-2.5000000000000001E-2</v>
      </c>
      <c r="E1408" s="97">
        <v>2.06E-2</v>
      </c>
      <c r="F1408" s="97">
        <v>0.2258</v>
      </c>
      <c r="G1408" s="97" t="s">
        <v>4970</v>
      </c>
      <c r="H1408" s="97">
        <v>0</v>
      </c>
      <c r="I1408" s="97">
        <v>37120</v>
      </c>
    </row>
    <row r="1409" spans="1:9">
      <c r="A1409" s="96" t="s">
        <v>4972</v>
      </c>
      <c r="B1409" s="97" t="s">
        <v>2456</v>
      </c>
      <c r="C1409" s="97" t="s">
        <v>2457</v>
      </c>
      <c r="D1409" s="97">
        <v>2.9899999999999999E-2</v>
      </c>
      <c r="E1409" s="97">
        <v>2.47E-2</v>
      </c>
      <c r="F1409" s="97">
        <v>0.2261</v>
      </c>
      <c r="G1409" s="97" t="s">
        <v>4973</v>
      </c>
      <c r="H1409" s="97">
        <v>0</v>
      </c>
      <c r="I1409" s="97">
        <v>29029</v>
      </c>
    </row>
    <row r="1410" spans="1:9">
      <c r="A1410" s="96" t="s">
        <v>457</v>
      </c>
      <c r="B1410" s="97" t="s">
        <v>2456</v>
      </c>
      <c r="C1410" s="97" t="s">
        <v>2457</v>
      </c>
      <c r="D1410" s="97">
        <v>2.5999999999999999E-2</v>
      </c>
      <c r="E1410" s="97">
        <v>2.1499999999999998E-2</v>
      </c>
      <c r="F1410" s="97">
        <v>0.22639999999999999</v>
      </c>
      <c r="G1410" s="97" t="s">
        <v>2517</v>
      </c>
      <c r="H1410" s="97">
        <v>27.9</v>
      </c>
      <c r="I1410" s="97">
        <v>37120</v>
      </c>
    </row>
    <row r="1411" spans="1:9">
      <c r="A1411" s="95" t="s">
        <v>4974</v>
      </c>
      <c r="B1411" s="93" t="s">
        <v>2453</v>
      </c>
      <c r="C1411" s="93" t="s">
        <v>2454</v>
      </c>
      <c r="D1411" s="93">
        <v>-3.3700000000000001E-2</v>
      </c>
      <c r="E1411" s="93">
        <v>2.7799999999999998E-2</v>
      </c>
      <c r="F1411" s="93">
        <v>0.22639999999999999</v>
      </c>
      <c r="G1411" s="93" t="s">
        <v>4469</v>
      </c>
      <c r="H1411" s="93">
        <v>0</v>
      </c>
      <c r="I1411" s="93">
        <v>23042</v>
      </c>
    </row>
    <row r="1412" spans="1:9">
      <c r="A1412" s="96" t="s">
        <v>2259</v>
      </c>
      <c r="B1412" s="97" t="s">
        <v>2453</v>
      </c>
      <c r="C1412" s="97" t="s">
        <v>2457</v>
      </c>
      <c r="D1412" s="97">
        <v>3.3700000000000001E-2</v>
      </c>
      <c r="E1412" s="97">
        <v>2.7900000000000001E-2</v>
      </c>
      <c r="F1412" s="97">
        <v>0.22650000000000001</v>
      </c>
      <c r="G1412" s="97" t="s">
        <v>2577</v>
      </c>
      <c r="H1412" s="97">
        <v>38.299999999999997</v>
      </c>
      <c r="I1412" s="97">
        <v>37120</v>
      </c>
    </row>
    <row r="1413" spans="1:9">
      <c r="A1413" s="96" t="s">
        <v>117</v>
      </c>
      <c r="B1413" s="97" t="s">
        <v>2453</v>
      </c>
      <c r="C1413" s="97" t="s">
        <v>2454</v>
      </c>
      <c r="D1413" s="97">
        <v>-2.46E-2</v>
      </c>
      <c r="E1413" s="97">
        <v>2.0299999999999999E-2</v>
      </c>
      <c r="F1413" s="97">
        <v>0.2268</v>
      </c>
      <c r="G1413" s="97" t="s">
        <v>2571</v>
      </c>
      <c r="H1413" s="97">
        <v>25.2</v>
      </c>
      <c r="I1413" s="97">
        <v>37120</v>
      </c>
    </row>
    <row r="1414" spans="1:9">
      <c r="A1414" s="95" t="s">
        <v>4975</v>
      </c>
      <c r="B1414" s="93" t="s">
        <v>2454</v>
      </c>
      <c r="C1414" s="93" t="s">
        <v>2457</v>
      </c>
      <c r="D1414" s="93">
        <v>2.8000000000000001E-2</v>
      </c>
      <c r="E1414" s="93">
        <v>2.3199999999999998E-2</v>
      </c>
      <c r="F1414" s="93">
        <v>0.22689999999999999</v>
      </c>
      <c r="G1414" s="93" t="s">
        <v>3867</v>
      </c>
      <c r="H1414" s="93">
        <v>0</v>
      </c>
      <c r="I1414" s="93">
        <v>37120</v>
      </c>
    </row>
    <row r="1415" spans="1:9">
      <c r="A1415" s="96" t="s">
        <v>4976</v>
      </c>
      <c r="B1415" s="97" t="s">
        <v>2453</v>
      </c>
      <c r="C1415" s="97" t="s">
        <v>2457</v>
      </c>
      <c r="D1415" s="97">
        <v>2.6200000000000001E-2</v>
      </c>
      <c r="E1415" s="97">
        <v>2.1700000000000001E-2</v>
      </c>
      <c r="F1415" s="97">
        <v>0.22700000000000001</v>
      </c>
      <c r="G1415" s="97" t="s">
        <v>2578</v>
      </c>
      <c r="H1415" s="97">
        <v>0</v>
      </c>
      <c r="I1415" s="97">
        <v>37120</v>
      </c>
    </row>
    <row r="1416" spans="1:9">
      <c r="A1416" s="96" t="s">
        <v>456</v>
      </c>
      <c r="B1416" s="97" t="s">
        <v>2456</v>
      </c>
      <c r="C1416" s="97" t="s">
        <v>2454</v>
      </c>
      <c r="D1416" s="97">
        <v>2.5899999999999999E-2</v>
      </c>
      <c r="E1416" s="97">
        <v>2.1499999999999998E-2</v>
      </c>
      <c r="F1416" s="97">
        <v>0.22720000000000001</v>
      </c>
      <c r="G1416" s="97" t="s">
        <v>2517</v>
      </c>
      <c r="H1416" s="97">
        <v>31.2</v>
      </c>
      <c r="I1416" s="97">
        <v>37120</v>
      </c>
    </row>
    <row r="1417" spans="1:9">
      <c r="A1417" s="96" t="s">
        <v>147</v>
      </c>
      <c r="B1417" s="97" t="s">
        <v>2456</v>
      </c>
      <c r="C1417" s="97" t="s">
        <v>2457</v>
      </c>
      <c r="D1417" s="97">
        <v>-2.6200000000000001E-2</v>
      </c>
      <c r="E1417" s="97">
        <v>2.1700000000000001E-2</v>
      </c>
      <c r="F1417" s="97">
        <v>0.22739999999999999</v>
      </c>
      <c r="G1417" s="97" t="s">
        <v>2527</v>
      </c>
      <c r="H1417" s="97">
        <v>70.900000000000006</v>
      </c>
      <c r="I1417" s="97">
        <v>37120</v>
      </c>
    </row>
    <row r="1418" spans="1:9">
      <c r="A1418" s="95" t="s">
        <v>4977</v>
      </c>
      <c r="B1418" s="93" t="s">
        <v>2453</v>
      </c>
      <c r="C1418" s="93" t="s">
        <v>2457</v>
      </c>
      <c r="D1418" s="93">
        <v>4.02E-2</v>
      </c>
      <c r="E1418" s="93">
        <v>3.3399999999999999E-2</v>
      </c>
      <c r="F1418" s="93">
        <v>0.22800000000000001</v>
      </c>
      <c r="G1418" s="93" t="s">
        <v>3883</v>
      </c>
      <c r="H1418" s="93">
        <v>7.9</v>
      </c>
      <c r="I1418" s="93">
        <v>37120</v>
      </c>
    </row>
    <row r="1419" spans="1:9">
      <c r="A1419" s="95" t="s">
        <v>4978</v>
      </c>
      <c r="B1419" s="93" t="s">
        <v>2453</v>
      </c>
      <c r="C1419" s="93" t="s">
        <v>2454</v>
      </c>
      <c r="D1419" s="93">
        <v>2.5600000000000001E-2</v>
      </c>
      <c r="E1419" s="93">
        <v>2.12E-2</v>
      </c>
      <c r="F1419" s="93">
        <v>0.22819999999999999</v>
      </c>
      <c r="G1419" s="93" t="s">
        <v>4180</v>
      </c>
      <c r="H1419" s="93">
        <v>0</v>
      </c>
      <c r="I1419" s="93">
        <v>37120</v>
      </c>
    </row>
    <row r="1420" spans="1:9">
      <c r="A1420" s="95" t="s">
        <v>4979</v>
      </c>
      <c r="B1420" s="93" t="s">
        <v>2453</v>
      </c>
      <c r="C1420" s="93" t="s">
        <v>2454</v>
      </c>
      <c r="D1420" s="93">
        <v>3.3500000000000002E-2</v>
      </c>
      <c r="E1420" s="93">
        <v>2.7799999999999998E-2</v>
      </c>
      <c r="F1420" s="93">
        <v>0.22839999999999999</v>
      </c>
      <c r="G1420" s="93" t="s">
        <v>4854</v>
      </c>
      <c r="H1420" s="93">
        <v>0</v>
      </c>
      <c r="I1420" s="93">
        <v>23042</v>
      </c>
    </row>
    <row r="1421" spans="1:9">
      <c r="A1421" s="96" t="s">
        <v>2922</v>
      </c>
      <c r="B1421" s="97" t="s">
        <v>2453</v>
      </c>
      <c r="C1421" s="97" t="s">
        <v>2457</v>
      </c>
      <c r="D1421" s="97">
        <v>-0.11169999999999999</v>
      </c>
      <c r="E1421" s="97">
        <v>9.2700000000000005E-2</v>
      </c>
      <c r="F1421" s="97">
        <v>0.22839999999999999</v>
      </c>
      <c r="G1421" s="97" t="s">
        <v>2518</v>
      </c>
      <c r="H1421" s="97">
        <v>0</v>
      </c>
      <c r="I1421" s="97">
        <v>37120</v>
      </c>
    </row>
    <row r="1422" spans="1:9">
      <c r="A1422" s="96" t="s">
        <v>4980</v>
      </c>
      <c r="B1422" s="97" t="s">
        <v>2453</v>
      </c>
      <c r="C1422" s="97" t="s">
        <v>2457</v>
      </c>
      <c r="D1422" s="97">
        <v>2.5899999999999999E-2</v>
      </c>
      <c r="E1422" s="97">
        <v>2.1499999999999998E-2</v>
      </c>
      <c r="F1422" s="97">
        <v>0.22869999999999999</v>
      </c>
      <c r="G1422" s="97" t="s">
        <v>2517</v>
      </c>
      <c r="H1422" s="97">
        <v>28.9</v>
      </c>
      <c r="I1422" s="97">
        <v>37120</v>
      </c>
    </row>
    <row r="1423" spans="1:9">
      <c r="A1423" s="95" t="s">
        <v>4981</v>
      </c>
      <c r="B1423" s="93" t="s">
        <v>2453</v>
      </c>
      <c r="C1423" s="93" t="s">
        <v>2454</v>
      </c>
      <c r="D1423" s="93">
        <v>-2.5700000000000001E-2</v>
      </c>
      <c r="E1423" s="93">
        <v>2.1399999999999999E-2</v>
      </c>
      <c r="F1423" s="93">
        <v>0.22900000000000001</v>
      </c>
      <c r="G1423" s="93" t="s">
        <v>4617</v>
      </c>
      <c r="H1423" s="93">
        <v>47.7</v>
      </c>
      <c r="I1423" s="93">
        <v>37120</v>
      </c>
    </row>
    <row r="1424" spans="1:9">
      <c r="A1424" s="96" t="s">
        <v>4982</v>
      </c>
      <c r="B1424" s="97" t="s">
        <v>2456</v>
      </c>
      <c r="C1424" s="97" t="s">
        <v>2454</v>
      </c>
      <c r="D1424" s="97">
        <v>3.1099999999999999E-2</v>
      </c>
      <c r="E1424" s="97">
        <v>2.58E-2</v>
      </c>
      <c r="F1424" s="97">
        <v>0.22939999999999999</v>
      </c>
      <c r="G1424" s="97" t="s">
        <v>4931</v>
      </c>
      <c r="H1424" s="97">
        <v>0.7</v>
      </c>
      <c r="I1424" s="97">
        <v>37120</v>
      </c>
    </row>
    <row r="1425" spans="1:9">
      <c r="A1425" s="95" t="s">
        <v>4983</v>
      </c>
      <c r="B1425" s="93" t="s">
        <v>2456</v>
      </c>
      <c r="C1425" s="93" t="s">
        <v>2453</v>
      </c>
      <c r="D1425" s="93">
        <v>2.6599999999999999E-2</v>
      </c>
      <c r="E1425" s="93">
        <v>2.2100000000000002E-2</v>
      </c>
      <c r="F1425" s="93">
        <v>0.22939999999999999</v>
      </c>
      <c r="G1425" s="93" t="s">
        <v>2496</v>
      </c>
      <c r="H1425" s="93">
        <v>0</v>
      </c>
      <c r="I1425" s="93">
        <v>37120</v>
      </c>
    </row>
    <row r="1426" spans="1:9">
      <c r="A1426" s="96" t="s">
        <v>4984</v>
      </c>
      <c r="B1426" s="97" t="s">
        <v>2454</v>
      </c>
      <c r="C1426" s="97" t="s">
        <v>2457</v>
      </c>
      <c r="D1426" s="97">
        <v>-5.0099999999999999E-2</v>
      </c>
      <c r="E1426" s="97">
        <v>4.1799999999999997E-2</v>
      </c>
      <c r="F1426" s="97">
        <v>0.23</v>
      </c>
      <c r="G1426" s="97" t="s">
        <v>4985</v>
      </c>
      <c r="H1426" s="97">
        <v>0</v>
      </c>
      <c r="I1426" s="97">
        <v>26523</v>
      </c>
    </row>
    <row r="1427" spans="1:9">
      <c r="A1427" s="95" t="s">
        <v>4986</v>
      </c>
      <c r="B1427" s="93" t="s">
        <v>2453</v>
      </c>
      <c r="C1427" s="93" t="s">
        <v>2454</v>
      </c>
      <c r="D1427" s="93">
        <v>-3.3399999999999999E-2</v>
      </c>
      <c r="E1427" s="93">
        <v>2.7799999999999998E-2</v>
      </c>
      <c r="F1427" s="93">
        <v>0.23</v>
      </c>
      <c r="G1427" s="93" t="s">
        <v>4469</v>
      </c>
      <c r="H1427" s="93">
        <v>0</v>
      </c>
      <c r="I1427" s="93">
        <v>23042</v>
      </c>
    </row>
    <row r="1428" spans="1:9">
      <c r="A1428" s="95" t="s">
        <v>4987</v>
      </c>
      <c r="B1428" s="93" t="s">
        <v>2453</v>
      </c>
      <c r="C1428" s="93" t="s">
        <v>2454</v>
      </c>
      <c r="D1428" s="93">
        <v>-0.10680000000000001</v>
      </c>
      <c r="E1428" s="93">
        <v>8.8999999999999996E-2</v>
      </c>
      <c r="F1428" s="93">
        <v>0.23</v>
      </c>
      <c r="G1428" s="93" t="s">
        <v>4077</v>
      </c>
      <c r="H1428" s="93">
        <v>0</v>
      </c>
      <c r="I1428" s="93">
        <v>1926</v>
      </c>
    </row>
    <row r="1429" spans="1:9">
      <c r="A1429" s="96" t="s">
        <v>4988</v>
      </c>
      <c r="B1429" s="97" t="s">
        <v>2456</v>
      </c>
      <c r="C1429" s="97" t="s">
        <v>2457</v>
      </c>
      <c r="D1429" s="97">
        <v>2.3300000000000001E-2</v>
      </c>
      <c r="E1429" s="97">
        <v>1.9400000000000001E-2</v>
      </c>
      <c r="F1429" s="97">
        <v>0.23019999999999999</v>
      </c>
      <c r="G1429" s="97" t="s">
        <v>4989</v>
      </c>
      <c r="H1429" s="97">
        <v>0</v>
      </c>
      <c r="I1429" s="97">
        <v>37758</v>
      </c>
    </row>
    <row r="1430" spans="1:9">
      <c r="A1430" s="96" t="s">
        <v>4990</v>
      </c>
      <c r="B1430" s="97" t="s">
        <v>2456</v>
      </c>
      <c r="C1430" s="97" t="s">
        <v>2457</v>
      </c>
      <c r="D1430" s="97">
        <v>-2.6800000000000001E-2</v>
      </c>
      <c r="E1430" s="97">
        <v>2.23E-2</v>
      </c>
      <c r="F1430" s="97">
        <v>0.2303</v>
      </c>
      <c r="G1430" s="97" t="s">
        <v>4991</v>
      </c>
      <c r="H1430" s="97">
        <v>0</v>
      </c>
      <c r="I1430" s="97">
        <v>37120</v>
      </c>
    </row>
    <row r="1431" spans="1:9">
      <c r="A1431" s="95" t="s">
        <v>4992</v>
      </c>
      <c r="B1431" s="93" t="s">
        <v>2453</v>
      </c>
      <c r="C1431" s="93" t="s">
        <v>2454</v>
      </c>
      <c r="D1431" s="93">
        <v>-3.3300000000000003E-2</v>
      </c>
      <c r="E1431" s="93">
        <v>2.7799999999999998E-2</v>
      </c>
      <c r="F1431" s="93">
        <v>0.2306</v>
      </c>
      <c r="G1431" s="93" t="s">
        <v>4469</v>
      </c>
      <c r="H1431" s="93">
        <v>0</v>
      </c>
      <c r="I1431" s="93">
        <v>23042</v>
      </c>
    </row>
    <row r="1432" spans="1:9">
      <c r="A1432" s="95" t="s">
        <v>4993</v>
      </c>
      <c r="B1432" s="93" t="s">
        <v>2453</v>
      </c>
      <c r="C1432" s="93" t="s">
        <v>2454</v>
      </c>
      <c r="D1432" s="93">
        <v>-2.8000000000000001E-2</v>
      </c>
      <c r="E1432" s="93">
        <v>2.3400000000000001E-2</v>
      </c>
      <c r="F1432" s="93">
        <v>0.2306</v>
      </c>
      <c r="G1432" s="93" t="s">
        <v>4994</v>
      </c>
      <c r="H1432" s="93">
        <v>0</v>
      </c>
      <c r="I1432" s="93">
        <v>37120</v>
      </c>
    </row>
    <row r="1433" spans="1:9">
      <c r="A1433" s="95" t="s">
        <v>4995</v>
      </c>
      <c r="B1433" s="93" t="s">
        <v>2456</v>
      </c>
      <c r="C1433" s="93" t="s">
        <v>2457</v>
      </c>
      <c r="D1433" s="93">
        <v>2.3199999999999998E-2</v>
      </c>
      <c r="E1433" s="93">
        <v>1.9300000000000001E-2</v>
      </c>
      <c r="F1433" s="93">
        <v>0.23080000000000001</v>
      </c>
      <c r="G1433" s="93" t="s">
        <v>2488</v>
      </c>
      <c r="H1433" s="93">
        <v>0</v>
      </c>
      <c r="I1433" s="93">
        <v>37120</v>
      </c>
    </row>
    <row r="1434" spans="1:9">
      <c r="A1434" s="96" t="s">
        <v>4996</v>
      </c>
      <c r="B1434" s="97" t="s">
        <v>2456</v>
      </c>
      <c r="C1434" s="97" t="s">
        <v>2457</v>
      </c>
      <c r="D1434" s="97">
        <v>3.2300000000000002E-2</v>
      </c>
      <c r="E1434" s="97">
        <v>2.7E-2</v>
      </c>
      <c r="F1434" s="97">
        <v>0.2311</v>
      </c>
      <c r="G1434" s="97" t="s">
        <v>2458</v>
      </c>
      <c r="H1434" s="97">
        <v>27.7</v>
      </c>
      <c r="I1434" s="97">
        <v>37120</v>
      </c>
    </row>
    <row r="1435" spans="1:9">
      <c r="A1435" s="95" t="s">
        <v>4997</v>
      </c>
      <c r="B1435" s="93" t="s">
        <v>2456</v>
      </c>
      <c r="C1435" s="93" t="s">
        <v>2457</v>
      </c>
      <c r="D1435" s="93">
        <v>-3.3300000000000003E-2</v>
      </c>
      <c r="E1435" s="93">
        <v>2.7799999999999998E-2</v>
      </c>
      <c r="F1435" s="93">
        <v>0.2311</v>
      </c>
      <c r="G1435" s="93" t="s">
        <v>4469</v>
      </c>
      <c r="H1435" s="93">
        <v>0</v>
      </c>
      <c r="I1435" s="93">
        <v>23042</v>
      </c>
    </row>
    <row r="1436" spans="1:9">
      <c r="A1436" s="95" t="s">
        <v>4998</v>
      </c>
      <c r="B1436" s="93" t="s">
        <v>2453</v>
      </c>
      <c r="C1436" s="93" t="s">
        <v>2454</v>
      </c>
      <c r="D1436" s="93">
        <v>-3.3300000000000003E-2</v>
      </c>
      <c r="E1436" s="93">
        <v>2.7799999999999998E-2</v>
      </c>
      <c r="F1436" s="93">
        <v>0.23139999999999999</v>
      </c>
      <c r="G1436" s="93" t="s">
        <v>4469</v>
      </c>
      <c r="H1436" s="93">
        <v>0</v>
      </c>
      <c r="I1436" s="93">
        <v>23042</v>
      </c>
    </row>
    <row r="1437" spans="1:9">
      <c r="A1437" s="96" t="s">
        <v>948</v>
      </c>
      <c r="B1437" s="97" t="s">
        <v>2456</v>
      </c>
      <c r="C1437" s="97" t="s">
        <v>2457</v>
      </c>
      <c r="D1437" s="97">
        <v>2.5100000000000001E-2</v>
      </c>
      <c r="E1437" s="97">
        <v>2.1000000000000001E-2</v>
      </c>
      <c r="F1437" s="97">
        <v>0.23139999999999999</v>
      </c>
      <c r="G1437" s="97" t="s">
        <v>2579</v>
      </c>
      <c r="H1437" s="97">
        <v>0</v>
      </c>
      <c r="I1437" s="97">
        <v>37120</v>
      </c>
    </row>
    <row r="1438" spans="1:9">
      <c r="A1438" s="96" t="s">
        <v>4999</v>
      </c>
      <c r="B1438" s="97" t="s">
        <v>2456</v>
      </c>
      <c r="C1438" s="97" t="s">
        <v>2454</v>
      </c>
      <c r="D1438" s="97">
        <v>-2.8199999999999999E-2</v>
      </c>
      <c r="E1438" s="97">
        <v>2.3599999999999999E-2</v>
      </c>
      <c r="F1438" s="97">
        <v>0.23180000000000001</v>
      </c>
      <c r="G1438" s="97" t="s">
        <v>5000</v>
      </c>
      <c r="H1438" s="97">
        <v>0</v>
      </c>
      <c r="I1438" s="97">
        <v>27033</v>
      </c>
    </row>
    <row r="1439" spans="1:9">
      <c r="A1439" s="96" t="s">
        <v>5001</v>
      </c>
      <c r="B1439" s="97" t="s">
        <v>2456</v>
      </c>
      <c r="C1439" s="97" t="s">
        <v>2453</v>
      </c>
      <c r="D1439" s="97">
        <v>-3.0099999999999998E-2</v>
      </c>
      <c r="E1439" s="97">
        <v>2.52E-2</v>
      </c>
      <c r="F1439" s="97">
        <v>0.2321</v>
      </c>
      <c r="G1439" s="97" t="s">
        <v>4530</v>
      </c>
      <c r="H1439" s="97">
        <v>0</v>
      </c>
      <c r="I1439" s="97">
        <v>37120</v>
      </c>
    </row>
    <row r="1440" spans="1:9">
      <c r="A1440" s="95" t="s">
        <v>5002</v>
      </c>
      <c r="B1440" s="93" t="s">
        <v>2453</v>
      </c>
      <c r="C1440" s="93" t="s">
        <v>2454</v>
      </c>
      <c r="D1440" s="93">
        <v>-2.3300000000000001E-2</v>
      </c>
      <c r="E1440" s="93">
        <v>1.95E-2</v>
      </c>
      <c r="F1440" s="93">
        <v>0.2326</v>
      </c>
      <c r="G1440" s="93" t="s">
        <v>5003</v>
      </c>
      <c r="H1440" s="93">
        <v>0</v>
      </c>
      <c r="I1440" s="93">
        <v>37120</v>
      </c>
    </row>
    <row r="1441" spans="1:9">
      <c r="A1441" s="96" t="s">
        <v>5004</v>
      </c>
      <c r="B1441" s="97" t="s">
        <v>2454</v>
      </c>
      <c r="C1441" s="97" t="s">
        <v>2457</v>
      </c>
      <c r="D1441" s="97">
        <v>-3.9899999999999998E-2</v>
      </c>
      <c r="E1441" s="97">
        <v>3.3399999999999999E-2</v>
      </c>
      <c r="F1441" s="97">
        <v>0.2329</v>
      </c>
      <c r="G1441" s="97" t="s">
        <v>2563</v>
      </c>
      <c r="H1441" s="97">
        <v>0</v>
      </c>
      <c r="I1441" s="97">
        <v>37120</v>
      </c>
    </row>
    <row r="1442" spans="1:9">
      <c r="A1442" s="96" t="s">
        <v>5005</v>
      </c>
      <c r="B1442" s="97" t="s">
        <v>2453</v>
      </c>
      <c r="C1442" s="97" t="s">
        <v>2454</v>
      </c>
      <c r="D1442" s="97">
        <v>-3.1099999999999999E-2</v>
      </c>
      <c r="E1442" s="97">
        <v>2.6100000000000002E-2</v>
      </c>
      <c r="F1442" s="97">
        <v>0.2329</v>
      </c>
      <c r="G1442" s="97" t="s">
        <v>5006</v>
      </c>
      <c r="H1442" s="97">
        <v>0</v>
      </c>
      <c r="I1442" s="97">
        <v>37120</v>
      </c>
    </row>
    <row r="1443" spans="1:9">
      <c r="A1443" s="95" t="s">
        <v>5007</v>
      </c>
      <c r="B1443" s="93" t="s">
        <v>2456</v>
      </c>
      <c r="C1443" s="93" t="s">
        <v>2457</v>
      </c>
      <c r="D1443" s="93">
        <v>3.32E-2</v>
      </c>
      <c r="E1443" s="93">
        <v>2.7799999999999998E-2</v>
      </c>
      <c r="F1443" s="93">
        <v>0.23300000000000001</v>
      </c>
      <c r="G1443" s="93" t="s">
        <v>4854</v>
      </c>
      <c r="H1443" s="93">
        <v>0</v>
      </c>
      <c r="I1443" s="93">
        <v>23042</v>
      </c>
    </row>
    <row r="1444" spans="1:9">
      <c r="A1444" s="95" t="s">
        <v>5008</v>
      </c>
      <c r="B1444" s="93" t="s">
        <v>2453</v>
      </c>
      <c r="C1444" s="93" t="s">
        <v>2457</v>
      </c>
      <c r="D1444" s="93">
        <v>-3.32E-2</v>
      </c>
      <c r="E1444" s="93">
        <v>2.7799999999999998E-2</v>
      </c>
      <c r="F1444" s="93">
        <v>0.2331</v>
      </c>
      <c r="G1444" s="93" t="s">
        <v>4469</v>
      </c>
      <c r="H1444" s="93">
        <v>0</v>
      </c>
      <c r="I1444" s="93">
        <v>23042</v>
      </c>
    </row>
    <row r="1445" spans="1:9">
      <c r="A1445" s="96" t="s">
        <v>5009</v>
      </c>
      <c r="B1445" s="97" t="s">
        <v>2456</v>
      </c>
      <c r="C1445" s="97" t="s">
        <v>2453</v>
      </c>
      <c r="D1445" s="97">
        <v>2.6599999999999999E-2</v>
      </c>
      <c r="E1445" s="97">
        <v>2.23E-2</v>
      </c>
      <c r="F1445" s="97">
        <v>0.2331</v>
      </c>
      <c r="G1445" s="97" t="s">
        <v>4944</v>
      </c>
      <c r="H1445" s="97">
        <v>0</v>
      </c>
      <c r="I1445" s="97">
        <v>37120</v>
      </c>
    </row>
    <row r="1446" spans="1:9">
      <c r="A1446" s="95" t="s">
        <v>5010</v>
      </c>
      <c r="B1446" s="93" t="s">
        <v>2453</v>
      </c>
      <c r="C1446" s="93" t="s">
        <v>2454</v>
      </c>
      <c r="D1446" s="93">
        <v>-2.3800000000000002E-2</v>
      </c>
      <c r="E1446" s="93">
        <v>1.9900000000000001E-2</v>
      </c>
      <c r="F1446" s="93">
        <v>0.2334</v>
      </c>
      <c r="G1446" s="93" t="s">
        <v>4319</v>
      </c>
      <c r="H1446" s="93">
        <v>0</v>
      </c>
      <c r="I1446" s="93">
        <v>37120</v>
      </c>
    </row>
    <row r="1447" spans="1:9">
      <c r="A1447" s="95" t="s">
        <v>5011</v>
      </c>
      <c r="B1447" s="93" t="s">
        <v>2453</v>
      </c>
      <c r="C1447" s="93" t="s">
        <v>2454</v>
      </c>
      <c r="D1447" s="93">
        <v>3.3099999999999997E-2</v>
      </c>
      <c r="E1447" s="93">
        <v>2.7799999999999998E-2</v>
      </c>
      <c r="F1447" s="93">
        <v>0.2336</v>
      </c>
      <c r="G1447" s="93" t="s">
        <v>4854</v>
      </c>
      <c r="H1447" s="93">
        <v>0</v>
      </c>
      <c r="I1447" s="93">
        <v>23042</v>
      </c>
    </row>
    <row r="1448" spans="1:9">
      <c r="A1448" s="96" t="s">
        <v>5012</v>
      </c>
      <c r="B1448" s="97" t="s">
        <v>2456</v>
      </c>
      <c r="C1448" s="97" t="s">
        <v>2457</v>
      </c>
      <c r="D1448" s="97">
        <v>-3.1E-2</v>
      </c>
      <c r="E1448" s="97">
        <v>2.6100000000000002E-2</v>
      </c>
      <c r="F1448" s="97">
        <v>0.2336</v>
      </c>
      <c r="G1448" s="97" t="s">
        <v>4206</v>
      </c>
      <c r="H1448" s="97">
        <v>0</v>
      </c>
      <c r="I1448" s="97">
        <v>37120</v>
      </c>
    </row>
    <row r="1449" spans="1:9">
      <c r="A1449" s="96" t="s">
        <v>5013</v>
      </c>
      <c r="B1449" s="97" t="s">
        <v>2454</v>
      </c>
      <c r="C1449" s="97" t="s">
        <v>2457</v>
      </c>
      <c r="D1449" s="97">
        <v>-3.1E-2</v>
      </c>
      <c r="E1449" s="97">
        <v>2.6100000000000002E-2</v>
      </c>
      <c r="F1449" s="97">
        <v>0.2339</v>
      </c>
      <c r="G1449" s="97" t="s">
        <v>4206</v>
      </c>
      <c r="H1449" s="97">
        <v>0</v>
      </c>
      <c r="I1449" s="97">
        <v>37120</v>
      </c>
    </row>
    <row r="1450" spans="1:9">
      <c r="A1450" s="95" t="s">
        <v>5014</v>
      </c>
      <c r="B1450" s="93" t="s">
        <v>2453</v>
      </c>
      <c r="C1450" s="93" t="s">
        <v>2454</v>
      </c>
      <c r="D1450" s="93">
        <v>-0.1313</v>
      </c>
      <c r="E1450" s="93">
        <v>0.1103</v>
      </c>
      <c r="F1450" s="93">
        <v>0.2339</v>
      </c>
      <c r="G1450" s="93" t="s">
        <v>4077</v>
      </c>
      <c r="H1450" s="93">
        <v>0</v>
      </c>
      <c r="I1450" s="93">
        <v>1926</v>
      </c>
    </row>
    <row r="1451" spans="1:9">
      <c r="A1451" s="96" t="s">
        <v>5015</v>
      </c>
      <c r="B1451" s="97" t="s">
        <v>2453</v>
      </c>
      <c r="C1451" s="97" t="s">
        <v>2454</v>
      </c>
      <c r="D1451" s="97">
        <v>-2.64E-2</v>
      </c>
      <c r="E1451" s="97">
        <v>2.2200000000000001E-2</v>
      </c>
      <c r="F1451" s="97">
        <v>0.2341</v>
      </c>
      <c r="G1451" s="97" t="s">
        <v>5016</v>
      </c>
      <c r="H1451" s="97">
        <v>0</v>
      </c>
      <c r="I1451" s="97">
        <v>37120</v>
      </c>
    </row>
    <row r="1452" spans="1:9">
      <c r="A1452" s="95" t="s">
        <v>5017</v>
      </c>
      <c r="B1452" s="93" t="s">
        <v>2456</v>
      </c>
      <c r="C1452" s="93" t="s">
        <v>2457</v>
      </c>
      <c r="D1452" s="93">
        <v>-2.3900000000000001E-2</v>
      </c>
      <c r="E1452" s="93">
        <v>2.01E-2</v>
      </c>
      <c r="F1452" s="93">
        <v>0.2344</v>
      </c>
      <c r="G1452" s="93" t="s">
        <v>2597</v>
      </c>
      <c r="H1452" s="93">
        <v>0</v>
      </c>
      <c r="I1452" s="93">
        <v>37120</v>
      </c>
    </row>
    <row r="1453" spans="1:9">
      <c r="A1453" s="95" t="s">
        <v>5018</v>
      </c>
      <c r="B1453" s="93" t="s">
        <v>2456</v>
      </c>
      <c r="C1453" s="93" t="s">
        <v>2457</v>
      </c>
      <c r="D1453" s="93">
        <v>-3.3099999999999997E-2</v>
      </c>
      <c r="E1453" s="93">
        <v>2.7799999999999998E-2</v>
      </c>
      <c r="F1453" s="93">
        <v>0.2346</v>
      </c>
      <c r="G1453" s="93" t="s">
        <v>4469</v>
      </c>
      <c r="H1453" s="93">
        <v>0</v>
      </c>
      <c r="I1453" s="93">
        <v>23042</v>
      </c>
    </row>
    <row r="1454" spans="1:9">
      <c r="A1454" s="95" t="s">
        <v>5019</v>
      </c>
      <c r="B1454" s="93" t="s">
        <v>2456</v>
      </c>
      <c r="C1454" s="93" t="s">
        <v>2454</v>
      </c>
      <c r="D1454" s="93">
        <v>2.92E-2</v>
      </c>
      <c r="E1454" s="93">
        <v>2.46E-2</v>
      </c>
      <c r="F1454" s="93">
        <v>0.23480000000000001</v>
      </c>
      <c r="G1454" s="93" t="s">
        <v>2826</v>
      </c>
      <c r="H1454" s="93">
        <v>0</v>
      </c>
      <c r="I1454" s="93">
        <v>37120</v>
      </c>
    </row>
    <row r="1455" spans="1:9">
      <c r="A1455" s="96" t="s">
        <v>459</v>
      </c>
      <c r="B1455" s="97" t="s">
        <v>2453</v>
      </c>
      <c r="C1455" s="97" t="s">
        <v>2454</v>
      </c>
      <c r="D1455" s="97">
        <v>2.5499999999999998E-2</v>
      </c>
      <c r="E1455" s="97">
        <v>2.1499999999999998E-2</v>
      </c>
      <c r="F1455" s="97">
        <v>0.2349</v>
      </c>
      <c r="G1455" s="97" t="s">
        <v>2517</v>
      </c>
      <c r="H1455" s="97">
        <v>30.2</v>
      </c>
      <c r="I1455" s="97">
        <v>37120</v>
      </c>
    </row>
    <row r="1456" spans="1:9">
      <c r="A1456" s="96" t="s">
        <v>2316</v>
      </c>
      <c r="B1456" s="97" t="s">
        <v>2453</v>
      </c>
      <c r="C1456" s="97" t="s">
        <v>2454</v>
      </c>
      <c r="D1456" s="97">
        <v>2.7199999999999998E-2</v>
      </c>
      <c r="E1456" s="97">
        <v>2.29E-2</v>
      </c>
      <c r="F1456" s="97">
        <v>0.2349</v>
      </c>
      <c r="G1456" s="97" t="s">
        <v>2536</v>
      </c>
      <c r="H1456" s="97">
        <v>17.5</v>
      </c>
      <c r="I1456" s="97">
        <v>37120</v>
      </c>
    </row>
    <row r="1457" spans="1:9">
      <c r="A1457" s="96" t="s">
        <v>460</v>
      </c>
      <c r="B1457" s="97" t="s">
        <v>2454</v>
      </c>
      <c r="C1457" s="97" t="s">
        <v>2457</v>
      </c>
      <c r="D1457" s="97">
        <v>-2.5499999999999998E-2</v>
      </c>
      <c r="E1457" s="97">
        <v>2.1499999999999998E-2</v>
      </c>
      <c r="F1457" s="97">
        <v>0.23499999999999999</v>
      </c>
      <c r="G1457" s="97" t="s">
        <v>2513</v>
      </c>
      <c r="H1457" s="97">
        <v>29.7</v>
      </c>
      <c r="I1457" s="97">
        <v>37120</v>
      </c>
    </row>
    <row r="1458" spans="1:9">
      <c r="A1458" s="96" t="s">
        <v>5020</v>
      </c>
      <c r="B1458" s="97" t="s">
        <v>2456</v>
      </c>
      <c r="C1458" s="97" t="s">
        <v>2453</v>
      </c>
      <c r="D1458" s="97">
        <v>2.7900000000000001E-2</v>
      </c>
      <c r="E1458" s="97">
        <v>2.35E-2</v>
      </c>
      <c r="F1458" s="97">
        <v>0.23530000000000001</v>
      </c>
      <c r="G1458" s="97" t="s">
        <v>2507</v>
      </c>
      <c r="H1458" s="97">
        <v>0</v>
      </c>
      <c r="I1458" s="97">
        <v>37120</v>
      </c>
    </row>
    <row r="1459" spans="1:9">
      <c r="A1459" s="96" t="s">
        <v>470</v>
      </c>
      <c r="B1459" s="97" t="s">
        <v>2453</v>
      </c>
      <c r="C1459" s="97" t="s">
        <v>2454</v>
      </c>
      <c r="D1459" s="97">
        <v>-2.5499999999999998E-2</v>
      </c>
      <c r="E1459" s="97">
        <v>2.1499999999999998E-2</v>
      </c>
      <c r="F1459" s="97">
        <v>0.2356</v>
      </c>
      <c r="G1459" s="97" t="s">
        <v>2513</v>
      </c>
      <c r="H1459" s="97">
        <v>20.3</v>
      </c>
      <c r="I1459" s="97">
        <v>37120</v>
      </c>
    </row>
    <row r="1460" spans="1:9">
      <c r="A1460" s="95" t="s">
        <v>5021</v>
      </c>
      <c r="B1460" s="93" t="s">
        <v>2456</v>
      </c>
      <c r="C1460" s="93" t="s">
        <v>2457</v>
      </c>
      <c r="D1460" s="93">
        <v>-3.3099999999999997E-2</v>
      </c>
      <c r="E1460" s="93">
        <v>2.7900000000000001E-2</v>
      </c>
      <c r="F1460" s="93">
        <v>0.23569999999999999</v>
      </c>
      <c r="G1460" s="93" t="s">
        <v>4469</v>
      </c>
      <c r="H1460" s="93">
        <v>0</v>
      </c>
      <c r="I1460" s="93">
        <v>23042</v>
      </c>
    </row>
    <row r="1461" spans="1:9">
      <c r="A1461" s="95" t="s">
        <v>5022</v>
      </c>
      <c r="B1461" s="93" t="s">
        <v>2456</v>
      </c>
      <c r="C1461" s="93" t="s">
        <v>2454</v>
      </c>
      <c r="D1461" s="93">
        <v>-0.1305</v>
      </c>
      <c r="E1461" s="93">
        <v>0.11020000000000001</v>
      </c>
      <c r="F1461" s="93">
        <v>0.2364</v>
      </c>
      <c r="G1461" s="93" t="s">
        <v>4077</v>
      </c>
      <c r="H1461" s="93">
        <v>0</v>
      </c>
      <c r="I1461" s="93">
        <v>1926</v>
      </c>
    </row>
    <row r="1462" spans="1:9">
      <c r="A1462" s="96" t="s">
        <v>5023</v>
      </c>
      <c r="B1462" s="97" t="s">
        <v>2453</v>
      </c>
      <c r="C1462" s="97" t="s">
        <v>2454</v>
      </c>
      <c r="D1462" s="97">
        <v>-4.7100000000000003E-2</v>
      </c>
      <c r="E1462" s="97">
        <v>3.9899999999999998E-2</v>
      </c>
      <c r="F1462" s="97">
        <v>0.23749999999999999</v>
      </c>
      <c r="G1462" s="97" t="s">
        <v>5024</v>
      </c>
      <c r="H1462" s="97">
        <v>0</v>
      </c>
      <c r="I1462" s="97">
        <v>37120</v>
      </c>
    </row>
    <row r="1463" spans="1:9">
      <c r="A1463" s="96" t="s">
        <v>5025</v>
      </c>
      <c r="B1463" s="97" t="s">
        <v>2453</v>
      </c>
      <c r="C1463" s="97" t="s">
        <v>2454</v>
      </c>
      <c r="D1463" s="97">
        <v>3.0800000000000001E-2</v>
      </c>
      <c r="E1463" s="97">
        <v>2.6100000000000002E-2</v>
      </c>
      <c r="F1463" s="97">
        <v>0.23760000000000001</v>
      </c>
      <c r="G1463" s="97" t="s">
        <v>4187</v>
      </c>
      <c r="H1463" s="97">
        <v>0</v>
      </c>
      <c r="I1463" s="97">
        <v>37120</v>
      </c>
    </row>
    <row r="1464" spans="1:9">
      <c r="A1464" s="96" t="s">
        <v>5026</v>
      </c>
      <c r="B1464" s="97" t="s">
        <v>2454</v>
      </c>
      <c r="C1464" s="97" t="s">
        <v>2457</v>
      </c>
      <c r="D1464" s="97">
        <v>2.98E-2</v>
      </c>
      <c r="E1464" s="97">
        <v>2.52E-2</v>
      </c>
      <c r="F1464" s="97">
        <v>0.23799999999999999</v>
      </c>
      <c r="G1464" s="97" t="s">
        <v>5027</v>
      </c>
      <c r="H1464" s="97">
        <v>22.4</v>
      </c>
      <c r="I1464" s="97">
        <v>27033</v>
      </c>
    </row>
    <row r="1465" spans="1:9">
      <c r="A1465" s="95" t="s">
        <v>5028</v>
      </c>
      <c r="B1465" s="93" t="s">
        <v>2453</v>
      </c>
      <c r="C1465" s="93" t="s">
        <v>2454</v>
      </c>
      <c r="D1465" s="93">
        <v>3.2800000000000003E-2</v>
      </c>
      <c r="E1465" s="93">
        <v>2.7799999999999998E-2</v>
      </c>
      <c r="F1465" s="93">
        <v>0.23799999999999999</v>
      </c>
      <c r="G1465" s="93" t="s">
        <v>4854</v>
      </c>
      <c r="H1465" s="93">
        <v>0</v>
      </c>
      <c r="I1465" s="93">
        <v>23042</v>
      </c>
    </row>
    <row r="1466" spans="1:9">
      <c r="A1466" s="95" t="s">
        <v>5029</v>
      </c>
      <c r="B1466" s="93" t="s">
        <v>2456</v>
      </c>
      <c r="C1466" s="93" t="s">
        <v>2453</v>
      </c>
      <c r="D1466" s="93">
        <v>5.45E-2</v>
      </c>
      <c r="E1466" s="93">
        <v>4.6199999999999998E-2</v>
      </c>
      <c r="F1466" s="93">
        <v>0.23810000000000001</v>
      </c>
      <c r="G1466" s="93" t="s">
        <v>5030</v>
      </c>
      <c r="H1466" s="93">
        <v>0</v>
      </c>
      <c r="I1466" s="93">
        <v>37120</v>
      </c>
    </row>
    <row r="1467" spans="1:9">
      <c r="A1467" s="96" t="s">
        <v>2251</v>
      </c>
      <c r="B1467" s="97" t="s">
        <v>2456</v>
      </c>
      <c r="C1467" s="97" t="s">
        <v>2457</v>
      </c>
      <c r="D1467" s="97">
        <v>-2.4299999999999999E-2</v>
      </c>
      <c r="E1467" s="97">
        <v>2.06E-2</v>
      </c>
      <c r="F1467" s="97">
        <v>0.23810000000000001</v>
      </c>
      <c r="G1467" s="97" t="s">
        <v>2580</v>
      </c>
      <c r="H1467" s="97">
        <v>0</v>
      </c>
      <c r="I1467" s="97">
        <v>37120</v>
      </c>
    </row>
    <row r="1468" spans="1:9">
      <c r="A1468" s="96" t="s">
        <v>469</v>
      </c>
      <c r="B1468" s="97" t="s">
        <v>2453</v>
      </c>
      <c r="C1468" s="97" t="s">
        <v>2457</v>
      </c>
      <c r="D1468" s="97">
        <v>-2.5399999999999999E-2</v>
      </c>
      <c r="E1468" s="97">
        <v>2.1499999999999998E-2</v>
      </c>
      <c r="F1468" s="97">
        <v>0.2382</v>
      </c>
      <c r="G1468" s="97" t="s">
        <v>2513</v>
      </c>
      <c r="H1468" s="97">
        <v>20.6</v>
      </c>
      <c r="I1468" s="97">
        <v>37120</v>
      </c>
    </row>
    <row r="1469" spans="1:9">
      <c r="A1469" s="96" t="s">
        <v>5031</v>
      </c>
      <c r="B1469" s="97" t="s">
        <v>2456</v>
      </c>
      <c r="C1469" s="97" t="s">
        <v>2457</v>
      </c>
      <c r="D1469" s="97">
        <v>-3.7499999999999999E-2</v>
      </c>
      <c r="E1469" s="97">
        <v>3.1800000000000002E-2</v>
      </c>
      <c r="F1469" s="97">
        <v>0.2382</v>
      </c>
      <c r="G1469" s="97" t="s">
        <v>5032</v>
      </c>
      <c r="H1469" s="97">
        <v>0</v>
      </c>
      <c r="I1469" s="97">
        <v>37120</v>
      </c>
    </row>
    <row r="1470" spans="1:9">
      <c r="A1470" s="96" t="s">
        <v>5033</v>
      </c>
      <c r="B1470" s="97" t="s">
        <v>2456</v>
      </c>
      <c r="C1470" s="97" t="s">
        <v>2457</v>
      </c>
      <c r="D1470" s="97">
        <v>4.1000000000000002E-2</v>
      </c>
      <c r="E1470" s="97">
        <v>3.4700000000000002E-2</v>
      </c>
      <c r="F1470" s="97">
        <v>0.2384</v>
      </c>
      <c r="G1470" s="97" t="s">
        <v>5034</v>
      </c>
      <c r="H1470" s="97">
        <v>12.4</v>
      </c>
      <c r="I1470" s="97">
        <v>37120</v>
      </c>
    </row>
    <row r="1471" spans="1:9">
      <c r="A1471" s="96" t="s">
        <v>5035</v>
      </c>
      <c r="B1471" s="97" t="s">
        <v>2456</v>
      </c>
      <c r="C1471" s="97" t="s">
        <v>2457</v>
      </c>
      <c r="D1471" s="97">
        <v>0.02</v>
      </c>
      <c r="E1471" s="97">
        <v>1.7000000000000001E-2</v>
      </c>
      <c r="F1471" s="97">
        <v>0.2387</v>
      </c>
      <c r="G1471" s="97" t="s">
        <v>5036</v>
      </c>
      <c r="H1471" s="97">
        <v>0</v>
      </c>
      <c r="I1471" s="97">
        <v>38327</v>
      </c>
    </row>
    <row r="1472" spans="1:9">
      <c r="A1472" s="96" t="s">
        <v>119</v>
      </c>
      <c r="B1472" s="97" t="s">
        <v>2453</v>
      </c>
      <c r="C1472" s="97" t="s">
        <v>2454</v>
      </c>
      <c r="D1472" s="97">
        <v>-2.3900000000000001E-2</v>
      </c>
      <c r="E1472" s="97">
        <v>2.0299999999999999E-2</v>
      </c>
      <c r="F1472" s="97">
        <v>0.23880000000000001</v>
      </c>
      <c r="G1472" s="97" t="s">
        <v>2571</v>
      </c>
      <c r="H1472" s="97">
        <v>22.7</v>
      </c>
      <c r="I1472" s="97">
        <v>37120</v>
      </c>
    </row>
    <row r="1473" spans="1:9">
      <c r="A1473" s="95" t="s">
        <v>5037</v>
      </c>
      <c r="B1473" s="93" t="s">
        <v>2456</v>
      </c>
      <c r="C1473" s="93" t="s">
        <v>2457</v>
      </c>
      <c r="D1473" s="93">
        <v>2.5899999999999999E-2</v>
      </c>
      <c r="E1473" s="93">
        <v>2.1899999999999999E-2</v>
      </c>
      <c r="F1473" s="93">
        <v>0.2389</v>
      </c>
      <c r="G1473" s="93" t="s">
        <v>4248</v>
      </c>
      <c r="H1473" s="93">
        <v>0</v>
      </c>
      <c r="I1473" s="93">
        <v>37120</v>
      </c>
    </row>
    <row r="1474" spans="1:9">
      <c r="A1474" s="96" t="s">
        <v>5038</v>
      </c>
      <c r="B1474" s="97" t="s">
        <v>2453</v>
      </c>
      <c r="C1474" s="97" t="s">
        <v>2454</v>
      </c>
      <c r="D1474" s="97">
        <v>-4.07E-2</v>
      </c>
      <c r="E1474" s="97">
        <v>3.4599999999999999E-2</v>
      </c>
      <c r="F1474" s="97">
        <v>0.2392</v>
      </c>
      <c r="G1474" s="97" t="s">
        <v>5039</v>
      </c>
      <c r="H1474" s="97">
        <v>5.0999999999999996</v>
      </c>
      <c r="I1474" s="97">
        <v>37120</v>
      </c>
    </row>
    <row r="1475" spans="1:9">
      <c r="A1475" s="96" t="s">
        <v>5040</v>
      </c>
      <c r="B1475" s="97" t="s">
        <v>2456</v>
      </c>
      <c r="C1475" s="97" t="s">
        <v>2457</v>
      </c>
      <c r="D1475" s="97">
        <v>-4.1000000000000002E-2</v>
      </c>
      <c r="E1475" s="97">
        <v>3.4799999999999998E-2</v>
      </c>
      <c r="F1475" s="97">
        <v>0.2392</v>
      </c>
      <c r="G1475" s="97" t="s">
        <v>5039</v>
      </c>
      <c r="H1475" s="97">
        <v>3.4</v>
      </c>
      <c r="I1475" s="97">
        <v>37120</v>
      </c>
    </row>
    <row r="1476" spans="1:9">
      <c r="A1476" s="96" t="s">
        <v>5041</v>
      </c>
      <c r="B1476" s="97" t="s">
        <v>2456</v>
      </c>
      <c r="C1476" s="97" t="s">
        <v>2457</v>
      </c>
      <c r="D1476" s="97">
        <v>2.9700000000000001E-2</v>
      </c>
      <c r="E1476" s="97">
        <v>2.53E-2</v>
      </c>
      <c r="F1476" s="97">
        <v>0.23960000000000001</v>
      </c>
      <c r="G1476" s="97" t="s">
        <v>4604</v>
      </c>
      <c r="H1476" s="97">
        <v>0</v>
      </c>
      <c r="I1476" s="97">
        <v>37120</v>
      </c>
    </row>
    <row r="1477" spans="1:9">
      <c r="A1477" s="96" t="s">
        <v>5042</v>
      </c>
      <c r="B1477" s="97" t="s">
        <v>2453</v>
      </c>
      <c r="C1477" s="97" t="s">
        <v>2454</v>
      </c>
      <c r="D1477" s="97">
        <v>-7.6399999999999996E-2</v>
      </c>
      <c r="E1477" s="97">
        <v>6.5000000000000002E-2</v>
      </c>
      <c r="F1477" s="97">
        <v>0.23960000000000001</v>
      </c>
      <c r="G1477" s="97" t="s">
        <v>5043</v>
      </c>
      <c r="H1477" s="97">
        <v>0</v>
      </c>
      <c r="I1477" s="97">
        <v>27033</v>
      </c>
    </row>
    <row r="1478" spans="1:9">
      <c r="A1478" s="96" t="s">
        <v>5044</v>
      </c>
      <c r="B1478" s="97" t="s">
        <v>2456</v>
      </c>
      <c r="C1478" s="97" t="s">
        <v>2453</v>
      </c>
      <c r="D1478" s="97">
        <v>-2.9399999999999999E-2</v>
      </c>
      <c r="E1478" s="97">
        <v>2.5000000000000001E-2</v>
      </c>
      <c r="F1478" s="97">
        <v>0.23980000000000001</v>
      </c>
      <c r="G1478" s="97" t="s">
        <v>2501</v>
      </c>
      <c r="H1478" s="97">
        <v>0</v>
      </c>
      <c r="I1478" s="97">
        <v>37120</v>
      </c>
    </row>
    <row r="1479" spans="1:9">
      <c r="A1479" s="96" t="s">
        <v>5045</v>
      </c>
      <c r="B1479" s="97" t="s">
        <v>2453</v>
      </c>
      <c r="C1479" s="97" t="s">
        <v>2454</v>
      </c>
      <c r="D1479" s="97">
        <v>-3.3500000000000002E-2</v>
      </c>
      <c r="E1479" s="97">
        <v>2.8500000000000001E-2</v>
      </c>
      <c r="F1479" s="97">
        <v>0.2399</v>
      </c>
      <c r="G1479" s="97" t="s">
        <v>2581</v>
      </c>
      <c r="H1479" s="97">
        <v>64</v>
      </c>
      <c r="I1479" s="97">
        <v>37120</v>
      </c>
    </row>
    <row r="1480" spans="1:9">
      <c r="A1480" s="96" t="s">
        <v>471</v>
      </c>
      <c r="B1480" s="97" t="s">
        <v>2456</v>
      </c>
      <c r="C1480" s="97" t="s">
        <v>2457</v>
      </c>
      <c r="D1480" s="97">
        <v>2.53E-2</v>
      </c>
      <c r="E1480" s="97">
        <v>2.1499999999999998E-2</v>
      </c>
      <c r="F1480" s="97">
        <v>0.2399</v>
      </c>
      <c r="G1480" s="97" t="s">
        <v>2517</v>
      </c>
      <c r="H1480" s="97">
        <v>25.1</v>
      </c>
      <c r="I1480" s="97">
        <v>37120</v>
      </c>
    </row>
    <row r="1481" spans="1:9">
      <c r="A1481" s="96" t="s">
        <v>465</v>
      </c>
      <c r="B1481" s="97" t="s">
        <v>2456</v>
      </c>
      <c r="C1481" s="97" t="s">
        <v>2457</v>
      </c>
      <c r="D1481" s="97">
        <v>-2.53E-2</v>
      </c>
      <c r="E1481" s="97">
        <v>2.1499999999999998E-2</v>
      </c>
      <c r="F1481" s="97">
        <v>0.2399</v>
      </c>
      <c r="G1481" s="97" t="s">
        <v>2513</v>
      </c>
      <c r="H1481" s="97">
        <v>22.1</v>
      </c>
      <c r="I1481" s="97">
        <v>37120</v>
      </c>
    </row>
    <row r="1482" spans="1:9">
      <c r="A1482" s="95" t="s">
        <v>5046</v>
      </c>
      <c r="B1482" s="93" t="s">
        <v>2453</v>
      </c>
      <c r="C1482" s="93" t="s">
        <v>2454</v>
      </c>
      <c r="D1482" s="93">
        <v>-2.7099999999999999E-2</v>
      </c>
      <c r="E1482" s="93">
        <v>2.3E-2</v>
      </c>
      <c r="F1482" s="93">
        <v>0.24010000000000001</v>
      </c>
      <c r="G1482" s="93" t="s">
        <v>2515</v>
      </c>
      <c r="H1482" s="93">
        <v>0</v>
      </c>
      <c r="I1482" s="93">
        <v>37120</v>
      </c>
    </row>
    <row r="1483" spans="1:9">
      <c r="A1483" s="96" t="s">
        <v>5047</v>
      </c>
      <c r="B1483" s="97" t="s">
        <v>2453</v>
      </c>
      <c r="C1483" s="97" t="s">
        <v>2454</v>
      </c>
      <c r="D1483" s="97">
        <v>0.1464</v>
      </c>
      <c r="E1483" s="97">
        <v>0.12470000000000001</v>
      </c>
      <c r="F1483" s="97">
        <v>0.2404</v>
      </c>
      <c r="G1483" s="97" t="s">
        <v>5048</v>
      </c>
      <c r="H1483" s="97">
        <v>0</v>
      </c>
      <c r="I1483" s="97">
        <v>37120</v>
      </c>
    </row>
    <row r="1484" spans="1:9">
      <c r="A1484" s="96" t="s">
        <v>5049</v>
      </c>
      <c r="B1484" s="97" t="s">
        <v>2453</v>
      </c>
      <c r="C1484" s="97" t="s">
        <v>2454</v>
      </c>
      <c r="D1484" s="97">
        <v>0.81850000000000001</v>
      </c>
      <c r="E1484" s="97">
        <v>0.69789999999999996</v>
      </c>
      <c r="F1484" s="97">
        <v>0.2409</v>
      </c>
      <c r="G1484" s="97" t="s">
        <v>5050</v>
      </c>
      <c r="H1484" s="97">
        <v>0</v>
      </c>
      <c r="I1484" s="97">
        <v>21334</v>
      </c>
    </row>
    <row r="1485" spans="1:9">
      <c r="A1485" s="95" t="s">
        <v>5051</v>
      </c>
      <c r="B1485" s="93" t="s">
        <v>2454</v>
      </c>
      <c r="C1485" s="93" t="s">
        <v>2457</v>
      </c>
      <c r="D1485" s="93">
        <v>2.8799999999999999E-2</v>
      </c>
      <c r="E1485" s="93">
        <v>2.4500000000000001E-2</v>
      </c>
      <c r="F1485" s="93">
        <v>0.24099999999999999</v>
      </c>
      <c r="G1485" s="93" t="s">
        <v>4955</v>
      </c>
      <c r="H1485" s="93">
        <v>0</v>
      </c>
      <c r="I1485" s="93">
        <v>37120</v>
      </c>
    </row>
    <row r="1486" spans="1:9">
      <c r="A1486" s="96" t="s">
        <v>1822</v>
      </c>
      <c r="B1486" s="97" t="s">
        <v>2456</v>
      </c>
      <c r="C1486" s="97" t="s">
        <v>2457</v>
      </c>
      <c r="D1486" s="97">
        <v>3.0499999999999999E-2</v>
      </c>
      <c r="E1486" s="97">
        <v>2.5999999999999999E-2</v>
      </c>
      <c r="F1486" s="97">
        <v>0.24099999999999999</v>
      </c>
      <c r="G1486" s="97" t="s">
        <v>2582</v>
      </c>
      <c r="H1486" s="97">
        <v>0</v>
      </c>
      <c r="I1486" s="97">
        <v>29029</v>
      </c>
    </row>
    <row r="1487" spans="1:9">
      <c r="A1487" s="95" t="s">
        <v>5052</v>
      </c>
      <c r="B1487" s="93" t="s">
        <v>2456</v>
      </c>
      <c r="C1487" s="93" t="s">
        <v>2457</v>
      </c>
      <c r="D1487" s="93">
        <v>-2.3400000000000001E-2</v>
      </c>
      <c r="E1487" s="93">
        <v>1.9900000000000001E-2</v>
      </c>
      <c r="F1487" s="93">
        <v>0.2412</v>
      </c>
      <c r="G1487" s="93" t="s">
        <v>4319</v>
      </c>
      <c r="H1487" s="93">
        <v>0</v>
      </c>
      <c r="I1487" s="93">
        <v>37120</v>
      </c>
    </row>
    <row r="1488" spans="1:9">
      <c r="A1488" s="96" t="s">
        <v>5053</v>
      </c>
      <c r="B1488" s="97" t="s">
        <v>2456</v>
      </c>
      <c r="C1488" s="97" t="s">
        <v>2454</v>
      </c>
      <c r="D1488" s="97">
        <v>3.0499999999999999E-2</v>
      </c>
      <c r="E1488" s="97">
        <v>2.6100000000000002E-2</v>
      </c>
      <c r="F1488" s="97">
        <v>0.2422</v>
      </c>
      <c r="G1488" s="97" t="s">
        <v>5054</v>
      </c>
      <c r="H1488" s="97">
        <v>0</v>
      </c>
      <c r="I1488" s="97">
        <v>37120</v>
      </c>
    </row>
    <row r="1489" spans="1:9">
      <c r="A1489" s="95" t="s">
        <v>5055</v>
      </c>
      <c r="B1489" s="93" t="s">
        <v>2453</v>
      </c>
      <c r="C1489" s="93" t="s">
        <v>2454</v>
      </c>
      <c r="D1489" s="93">
        <v>2.4899999999999999E-2</v>
      </c>
      <c r="E1489" s="93">
        <v>2.1299999999999999E-2</v>
      </c>
      <c r="F1489" s="93">
        <v>0.24229999999999999</v>
      </c>
      <c r="G1489" s="93" t="s">
        <v>2507</v>
      </c>
      <c r="H1489" s="93">
        <v>0</v>
      </c>
      <c r="I1489" s="93">
        <v>37120</v>
      </c>
    </row>
    <row r="1490" spans="1:9">
      <c r="A1490" s="95" t="s">
        <v>5056</v>
      </c>
      <c r="B1490" s="93" t="s">
        <v>2456</v>
      </c>
      <c r="C1490" s="93" t="s">
        <v>2453</v>
      </c>
      <c r="D1490" s="93">
        <v>-2.87E-2</v>
      </c>
      <c r="E1490" s="93">
        <v>2.46E-2</v>
      </c>
      <c r="F1490" s="93">
        <v>0.24249999999999999</v>
      </c>
      <c r="G1490" s="93" t="s">
        <v>5057</v>
      </c>
      <c r="H1490" s="93">
        <v>0</v>
      </c>
      <c r="I1490" s="93">
        <v>37120</v>
      </c>
    </row>
    <row r="1491" spans="1:9">
      <c r="A1491" s="95" t="s">
        <v>5058</v>
      </c>
      <c r="B1491" s="93" t="s">
        <v>2454</v>
      </c>
      <c r="C1491" s="93" t="s">
        <v>2457</v>
      </c>
      <c r="D1491" s="93">
        <v>3.2399999999999998E-2</v>
      </c>
      <c r="E1491" s="93">
        <v>2.7799999999999998E-2</v>
      </c>
      <c r="F1491" s="93">
        <v>0.24260000000000001</v>
      </c>
      <c r="G1491" s="93" t="s">
        <v>4854</v>
      </c>
      <c r="H1491" s="93">
        <v>0</v>
      </c>
      <c r="I1491" s="93">
        <v>23042</v>
      </c>
    </row>
    <row r="1492" spans="1:9">
      <c r="A1492" s="96" t="s">
        <v>5059</v>
      </c>
      <c r="B1492" s="97" t="s">
        <v>2456</v>
      </c>
      <c r="C1492" s="97" t="s">
        <v>2457</v>
      </c>
      <c r="D1492" s="97">
        <v>0.24879999999999999</v>
      </c>
      <c r="E1492" s="97">
        <v>0.21299999999999999</v>
      </c>
      <c r="F1492" s="97">
        <v>0.24279999999999999</v>
      </c>
      <c r="G1492" s="97" t="s">
        <v>5060</v>
      </c>
      <c r="H1492" s="97">
        <v>45.3</v>
      </c>
      <c r="I1492" s="97">
        <v>37120</v>
      </c>
    </row>
    <row r="1493" spans="1:9">
      <c r="A1493" s="96" t="s">
        <v>5061</v>
      </c>
      <c r="B1493" s="97" t="s">
        <v>2453</v>
      </c>
      <c r="C1493" s="97" t="s">
        <v>2454</v>
      </c>
      <c r="D1493" s="97">
        <v>3.9300000000000002E-2</v>
      </c>
      <c r="E1493" s="97">
        <v>3.3700000000000001E-2</v>
      </c>
      <c r="F1493" s="97">
        <v>0.24329999999999999</v>
      </c>
      <c r="G1493" s="97" t="s">
        <v>5062</v>
      </c>
      <c r="H1493" s="97">
        <v>0</v>
      </c>
      <c r="I1493" s="97">
        <v>37120</v>
      </c>
    </row>
    <row r="1494" spans="1:9">
      <c r="A1494" s="95" t="s">
        <v>5063</v>
      </c>
      <c r="B1494" s="93" t="s">
        <v>2453</v>
      </c>
      <c r="C1494" s="93" t="s">
        <v>2454</v>
      </c>
      <c r="D1494" s="93">
        <v>-3.4599999999999999E-2</v>
      </c>
      <c r="E1494" s="93">
        <v>2.9700000000000001E-2</v>
      </c>
      <c r="F1494" s="93">
        <v>0.24390000000000001</v>
      </c>
      <c r="G1494" s="93" t="s">
        <v>4991</v>
      </c>
      <c r="H1494" s="93">
        <v>0</v>
      </c>
      <c r="I1494" s="93">
        <v>37120</v>
      </c>
    </row>
    <row r="1495" spans="1:9">
      <c r="A1495" s="95" t="s">
        <v>5064</v>
      </c>
      <c r="B1495" s="93" t="s">
        <v>2456</v>
      </c>
      <c r="C1495" s="93" t="s">
        <v>2457</v>
      </c>
      <c r="D1495" s="93">
        <v>2.2599999999999999E-2</v>
      </c>
      <c r="E1495" s="93">
        <v>1.9400000000000001E-2</v>
      </c>
      <c r="F1495" s="93">
        <v>0.24410000000000001</v>
      </c>
      <c r="G1495" s="93" t="s">
        <v>2488</v>
      </c>
      <c r="H1495" s="93">
        <v>0</v>
      </c>
      <c r="I1495" s="93">
        <v>37120</v>
      </c>
    </row>
    <row r="1496" spans="1:9">
      <c r="A1496" s="96" t="s">
        <v>5065</v>
      </c>
      <c r="B1496" s="97" t="s">
        <v>2453</v>
      </c>
      <c r="C1496" s="97" t="s">
        <v>2454</v>
      </c>
      <c r="D1496" s="97">
        <v>-2.8899999999999999E-2</v>
      </c>
      <c r="E1496" s="97">
        <v>2.4799999999999999E-2</v>
      </c>
      <c r="F1496" s="97">
        <v>0.24410000000000001</v>
      </c>
      <c r="G1496" s="97" t="s">
        <v>4902</v>
      </c>
      <c r="H1496" s="97">
        <v>0</v>
      </c>
      <c r="I1496" s="97">
        <v>29029</v>
      </c>
    </row>
    <row r="1497" spans="1:9">
      <c r="A1497" s="95" t="s">
        <v>5066</v>
      </c>
      <c r="B1497" s="93" t="s">
        <v>2456</v>
      </c>
      <c r="C1497" s="93" t="s">
        <v>2457</v>
      </c>
      <c r="D1497" s="93">
        <v>-5.3900000000000003E-2</v>
      </c>
      <c r="E1497" s="93">
        <v>4.6300000000000001E-2</v>
      </c>
      <c r="F1497" s="93">
        <v>0.24429999999999999</v>
      </c>
      <c r="G1497" s="93" t="s">
        <v>4313</v>
      </c>
      <c r="H1497" s="93">
        <v>0</v>
      </c>
      <c r="I1497" s="93">
        <v>28190</v>
      </c>
    </row>
    <row r="1498" spans="1:9">
      <c r="A1498" s="96" t="s">
        <v>1884</v>
      </c>
      <c r="B1498" s="97" t="s">
        <v>2454</v>
      </c>
      <c r="C1498" s="97" t="s">
        <v>2457</v>
      </c>
      <c r="D1498" s="97">
        <v>5.2200000000000003E-2</v>
      </c>
      <c r="E1498" s="97">
        <v>4.4900000000000002E-2</v>
      </c>
      <c r="F1498" s="97">
        <v>0.24440000000000001</v>
      </c>
      <c r="G1498" s="97" t="s">
        <v>2583</v>
      </c>
      <c r="H1498" s="97">
        <v>0</v>
      </c>
      <c r="I1498" s="97">
        <v>37120</v>
      </c>
    </row>
    <row r="1499" spans="1:9">
      <c r="A1499" s="95" t="s">
        <v>5067</v>
      </c>
      <c r="B1499" s="93" t="s">
        <v>2456</v>
      </c>
      <c r="C1499" s="93" t="s">
        <v>2454</v>
      </c>
      <c r="D1499" s="93">
        <v>3.2399999999999998E-2</v>
      </c>
      <c r="E1499" s="93">
        <v>2.7799999999999998E-2</v>
      </c>
      <c r="F1499" s="93">
        <v>0.24440000000000001</v>
      </c>
      <c r="G1499" s="93" t="s">
        <v>4854</v>
      </c>
      <c r="H1499" s="93">
        <v>0</v>
      </c>
      <c r="I1499" s="93">
        <v>23042</v>
      </c>
    </row>
    <row r="1500" spans="1:9">
      <c r="A1500" s="96" t="s">
        <v>466</v>
      </c>
      <c r="B1500" s="97" t="s">
        <v>2453</v>
      </c>
      <c r="C1500" s="97" t="s">
        <v>2454</v>
      </c>
      <c r="D1500" s="97">
        <v>-2.5000000000000001E-2</v>
      </c>
      <c r="E1500" s="97">
        <v>2.1499999999999998E-2</v>
      </c>
      <c r="F1500" s="97">
        <v>0.2445</v>
      </c>
      <c r="G1500" s="97" t="s">
        <v>2513</v>
      </c>
      <c r="H1500" s="97">
        <v>21.4</v>
      </c>
      <c r="I1500" s="97">
        <v>37120</v>
      </c>
    </row>
    <row r="1501" spans="1:9">
      <c r="A1501" s="95" t="s">
        <v>5068</v>
      </c>
      <c r="B1501" s="93" t="s">
        <v>2456</v>
      </c>
      <c r="C1501" s="93" t="s">
        <v>2457</v>
      </c>
      <c r="D1501" s="93">
        <v>2.2599999999999999E-2</v>
      </c>
      <c r="E1501" s="93">
        <v>1.9400000000000001E-2</v>
      </c>
      <c r="F1501" s="93">
        <v>0.24529999999999999</v>
      </c>
      <c r="G1501" s="93" t="s">
        <v>2488</v>
      </c>
      <c r="H1501" s="93">
        <v>0</v>
      </c>
      <c r="I1501" s="93">
        <v>37120</v>
      </c>
    </row>
    <row r="1502" spans="1:9">
      <c r="A1502" s="96" t="s">
        <v>2048</v>
      </c>
      <c r="B1502" s="97" t="s">
        <v>2453</v>
      </c>
      <c r="C1502" s="97" t="s">
        <v>2454</v>
      </c>
      <c r="D1502" s="97">
        <v>-3.6499999999999998E-2</v>
      </c>
      <c r="E1502" s="97">
        <v>3.1399999999999997E-2</v>
      </c>
      <c r="F1502" s="97">
        <v>0.24529999999999999</v>
      </c>
      <c r="G1502" s="97" t="s">
        <v>2584</v>
      </c>
      <c r="H1502" s="97">
        <v>0</v>
      </c>
      <c r="I1502" s="97">
        <v>26803</v>
      </c>
    </row>
    <row r="1503" spans="1:9">
      <c r="A1503" s="95" t="s">
        <v>5069</v>
      </c>
      <c r="B1503" s="93" t="s">
        <v>2454</v>
      </c>
      <c r="C1503" s="93" t="s">
        <v>2457</v>
      </c>
      <c r="D1503" s="93">
        <v>-2.3199999999999998E-2</v>
      </c>
      <c r="E1503" s="93">
        <v>0.02</v>
      </c>
      <c r="F1503" s="93">
        <v>0.24579999999999999</v>
      </c>
      <c r="G1503" s="93" t="s">
        <v>4319</v>
      </c>
      <c r="H1503" s="93">
        <v>0</v>
      </c>
      <c r="I1503" s="93">
        <v>37120</v>
      </c>
    </row>
    <row r="1504" spans="1:9">
      <c r="A1504" s="96" t="s">
        <v>5070</v>
      </c>
      <c r="B1504" s="97" t="s">
        <v>2456</v>
      </c>
      <c r="C1504" s="97" t="s">
        <v>2457</v>
      </c>
      <c r="D1504" s="97">
        <v>-3.2000000000000001E-2</v>
      </c>
      <c r="E1504" s="97">
        <v>2.76E-2</v>
      </c>
      <c r="F1504" s="97">
        <v>0.24610000000000001</v>
      </c>
      <c r="G1504" s="97" t="s">
        <v>2585</v>
      </c>
      <c r="H1504" s="97">
        <v>0</v>
      </c>
      <c r="I1504" s="97">
        <v>37120</v>
      </c>
    </row>
    <row r="1505" spans="1:9">
      <c r="A1505" s="96" t="s">
        <v>5071</v>
      </c>
      <c r="B1505" s="97" t="s">
        <v>2456</v>
      </c>
      <c r="C1505" s="97" t="s">
        <v>2457</v>
      </c>
      <c r="D1505" s="97">
        <v>2.3900000000000001E-2</v>
      </c>
      <c r="E1505" s="97">
        <v>2.06E-2</v>
      </c>
      <c r="F1505" s="97">
        <v>0.24629999999999999</v>
      </c>
      <c r="G1505" s="97" t="s">
        <v>4492</v>
      </c>
      <c r="H1505" s="97">
        <v>0.7</v>
      </c>
      <c r="I1505" s="97">
        <v>37120</v>
      </c>
    </row>
    <row r="1506" spans="1:9">
      <c r="A1506" s="95" t="s">
        <v>5072</v>
      </c>
      <c r="B1506" s="93" t="s">
        <v>2456</v>
      </c>
      <c r="C1506" s="93" t="s">
        <v>2453</v>
      </c>
      <c r="D1506" s="93">
        <v>-2.24E-2</v>
      </c>
      <c r="E1506" s="93">
        <v>1.9400000000000001E-2</v>
      </c>
      <c r="F1506" s="93">
        <v>0.2467</v>
      </c>
      <c r="G1506" s="93" t="s">
        <v>2492</v>
      </c>
      <c r="H1506" s="93">
        <v>0</v>
      </c>
      <c r="I1506" s="93">
        <v>37120</v>
      </c>
    </row>
    <row r="1507" spans="1:9">
      <c r="A1507" s="96" t="s">
        <v>643</v>
      </c>
      <c r="B1507" s="97" t="s">
        <v>2454</v>
      </c>
      <c r="C1507" s="97" t="s">
        <v>2457</v>
      </c>
      <c r="D1507" s="97">
        <v>-2.4400000000000002E-2</v>
      </c>
      <c r="E1507" s="97">
        <v>2.1100000000000001E-2</v>
      </c>
      <c r="F1507" s="97">
        <v>0.247</v>
      </c>
      <c r="G1507" s="97" t="s">
        <v>2567</v>
      </c>
      <c r="H1507" s="97">
        <v>0</v>
      </c>
      <c r="I1507" s="97">
        <v>37120</v>
      </c>
    </row>
    <row r="1508" spans="1:9">
      <c r="A1508" s="96" t="s">
        <v>1820</v>
      </c>
      <c r="B1508" s="97" t="s">
        <v>2456</v>
      </c>
      <c r="C1508" s="97" t="s">
        <v>2457</v>
      </c>
      <c r="D1508" s="97">
        <v>3.0200000000000001E-2</v>
      </c>
      <c r="E1508" s="97">
        <v>2.6100000000000002E-2</v>
      </c>
      <c r="F1508" s="97">
        <v>0.24709999999999999</v>
      </c>
      <c r="G1508" s="97" t="s">
        <v>2582</v>
      </c>
      <c r="H1508" s="97">
        <v>0</v>
      </c>
      <c r="I1508" s="97">
        <v>29029</v>
      </c>
    </row>
    <row r="1509" spans="1:9">
      <c r="A1509" s="96" t="s">
        <v>2255</v>
      </c>
      <c r="B1509" s="97" t="s">
        <v>2453</v>
      </c>
      <c r="C1509" s="97" t="s">
        <v>2454</v>
      </c>
      <c r="D1509" s="97">
        <v>-2.3699999999999999E-2</v>
      </c>
      <c r="E1509" s="97">
        <v>2.0500000000000001E-2</v>
      </c>
      <c r="F1509" s="97">
        <v>0.2472</v>
      </c>
      <c r="G1509" s="97" t="s">
        <v>2580</v>
      </c>
      <c r="H1509" s="97">
        <v>0</v>
      </c>
      <c r="I1509" s="97">
        <v>37120</v>
      </c>
    </row>
    <row r="1510" spans="1:9">
      <c r="A1510" s="96" t="s">
        <v>453</v>
      </c>
      <c r="B1510" s="97" t="s">
        <v>2456</v>
      </c>
      <c r="C1510" s="97" t="s">
        <v>2457</v>
      </c>
      <c r="D1510" s="97">
        <v>2.4899999999999999E-2</v>
      </c>
      <c r="E1510" s="97">
        <v>2.1499999999999998E-2</v>
      </c>
      <c r="F1510" s="97">
        <v>0.24729999999999999</v>
      </c>
      <c r="G1510" s="97" t="s">
        <v>2517</v>
      </c>
      <c r="H1510" s="97">
        <v>31.9</v>
      </c>
      <c r="I1510" s="97">
        <v>37120</v>
      </c>
    </row>
    <row r="1511" spans="1:9">
      <c r="A1511" s="96" t="s">
        <v>1885</v>
      </c>
      <c r="B1511" s="97" t="s">
        <v>2453</v>
      </c>
      <c r="C1511" s="97" t="s">
        <v>2457</v>
      </c>
      <c r="D1511" s="97">
        <v>5.1499999999999997E-2</v>
      </c>
      <c r="E1511" s="97">
        <v>4.4600000000000001E-2</v>
      </c>
      <c r="F1511" s="97">
        <v>0.24809999999999999</v>
      </c>
      <c r="G1511" s="97" t="s">
        <v>2583</v>
      </c>
      <c r="H1511" s="97">
        <v>0</v>
      </c>
      <c r="I1511" s="97">
        <v>37120</v>
      </c>
    </row>
    <row r="1512" spans="1:9">
      <c r="A1512" s="96" t="s">
        <v>467</v>
      </c>
      <c r="B1512" s="97" t="s">
        <v>2456</v>
      </c>
      <c r="C1512" s="97" t="s">
        <v>2457</v>
      </c>
      <c r="D1512" s="97">
        <v>2.4799999999999999E-2</v>
      </c>
      <c r="E1512" s="97">
        <v>2.1499999999999998E-2</v>
      </c>
      <c r="F1512" s="97">
        <v>0.24840000000000001</v>
      </c>
      <c r="G1512" s="97" t="s">
        <v>2517</v>
      </c>
      <c r="H1512" s="97">
        <v>21.8</v>
      </c>
      <c r="I1512" s="97">
        <v>37120</v>
      </c>
    </row>
    <row r="1513" spans="1:9">
      <c r="A1513" s="96" t="s">
        <v>5073</v>
      </c>
      <c r="B1513" s="97" t="s">
        <v>2453</v>
      </c>
      <c r="C1513" s="97" t="s">
        <v>2457</v>
      </c>
      <c r="D1513" s="97">
        <v>9.7500000000000003E-2</v>
      </c>
      <c r="E1513" s="97">
        <v>8.4500000000000006E-2</v>
      </c>
      <c r="F1513" s="97">
        <v>0.24840000000000001</v>
      </c>
      <c r="G1513" s="97" t="s">
        <v>5074</v>
      </c>
      <c r="H1513" s="97">
        <v>0</v>
      </c>
      <c r="I1513" s="97">
        <v>37120</v>
      </c>
    </row>
    <row r="1514" spans="1:9">
      <c r="A1514" s="96" t="s">
        <v>1817</v>
      </c>
      <c r="B1514" s="97" t="s">
        <v>2453</v>
      </c>
      <c r="C1514" s="97" t="s">
        <v>2454</v>
      </c>
      <c r="D1514" s="97">
        <v>3.0200000000000001E-2</v>
      </c>
      <c r="E1514" s="97">
        <v>2.6200000000000001E-2</v>
      </c>
      <c r="F1514" s="97">
        <v>0.24890000000000001</v>
      </c>
      <c r="G1514" s="97" t="s">
        <v>2582</v>
      </c>
      <c r="H1514" s="97">
        <v>0</v>
      </c>
      <c r="I1514" s="97">
        <v>29029</v>
      </c>
    </row>
    <row r="1515" spans="1:9">
      <c r="A1515" s="96" t="s">
        <v>5075</v>
      </c>
      <c r="B1515" s="97" t="s">
        <v>2453</v>
      </c>
      <c r="C1515" s="97" t="s">
        <v>2454</v>
      </c>
      <c r="D1515" s="97">
        <v>-3.1E-2</v>
      </c>
      <c r="E1515" s="97">
        <v>2.69E-2</v>
      </c>
      <c r="F1515" s="97">
        <v>0.2495</v>
      </c>
      <c r="G1515" s="97" t="s">
        <v>5076</v>
      </c>
      <c r="H1515" s="97">
        <v>0</v>
      </c>
      <c r="I1515" s="97">
        <v>28959</v>
      </c>
    </row>
    <row r="1516" spans="1:9">
      <c r="A1516" s="96" t="s">
        <v>766</v>
      </c>
      <c r="B1516" s="97" t="s">
        <v>2453</v>
      </c>
      <c r="C1516" s="97" t="s">
        <v>2454</v>
      </c>
      <c r="D1516" s="97">
        <v>-3.9300000000000002E-2</v>
      </c>
      <c r="E1516" s="97">
        <v>3.4099999999999998E-2</v>
      </c>
      <c r="F1516" s="97">
        <v>0.24959999999999999</v>
      </c>
      <c r="G1516" s="97" t="s">
        <v>2586</v>
      </c>
      <c r="H1516" s="97">
        <v>0</v>
      </c>
      <c r="I1516" s="97">
        <v>37120</v>
      </c>
    </row>
    <row r="1517" spans="1:9">
      <c r="A1517" s="96" t="s">
        <v>5077</v>
      </c>
      <c r="B1517" s="97" t="s">
        <v>2456</v>
      </c>
      <c r="C1517" s="97" t="s">
        <v>2457</v>
      </c>
      <c r="D1517" s="97">
        <v>-0.03</v>
      </c>
      <c r="E1517" s="97">
        <v>2.6100000000000002E-2</v>
      </c>
      <c r="F1517" s="97">
        <v>0.25069999999999998</v>
      </c>
      <c r="G1517" s="97" t="s">
        <v>4080</v>
      </c>
      <c r="H1517" s="97">
        <v>0</v>
      </c>
      <c r="I1517" s="97">
        <v>37120</v>
      </c>
    </row>
    <row r="1518" spans="1:9">
      <c r="A1518" s="96" t="s">
        <v>5078</v>
      </c>
      <c r="B1518" s="97" t="s">
        <v>2456</v>
      </c>
      <c r="C1518" s="97" t="s">
        <v>2453</v>
      </c>
      <c r="D1518" s="97">
        <v>-2.87E-2</v>
      </c>
      <c r="E1518" s="97">
        <v>2.5000000000000001E-2</v>
      </c>
      <c r="F1518" s="97">
        <v>0.25130000000000002</v>
      </c>
      <c r="G1518" s="97" t="s">
        <v>5079</v>
      </c>
      <c r="H1518" s="97">
        <v>0</v>
      </c>
      <c r="I1518" s="97">
        <v>37120</v>
      </c>
    </row>
    <row r="1519" spans="1:9">
      <c r="A1519" s="96" t="s">
        <v>5080</v>
      </c>
      <c r="B1519" s="97" t="s">
        <v>2453</v>
      </c>
      <c r="C1519" s="97" t="s">
        <v>2454</v>
      </c>
      <c r="D1519" s="97">
        <v>-3.1600000000000003E-2</v>
      </c>
      <c r="E1519" s="97">
        <v>2.76E-2</v>
      </c>
      <c r="F1519" s="97">
        <v>0.25140000000000001</v>
      </c>
      <c r="G1519" s="97" t="s">
        <v>2585</v>
      </c>
      <c r="H1519" s="97">
        <v>0</v>
      </c>
      <c r="I1519" s="97">
        <v>37120</v>
      </c>
    </row>
    <row r="1520" spans="1:9">
      <c r="A1520" s="96" t="s">
        <v>159</v>
      </c>
      <c r="B1520" s="97" t="s">
        <v>2456</v>
      </c>
      <c r="C1520" s="97" t="s">
        <v>2453</v>
      </c>
      <c r="D1520" s="97">
        <v>-2.5000000000000001E-2</v>
      </c>
      <c r="E1520" s="97">
        <v>2.18E-2</v>
      </c>
      <c r="F1520" s="97">
        <v>0.25190000000000001</v>
      </c>
      <c r="G1520" s="97" t="s">
        <v>2527</v>
      </c>
      <c r="H1520" s="97">
        <v>70.599999999999994</v>
      </c>
      <c r="I1520" s="97">
        <v>37120</v>
      </c>
    </row>
    <row r="1521" spans="1:9">
      <c r="A1521" s="96" t="s">
        <v>5081</v>
      </c>
      <c r="B1521" s="97" t="s">
        <v>2453</v>
      </c>
      <c r="C1521" s="97" t="s">
        <v>2454</v>
      </c>
      <c r="D1521" s="97">
        <v>0.03</v>
      </c>
      <c r="E1521" s="97">
        <v>2.6200000000000001E-2</v>
      </c>
      <c r="F1521" s="97">
        <v>0.252</v>
      </c>
      <c r="G1521" s="97" t="s">
        <v>5082</v>
      </c>
      <c r="H1521" s="97">
        <v>0</v>
      </c>
      <c r="I1521" s="97">
        <v>37120</v>
      </c>
    </row>
    <row r="1522" spans="1:9">
      <c r="A1522" s="96" t="s">
        <v>5083</v>
      </c>
      <c r="B1522" s="97" t="s">
        <v>2456</v>
      </c>
      <c r="C1522" s="97" t="s">
        <v>2453</v>
      </c>
      <c r="D1522" s="97">
        <v>2.4400000000000002E-2</v>
      </c>
      <c r="E1522" s="97">
        <v>2.1299999999999999E-2</v>
      </c>
      <c r="F1522" s="97">
        <v>0.25230000000000002</v>
      </c>
      <c r="G1522" s="97" t="s">
        <v>4765</v>
      </c>
      <c r="H1522" s="97">
        <v>0</v>
      </c>
      <c r="I1522" s="97">
        <v>37120</v>
      </c>
    </row>
    <row r="1523" spans="1:9">
      <c r="A1523" s="96" t="s">
        <v>5084</v>
      </c>
      <c r="B1523" s="97" t="s">
        <v>2456</v>
      </c>
      <c r="C1523" s="97" t="s">
        <v>2453</v>
      </c>
      <c r="D1523" s="97">
        <v>-3.1199999999999999E-2</v>
      </c>
      <c r="E1523" s="97">
        <v>2.7300000000000001E-2</v>
      </c>
      <c r="F1523" s="97">
        <v>0.2525</v>
      </c>
      <c r="G1523" s="97" t="s">
        <v>5085</v>
      </c>
      <c r="H1523" s="97">
        <v>0</v>
      </c>
      <c r="I1523" s="97">
        <v>29029</v>
      </c>
    </row>
    <row r="1524" spans="1:9">
      <c r="A1524" s="96" t="s">
        <v>5086</v>
      </c>
      <c r="B1524" s="97" t="s">
        <v>2456</v>
      </c>
      <c r="C1524" s="97" t="s">
        <v>2457</v>
      </c>
      <c r="D1524" s="97">
        <v>-3.15E-2</v>
      </c>
      <c r="E1524" s="97">
        <v>2.75E-2</v>
      </c>
      <c r="F1524" s="97">
        <v>0.25259999999999999</v>
      </c>
      <c r="G1524" s="97" t="s">
        <v>2585</v>
      </c>
      <c r="H1524" s="97">
        <v>0</v>
      </c>
      <c r="I1524" s="97">
        <v>37120</v>
      </c>
    </row>
    <row r="1525" spans="1:9">
      <c r="A1525" s="96" t="s">
        <v>5087</v>
      </c>
      <c r="B1525" s="97" t="s">
        <v>2456</v>
      </c>
      <c r="C1525" s="97" t="s">
        <v>2457</v>
      </c>
      <c r="D1525" s="97">
        <v>-3.15E-2</v>
      </c>
      <c r="E1525" s="97">
        <v>2.75E-2</v>
      </c>
      <c r="F1525" s="97">
        <v>0.25280000000000002</v>
      </c>
      <c r="G1525" s="97" t="s">
        <v>2585</v>
      </c>
      <c r="H1525" s="97">
        <v>0</v>
      </c>
      <c r="I1525" s="97">
        <v>37120</v>
      </c>
    </row>
    <row r="1526" spans="1:9">
      <c r="A1526" s="96" t="s">
        <v>5088</v>
      </c>
      <c r="B1526" s="97" t="s">
        <v>2456</v>
      </c>
      <c r="C1526" s="97" t="s">
        <v>2454</v>
      </c>
      <c r="D1526" s="97">
        <v>2.98E-2</v>
      </c>
      <c r="E1526" s="97">
        <v>2.6100000000000002E-2</v>
      </c>
      <c r="F1526" s="97">
        <v>0.25280000000000002</v>
      </c>
      <c r="G1526" s="97" t="s">
        <v>4187</v>
      </c>
      <c r="H1526" s="97">
        <v>0</v>
      </c>
      <c r="I1526" s="97">
        <v>37120</v>
      </c>
    </row>
    <row r="1527" spans="1:9">
      <c r="A1527" s="96" t="s">
        <v>640</v>
      </c>
      <c r="B1527" s="97" t="s">
        <v>2456</v>
      </c>
      <c r="C1527" s="97" t="s">
        <v>2453</v>
      </c>
      <c r="D1527" s="97">
        <v>2.3900000000000001E-2</v>
      </c>
      <c r="E1527" s="97">
        <v>2.0899999999999998E-2</v>
      </c>
      <c r="F1527" s="97">
        <v>0.25280000000000002</v>
      </c>
      <c r="G1527" s="97" t="s">
        <v>2587</v>
      </c>
      <c r="H1527" s="97">
        <v>0</v>
      </c>
      <c r="I1527" s="97">
        <v>37120</v>
      </c>
    </row>
    <row r="1528" spans="1:9">
      <c r="A1528" s="95" t="s">
        <v>5089</v>
      </c>
      <c r="B1528" s="93" t="s">
        <v>2453</v>
      </c>
      <c r="C1528" s="93" t="s">
        <v>2454</v>
      </c>
      <c r="D1528" s="93">
        <v>2.6700000000000002E-2</v>
      </c>
      <c r="E1528" s="93">
        <v>2.3400000000000001E-2</v>
      </c>
      <c r="F1528" s="93">
        <v>0.25290000000000001</v>
      </c>
      <c r="G1528" s="93" t="s">
        <v>4520</v>
      </c>
      <c r="H1528" s="93">
        <v>0</v>
      </c>
      <c r="I1528" s="93">
        <v>37120</v>
      </c>
    </row>
    <row r="1529" spans="1:9">
      <c r="A1529" s="96" t="s">
        <v>5090</v>
      </c>
      <c r="B1529" s="97" t="s">
        <v>2456</v>
      </c>
      <c r="C1529" s="97" t="s">
        <v>2453</v>
      </c>
      <c r="D1529" s="97">
        <v>9.6799999999999997E-2</v>
      </c>
      <c r="E1529" s="97">
        <v>8.4599999999999995E-2</v>
      </c>
      <c r="F1529" s="97">
        <v>0.253</v>
      </c>
      <c r="G1529" s="97" t="s">
        <v>5074</v>
      </c>
      <c r="H1529" s="97">
        <v>0</v>
      </c>
      <c r="I1529" s="97">
        <v>37120</v>
      </c>
    </row>
    <row r="1530" spans="1:9">
      <c r="A1530" s="96" t="s">
        <v>5091</v>
      </c>
      <c r="B1530" s="97" t="s">
        <v>2453</v>
      </c>
      <c r="C1530" s="97" t="s">
        <v>2454</v>
      </c>
      <c r="D1530" s="97">
        <v>-2.98E-2</v>
      </c>
      <c r="E1530" s="97">
        <v>2.6100000000000002E-2</v>
      </c>
      <c r="F1530" s="97">
        <v>0.25319999999999998</v>
      </c>
      <c r="G1530" s="97" t="s">
        <v>4206</v>
      </c>
      <c r="H1530" s="97">
        <v>0</v>
      </c>
      <c r="I1530" s="97">
        <v>37120</v>
      </c>
    </row>
    <row r="1531" spans="1:9">
      <c r="A1531" s="96" t="s">
        <v>5092</v>
      </c>
      <c r="B1531" s="97" t="s">
        <v>2456</v>
      </c>
      <c r="C1531" s="97" t="s">
        <v>2457</v>
      </c>
      <c r="D1531" s="97">
        <v>2.9499999999999998E-2</v>
      </c>
      <c r="E1531" s="97">
        <v>2.5899999999999999E-2</v>
      </c>
      <c r="F1531" s="97">
        <v>0.25330000000000003</v>
      </c>
      <c r="G1531" s="97" t="s">
        <v>4931</v>
      </c>
      <c r="H1531" s="97">
        <v>1.1000000000000001</v>
      </c>
      <c r="I1531" s="97">
        <v>37120</v>
      </c>
    </row>
    <row r="1532" spans="1:9">
      <c r="A1532" s="96" t="s">
        <v>2312</v>
      </c>
      <c r="B1532" s="97" t="s">
        <v>2453</v>
      </c>
      <c r="C1532" s="97" t="s">
        <v>2457</v>
      </c>
      <c r="D1532" s="97">
        <v>2.6100000000000002E-2</v>
      </c>
      <c r="E1532" s="97">
        <v>2.29E-2</v>
      </c>
      <c r="F1532" s="97">
        <v>0.25359999999999999</v>
      </c>
      <c r="G1532" s="97" t="s">
        <v>2588</v>
      </c>
      <c r="H1532" s="97">
        <v>15.8</v>
      </c>
      <c r="I1532" s="97">
        <v>37120</v>
      </c>
    </row>
    <row r="1533" spans="1:9">
      <c r="A1533" s="95" t="s">
        <v>5093</v>
      </c>
      <c r="B1533" s="93" t="s">
        <v>2453</v>
      </c>
      <c r="C1533" s="93" t="s">
        <v>2454</v>
      </c>
      <c r="D1533" s="93">
        <v>-7.2400000000000006E-2</v>
      </c>
      <c r="E1533" s="93">
        <v>6.3399999999999998E-2</v>
      </c>
      <c r="F1533" s="93">
        <v>0.25359999999999999</v>
      </c>
      <c r="G1533" s="93" t="s">
        <v>5094</v>
      </c>
      <c r="H1533" s="93">
        <v>0</v>
      </c>
      <c r="I1533" s="93">
        <v>37120</v>
      </c>
    </row>
    <row r="1534" spans="1:9">
      <c r="A1534" s="96" t="s">
        <v>616</v>
      </c>
      <c r="B1534" s="97" t="s">
        <v>2454</v>
      </c>
      <c r="C1534" s="97" t="s">
        <v>2457</v>
      </c>
      <c r="D1534" s="97">
        <v>-2.3800000000000002E-2</v>
      </c>
      <c r="E1534" s="97">
        <v>2.0899999999999998E-2</v>
      </c>
      <c r="F1534" s="97">
        <v>0.25390000000000001</v>
      </c>
      <c r="G1534" s="97" t="s">
        <v>2589</v>
      </c>
      <c r="H1534" s="97">
        <v>0</v>
      </c>
      <c r="I1534" s="97">
        <v>37120</v>
      </c>
    </row>
    <row r="1535" spans="1:9">
      <c r="A1535" s="96" t="s">
        <v>2000</v>
      </c>
      <c r="B1535" s="97" t="s">
        <v>2456</v>
      </c>
      <c r="C1535" s="97" t="s">
        <v>2457</v>
      </c>
      <c r="D1535" s="97">
        <v>-3.2899999999999999E-2</v>
      </c>
      <c r="E1535" s="97">
        <v>2.8799999999999999E-2</v>
      </c>
      <c r="F1535" s="97">
        <v>0.254</v>
      </c>
      <c r="G1535" s="97" t="s">
        <v>2590</v>
      </c>
      <c r="H1535" s="97">
        <v>0</v>
      </c>
      <c r="I1535" s="97">
        <v>37120</v>
      </c>
    </row>
    <row r="1536" spans="1:9">
      <c r="A1536" s="96" t="s">
        <v>133</v>
      </c>
      <c r="B1536" s="97" t="s">
        <v>2454</v>
      </c>
      <c r="C1536" s="97" t="s">
        <v>2457</v>
      </c>
      <c r="D1536" s="97">
        <v>-2.3099999999999999E-2</v>
      </c>
      <c r="E1536" s="97">
        <v>2.0299999999999999E-2</v>
      </c>
      <c r="F1536" s="97">
        <v>0.25419999999999998</v>
      </c>
      <c r="G1536" s="97" t="s">
        <v>2527</v>
      </c>
      <c r="H1536" s="97">
        <v>24.8</v>
      </c>
      <c r="I1536" s="97">
        <v>37120</v>
      </c>
    </row>
    <row r="1537" spans="1:9">
      <c r="A1537" s="96" t="s">
        <v>2277</v>
      </c>
      <c r="B1537" s="97" t="s">
        <v>2456</v>
      </c>
      <c r="C1537" s="97" t="s">
        <v>2454</v>
      </c>
      <c r="D1537" s="97">
        <v>2.93E-2</v>
      </c>
      <c r="E1537" s="97">
        <v>2.5700000000000001E-2</v>
      </c>
      <c r="F1537" s="97">
        <v>0.25459999999999999</v>
      </c>
      <c r="G1537" s="97" t="s">
        <v>2591</v>
      </c>
      <c r="H1537" s="97">
        <v>40.299999999999997</v>
      </c>
      <c r="I1537" s="97">
        <v>37120</v>
      </c>
    </row>
    <row r="1538" spans="1:9">
      <c r="A1538" s="96" t="s">
        <v>601</v>
      </c>
      <c r="B1538" s="97" t="s">
        <v>2453</v>
      </c>
      <c r="C1538" s="97" t="s">
        <v>2457</v>
      </c>
      <c r="D1538" s="97">
        <v>-2.3900000000000001E-2</v>
      </c>
      <c r="E1538" s="97">
        <v>2.1000000000000001E-2</v>
      </c>
      <c r="F1538" s="97">
        <v>0.25490000000000002</v>
      </c>
      <c r="G1538" s="97" t="s">
        <v>2573</v>
      </c>
      <c r="H1538" s="97">
        <v>0</v>
      </c>
      <c r="I1538" s="97">
        <v>37120</v>
      </c>
    </row>
    <row r="1539" spans="1:9">
      <c r="A1539" s="96" t="s">
        <v>615</v>
      </c>
      <c r="B1539" s="97" t="s">
        <v>2456</v>
      </c>
      <c r="C1539" s="97" t="s">
        <v>2457</v>
      </c>
      <c r="D1539" s="97">
        <v>2.3800000000000002E-2</v>
      </c>
      <c r="E1539" s="97">
        <v>2.0899999999999998E-2</v>
      </c>
      <c r="F1539" s="97">
        <v>0.25490000000000002</v>
      </c>
      <c r="G1539" s="97" t="s">
        <v>2592</v>
      </c>
      <c r="H1539" s="97">
        <v>0</v>
      </c>
      <c r="I1539" s="97">
        <v>37120</v>
      </c>
    </row>
    <row r="1540" spans="1:9">
      <c r="A1540" s="96" t="s">
        <v>338</v>
      </c>
      <c r="B1540" s="97" t="s">
        <v>2453</v>
      </c>
      <c r="C1540" s="97" t="s">
        <v>2454</v>
      </c>
      <c r="D1540" s="97">
        <v>1.9199999999999998E-2</v>
      </c>
      <c r="E1540" s="97">
        <v>1.6799999999999999E-2</v>
      </c>
      <c r="F1540" s="97">
        <v>0.25519999999999998</v>
      </c>
      <c r="G1540" s="97" t="s">
        <v>2593</v>
      </c>
      <c r="H1540" s="97">
        <v>40</v>
      </c>
      <c r="I1540" s="97">
        <v>38327</v>
      </c>
    </row>
    <row r="1541" spans="1:9">
      <c r="A1541" s="95" t="s">
        <v>5095</v>
      </c>
      <c r="B1541" s="93" t="s">
        <v>2456</v>
      </c>
      <c r="C1541" s="93" t="s">
        <v>2457</v>
      </c>
      <c r="D1541" s="93">
        <v>-2.2200000000000001E-2</v>
      </c>
      <c r="E1541" s="93">
        <v>1.95E-2</v>
      </c>
      <c r="F1541" s="93">
        <v>0.25519999999999998</v>
      </c>
      <c r="G1541" s="93" t="s">
        <v>5096</v>
      </c>
      <c r="H1541" s="93">
        <v>0</v>
      </c>
      <c r="I1541" s="93">
        <v>37120</v>
      </c>
    </row>
    <row r="1542" spans="1:9">
      <c r="A1542" s="95" t="s">
        <v>5097</v>
      </c>
      <c r="B1542" s="93" t="s">
        <v>2456</v>
      </c>
      <c r="C1542" s="93" t="s">
        <v>2457</v>
      </c>
      <c r="D1542" s="93">
        <v>-2.29E-2</v>
      </c>
      <c r="E1542" s="93">
        <v>2.0199999999999999E-2</v>
      </c>
      <c r="F1542" s="93">
        <v>0.25519999999999998</v>
      </c>
      <c r="G1542" s="93" t="s">
        <v>2597</v>
      </c>
      <c r="H1542" s="93">
        <v>0</v>
      </c>
      <c r="I1542" s="93">
        <v>37120</v>
      </c>
    </row>
    <row r="1543" spans="1:9">
      <c r="A1543" s="95" t="s">
        <v>5098</v>
      </c>
      <c r="B1543" s="93" t="s">
        <v>2456</v>
      </c>
      <c r="C1543" s="93" t="s">
        <v>2453</v>
      </c>
      <c r="D1543" s="93">
        <v>3.7900000000000003E-2</v>
      </c>
      <c r="E1543" s="93">
        <v>3.3300000000000003E-2</v>
      </c>
      <c r="F1543" s="93">
        <v>0.25629999999999997</v>
      </c>
      <c r="G1543" s="93" t="s">
        <v>5099</v>
      </c>
      <c r="H1543" s="93">
        <v>0</v>
      </c>
      <c r="I1543" s="93">
        <v>37120</v>
      </c>
    </row>
    <row r="1544" spans="1:9">
      <c r="A1544" s="96" t="s">
        <v>5100</v>
      </c>
      <c r="B1544" s="97" t="s">
        <v>2454</v>
      </c>
      <c r="C1544" s="97" t="s">
        <v>2457</v>
      </c>
      <c r="D1544" s="97">
        <v>-3.9300000000000002E-2</v>
      </c>
      <c r="E1544" s="97">
        <v>3.4599999999999999E-2</v>
      </c>
      <c r="F1544" s="97">
        <v>0.25650000000000001</v>
      </c>
      <c r="G1544" s="97" t="s">
        <v>4337</v>
      </c>
      <c r="H1544" s="97">
        <v>10.8</v>
      </c>
      <c r="I1544" s="97">
        <v>37120</v>
      </c>
    </row>
    <row r="1545" spans="1:9">
      <c r="A1545" s="96" t="s">
        <v>5101</v>
      </c>
      <c r="B1545" s="97" t="s">
        <v>2453</v>
      </c>
      <c r="C1545" s="97" t="s">
        <v>2454</v>
      </c>
      <c r="D1545" s="97">
        <v>-2.41E-2</v>
      </c>
      <c r="E1545" s="97">
        <v>2.1299999999999999E-2</v>
      </c>
      <c r="F1545" s="97">
        <v>0.25679999999999997</v>
      </c>
      <c r="G1545" s="97" t="s">
        <v>2570</v>
      </c>
      <c r="H1545" s="97">
        <v>0</v>
      </c>
      <c r="I1545" s="97">
        <v>37120</v>
      </c>
    </row>
    <row r="1546" spans="1:9">
      <c r="A1546" s="96" t="s">
        <v>5102</v>
      </c>
      <c r="B1546" s="97" t="s">
        <v>2456</v>
      </c>
      <c r="C1546" s="97" t="s">
        <v>2457</v>
      </c>
      <c r="D1546" s="97">
        <v>-2.4199999999999999E-2</v>
      </c>
      <c r="E1546" s="97">
        <v>2.1299999999999999E-2</v>
      </c>
      <c r="F1546" s="97">
        <v>0.25690000000000002</v>
      </c>
      <c r="G1546" s="97" t="s">
        <v>2570</v>
      </c>
      <c r="H1546" s="97">
        <v>0</v>
      </c>
      <c r="I1546" s="97">
        <v>37120</v>
      </c>
    </row>
    <row r="1547" spans="1:9">
      <c r="A1547" s="96" t="s">
        <v>5103</v>
      </c>
      <c r="B1547" s="97" t="s">
        <v>2453</v>
      </c>
      <c r="C1547" s="97" t="s">
        <v>2454</v>
      </c>
      <c r="D1547" s="97">
        <v>2.5700000000000001E-2</v>
      </c>
      <c r="E1547" s="97">
        <v>2.2700000000000001E-2</v>
      </c>
      <c r="F1547" s="97">
        <v>0.2571</v>
      </c>
      <c r="G1547" s="97" t="s">
        <v>5104</v>
      </c>
      <c r="H1547" s="97">
        <v>0</v>
      </c>
      <c r="I1547" s="97">
        <v>37120</v>
      </c>
    </row>
    <row r="1548" spans="1:9">
      <c r="A1548" s="96" t="s">
        <v>5105</v>
      </c>
      <c r="B1548" s="97" t="s">
        <v>2453</v>
      </c>
      <c r="C1548" s="97" t="s">
        <v>2457</v>
      </c>
      <c r="D1548" s="97">
        <v>-6.9900000000000004E-2</v>
      </c>
      <c r="E1548" s="97">
        <v>6.1699999999999998E-2</v>
      </c>
      <c r="F1548" s="97">
        <v>0.25729999999999997</v>
      </c>
      <c r="G1548" s="97" t="s">
        <v>2492</v>
      </c>
      <c r="H1548" s="97">
        <v>0</v>
      </c>
      <c r="I1548" s="97">
        <v>37120</v>
      </c>
    </row>
    <row r="1549" spans="1:9">
      <c r="A1549" s="96" t="s">
        <v>5106</v>
      </c>
      <c r="B1549" s="97" t="s">
        <v>2456</v>
      </c>
      <c r="C1549" s="97" t="s">
        <v>2457</v>
      </c>
      <c r="D1549" s="97">
        <v>-2.93E-2</v>
      </c>
      <c r="E1549" s="97">
        <v>2.5899999999999999E-2</v>
      </c>
      <c r="F1549" s="97">
        <v>0.25740000000000002</v>
      </c>
      <c r="G1549" s="97" t="s">
        <v>2566</v>
      </c>
      <c r="H1549" s="97">
        <v>2.2999999999999998</v>
      </c>
      <c r="I1549" s="97">
        <v>37120</v>
      </c>
    </row>
    <row r="1550" spans="1:9">
      <c r="A1550" s="96" t="s">
        <v>5107</v>
      </c>
      <c r="B1550" s="97" t="s">
        <v>2456</v>
      </c>
      <c r="C1550" s="97" t="s">
        <v>2457</v>
      </c>
      <c r="D1550" s="97">
        <v>2.41E-2</v>
      </c>
      <c r="E1550" s="97">
        <v>2.1299999999999999E-2</v>
      </c>
      <c r="F1550" s="97">
        <v>0.2576</v>
      </c>
      <c r="G1550" s="97" t="s">
        <v>4765</v>
      </c>
      <c r="H1550" s="97">
        <v>0</v>
      </c>
      <c r="I1550" s="97">
        <v>37120</v>
      </c>
    </row>
    <row r="1551" spans="1:9">
      <c r="A1551" s="96" t="s">
        <v>152</v>
      </c>
      <c r="B1551" s="97" t="s">
        <v>2453</v>
      </c>
      <c r="C1551" s="97" t="s">
        <v>2457</v>
      </c>
      <c r="D1551" s="97">
        <v>-2.46E-2</v>
      </c>
      <c r="E1551" s="97">
        <v>2.18E-2</v>
      </c>
      <c r="F1551" s="97">
        <v>0.25769999999999998</v>
      </c>
      <c r="G1551" s="97" t="s">
        <v>2527</v>
      </c>
      <c r="H1551" s="97">
        <v>71</v>
      </c>
      <c r="I1551" s="97">
        <v>37120</v>
      </c>
    </row>
    <row r="1552" spans="1:9">
      <c r="A1552" s="95" t="s">
        <v>5108</v>
      </c>
      <c r="B1552" s="93" t="s">
        <v>2456</v>
      </c>
      <c r="C1552" s="93" t="s">
        <v>2457</v>
      </c>
      <c r="D1552" s="93">
        <v>-1.9699999999999999E-2</v>
      </c>
      <c r="E1552" s="93">
        <v>1.7399999999999999E-2</v>
      </c>
      <c r="F1552" s="93">
        <v>0.25790000000000002</v>
      </c>
      <c r="G1552" s="93" t="s">
        <v>5109</v>
      </c>
      <c r="H1552" s="93">
        <v>0</v>
      </c>
      <c r="I1552" s="93">
        <v>38327</v>
      </c>
    </row>
    <row r="1553" spans="1:9">
      <c r="A1553" s="95" t="s">
        <v>5110</v>
      </c>
      <c r="B1553" s="93" t="s">
        <v>2456</v>
      </c>
      <c r="C1553" s="93" t="s">
        <v>2457</v>
      </c>
      <c r="D1553" s="93">
        <v>3.1099999999999999E-2</v>
      </c>
      <c r="E1553" s="93">
        <v>2.75E-2</v>
      </c>
      <c r="F1553" s="93">
        <v>0.25800000000000001</v>
      </c>
      <c r="G1553" s="93" t="s">
        <v>2691</v>
      </c>
      <c r="H1553" s="93">
        <v>0</v>
      </c>
      <c r="I1553" s="93">
        <v>37120</v>
      </c>
    </row>
    <row r="1554" spans="1:9">
      <c r="A1554" s="96" t="s">
        <v>1948</v>
      </c>
      <c r="B1554" s="97" t="s">
        <v>2453</v>
      </c>
      <c r="C1554" s="97" t="s">
        <v>2454</v>
      </c>
      <c r="D1554" s="97">
        <v>2.3E-2</v>
      </c>
      <c r="E1554" s="97">
        <v>2.0299999999999999E-2</v>
      </c>
      <c r="F1554" s="97">
        <v>0.25840000000000002</v>
      </c>
      <c r="G1554" s="97" t="s">
        <v>2594</v>
      </c>
      <c r="H1554" s="97">
        <v>0</v>
      </c>
      <c r="I1554" s="97">
        <v>37120</v>
      </c>
    </row>
    <row r="1555" spans="1:9">
      <c r="A1555" s="96" t="s">
        <v>5111</v>
      </c>
      <c r="B1555" s="97" t="s">
        <v>2456</v>
      </c>
      <c r="C1555" s="97" t="s">
        <v>2457</v>
      </c>
      <c r="D1555" s="97">
        <v>2.6700000000000002E-2</v>
      </c>
      <c r="E1555" s="97">
        <v>2.3599999999999999E-2</v>
      </c>
      <c r="F1555" s="97">
        <v>0.25850000000000001</v>
      </c>
      <c r="G1555" s="97" t="s">
        <v>2507</v>
      </c>
      <c r="H1555" s="97">
        <v>0</v>
      </c>
      <c r="I1555" s="97">
        <v>37120</v>
      </c>
    </row>
    <row r="1556" spans="1:9">
      <c r="A1556" s="95" t="s">
        <v>5112</v>
      </c>
      <c r="B1556" s="93" t="s">
        <v>2453</v>
      </c>
      <c r="C1556" s="93" t="s">
        <v>2457</v>
      </c>
      <c r="D1556" s="93">
        <v>2.23E-2</v>
      </c>
      <c r="E1556" s="93">
        <v>1.9699999999999999E-2</v>
      </c>
      <c r="F1556" s="93">
        <v>0.25869999999999999</v>
      </c>
      <c r="G1556" s="93" t="s">
        <v>5113</v>
      </c>
      <c r="H1556" s="93">
        <v>0</v>
      </c>
      <c r="I1556" s="93">
        <v>37120</v>
      </c>
    </row>
    <row r="1557" spans="1:9">
      <c r="A1557" s="95" t="s">
        <v>5114</v>
      </c>
      <c r="B1557" s="93" t="s">
        <v>2453</v>
      </c>
      <c r="C1557" s="93" t="s">
        <v>2454</v>
      </c>
      <c r="D1557" s="93">
        <v>3.3500000000000002E-2</v>
      </c>
      <c r="E1557" s="93">
        <v>2.9700000000000001E-2</v>
      </c>
      <c r="F1557" s="93">
        <v>0.25879999999999997</v>
      </c>
      <c r="G1557" s="93" t="s">
        <v>3808</v>
      </c>
      <c r="H1557" s="93">
        <v>0</v>
      </c>
      <c r="I1557" s="93">
        <v>37120</v>
      </c>
    </row>
    <row r="1558" spans="1:9">
      <c r="A1558" s="96" t="s">
        <v>609</v>
      </c>
      <c r="B1558" s="97" t="s">
        <v>2456</v>
      </c>
      <c r="C1558" s="97" t="s">
        <v>2454</v>
      </c>
      <c r="D1558" s="97">
        <v>-2.3699999999999999E-2</v>
      </c>
      <c r="E1558" s="97">
        <v>2.1000000000000001E-2</v>
      </c>
      <c r="F1558" s="97">
        <v>0.25890000000000002</v>
      </c>
      <c r="G1558" s="97" t="s">
        <v>2573</v>
      </c>
      <c r="H1558" s="97">
        <v>0</v>
      </c>
      <c r="I1558" s="97">
        <v>37120</v>
      </c>
    </row>
    <row r="1559" spans="1:9">
      <c r="A1559" s="96" t="s">
        <v>5115</v>
      </c>
      <c r="B1559" s="97" t="s">
        <v>2456</v>
      </c>
      <c r="C1559" s="97" t="s">
        <v>2454</v>
      </c>
      <c r="D1559" s="97">
        <v>3.1800000000000002E-2</v>
      </c>
      <c r="E1559" s="97">
        <v>2.8199999999999999E-2</v>
      </c>
      <c r="F1559" s="97">
        <v>0.2591</v>
      </c>
      <c r="G1559" s="97" t="s">
        <v>2536</v>
      </c>
      <c r="H1559" s="97">
        <v>57</v>
      </c>
      <c r="I1559" s="97">
        <v>37120</v>
      </c>
    </row>
    <row r="1560" spans="1:9">
      <c r="A1560" s="96" t="s">
        <v>5116</v>
      </c>
      <c r="B1560" s="97" t="s">
        <v>2453</v>
      </c>
      <c r="C1560" s="97" t="s">
        <v>2454</v>
      </c>
      <c r="D1560" s="97">
        <v>-2.4E-2</v>
      </c>
      <c r="E1560" s="97">
        <v>2.1299999999999999E-2</v>
      </c>
      <c r="F1560" s="97">
        <v>0.2591</v>
      </c>
      <c r="G1560" s="97" t="s">
        <v>2570</v>
      </c>
      <c r="H1560" s="97">
        <v>0</v>
      </c>
      <c r="I1560" s="97">
        <v>37120</v>
      </c>
    </row>
    <row r="1561" spans="1:9">
      <c r="A1561" s="95" t="s">
        <v>5117</v>
      </c>
      <c r="B1561" s="93" t="s">
        <v>2456</v>
      </c>
      <c r="C1561" s="93" t="s">
        <v>2454</v>
      </c>
      <c r="D1561" s="93">
        <v>2.5000000000000001E-2</v>
      </c>
      <c r="E1561" s="93">
        <v>2.2100000000000002E-2</v>
      </c>
      <c r="F1561" s="93">
        <v>0.2591</v>
      </c>
      <c r="G1561" s="93" t="s">
        <v>2836</v>
      </c>
      <c r="H1561" s="93">
        <v>0</v>
      </c>
      <c r="I1561" s="93">
        <v>37120</v>
      </c>
    </row>
    <row r="1562" spans="1:9">
      <c r="A1562" s="96" t="s">
        <v>34</v>
      </c>
      <c r="B1562" s="97" t="s">
        <v>2453</v>
      </c>
      <c r="C1562" s="97" t="s">
        <v>2454</v>
      </c>
      <c r="D1562" s="97">
        <v>-0.13919999999999999</v>
      </c>
      <c r="E1562" s="97">
        <v>0.1234</v>
      </c>
      <c r="F1562" s="97">
        <v>0.25919999999999999</v>
      </c>
      <c r="G1562" s="97" t="s">
        <v>2557</v>
      </c>
      <c r="H1562" s="97">
        <v>0</v>
      </c>
      <c r="I1562" s="97">
        <v>37120</v>
      </c>
    </row>
    <row r="1563" spans="1:9">
      <c r="A1563" s="96" t="s">
        <v>5118</v>
      </c>
      <c r="B1563" s="97" t="s">
        <v>2454</v>
      </c>
      <c r="C1563" s="97" t="s">
        <v>2457</v>
      </c>
      <c r="D1563" s="97">
        <v>2.92E-2</v>
      </c>
      <c r="E1563" s="97">
        <v>2.5899999999999999E-2</v>
      </c>
      <c r="F1563" s="97">
        <v>0.25950000000000001</v>
      </c>
      <c r="G1563" s="97" t="s">
        <v>4931</v>
      </c>
      <c r="H1563" s="97">
        <v>0.8</v>
      </c>
      <c r="I1563" s="97">
        <v>37120</v>
      </c>
    </row>
    <row r="1564" spans="1:9">
      <c r="A1564" s="96" t="s">
        <v>5119</v>
      </c>
      <c r="B1564" s="97" t="s">
        <v>2453</v>
      </c>
      <c r="C1564" s="97" t="s">
        <v>2454</v>
      </c>
      <c r="D1564" s="97">
        <v>-2.4E-2</v>
      </c>
      <c r="E1564" s="97">
        <v>2.1299999999999999E-2</v>
      </c>
      <c r="F1564" s="97">
        <v>0.25950000000000001</v>
      </c>
      <c r="G1564" s="97" t="s">
        <v>2570</v>
      </c>
      <c r="H1564" s="97">
        <v>0</v>
      </c>
      <c r="I1564" s="97">
        <v>37120</v>
      </c>
    </row>
    <row r="1565" spans="1:9">
      <c r="A1565" s="96" t="s">
        <v>5120</v>
      </c>
      <c r="B1565" s="97" t="s">
        <v>2454</v>
      </c>
      <c r="C1565" s="97" t="s">
        <v>2457</v>
      </c>
      <c r="D1565" s="97">
        <v>-2.4E-2</v>
      </c>
      <c r="E1565" s="97">
        <v>2.1299999999999999E-2</v>
      </c>
      <c r="F1565" s="97">
        <v>0.2596</v>
      </c>
      <c r="G1565" s="97" t="s">
        <v>2570</v>
      </c>
      <c r="H1565" s="97">
        <v>0</v>
      </c>
      <c r="I1565" s="97">
        <v>37120</v>
      </c>
    </row>
    <row r="1566" spans="1:9">
      <c r="A1566" s="95" t="s">
        <v>5121</v>
      </c>
      <c r="B1566" s="93" t="s">
        <v>2453</v>
      </c>
      <c r="C1566" s="93" t="s">
        <v>2454</v>
      </c>
      <c r="D1566" s="93">
        <v>3.1E-2</v>
      </c>
      <c r="E1566" s="93">
        <v>2.75E-2</v>
      </c>
      <c r="F1566" s="93">
        <v>0.25990000000000002</v>
      </c>
      <c r="G1566" s="93" t="s">
        <v>2691</v>
      </c>
      <c r="H1566" s="93">
        <v>0</v>
      </c>
      <c r="I1566" s="93">
        <v>37120</v>
      </c>
    </row>
    <row r="1567" spans="1:9">
      <c r="A1567" s="96" t="s">
        <v>2403</v>
      </c>
      <c r="B1567" s="97" t="s">
        <v>2454</v>
      </c>
      <c r="C1567" s="97" t="s">
        <v>2457</v>
      </c>
      <c r="D1567" s="97">
        <v>-2.2800000000000001E-2</v>
      </c>
      <c r="E1567" s="97">
        <v>2.0299999999999999E-2</v>
      </c>
      <c r="F1567" s="97">
        <v>0.25990000000000002</v>
      </c>
      <c r="G1567" s="97" t="s">
        <v>2595</v>
      </c>
      <c r="H1567" s="97">
        <v>0</v>
      </c>
      <c r="I1567" s="97">
        <v>37120</v>
      </c>
    </row>
    <row r="1568" spans="1:9">
      <c r="A1568" s="96" t="s">
        <v>5122</v>
      </c>
      <c r="B1568" s="97" t="s">
        <v>2456</v>
      </c>
      <c r="C1568" s="97" t="s">
        <v>2457</v>
      </c>
      <c r="D1568" s="97">
        <v>2.9600000000000001E-2</v>
      </c>
      <c r="E1568" s="97">
        <v>2.63E-2</v>
      </c>
      <c r="F1568" s="97">
        <v>0.25990000000000002</v>
      </c>
      <c r="G1568" s="97" t="s">
        <v>4187</v>
      </c>
      <c r="H1568" s="97">
        <v>0</v>
      </c>
      <c r="I1568" s="97">
        <v>37120</v>
      </c>
    </row>
    <row r="1569" spans="1:9">
      <c r="A1569" s="96" t="s">
        <v>2276</v>
      </c>
      <c r="B1569" s="97" t="s">
        <v>2453</v>
      </c>
      <c r="C1569" s="97" t="s">
        <v>2454</v>
      </c>
      <c r="D1569" s="97">
        <v>2.9100000000000001E-2</v>
      </c>
      <c r="E1569" s="97">
        <v>2.58E-2</v>
      </c>
      <c r="F1569" s="97">
        <v>0.26</v>
      </c>
      <c r="G1569" s="97" t="s">
        <v>2596</v>
      </c>
      <c r="H1569" s="97">
        <v>39.6</v>
      </c>
      <c r="I1569" s="97">
        <v>37120</v>
      </c>
    </row>
    <row r="1570" spans="1:9">
      <c r="A1570" s="95" t="s">
        <v>5123</v>
      </c>
      <c r="B1570" s="93" t="s">
        <v>2456</v>
      </c>
      <c r="C1570" s="93" t="s">
        <v>2457</v>
      </c>
      <c r="D1570" s="93">
        <v>-3.09E-2</v>
      </c>
      <c r="E1570" s="93">
        <v>2.75E-2</v>
      </c>
      <c r="F1570" s="93">
        <v>0.26029999999999998</v>
      </c>
      <c r="G1570" s="93" t="s">
        <v>2590</v>
      </c>
      <c r="H1570" s="93">
        <v>0</v>
      </c>
      <c r="I1570" s="93">
        <v>37120</v>
      </c>
    </row>
    <row r="1571" spans="1:9">
      <c r="A1571" s="95" t="s">
        <v>5124</v>
      </c>
      <c r="B1571" s="93" t="s">
        <v>2456</v>
      </c>
      <c r="C1571" s="93" t="s">
        <v>2453</v>
      </c>
      <c r="D1571" s="93">
        <v>2.53E-2</v>
      </c>
      <c r="E1571" s="93">
        <v>2.2499999999999999E-2</v>
      </c>
      <c r="F1571" s="93">
        <v>0.26069999999999999</v>
      </c>
      <c r="G1571" s="93" t="s">
        <v>5125</v>
      </c>
      <c r="H1571" s="93">
        <v>15.4</v>
      </c>
      <c r="I1571" s="93">
        <v>37120</v>
      </c>
    </row>
    <row r="1572" spans="1:9">
      <c r="A1572" s="96" t="s">
        <v>2280</v>
      </c>
      <c r="B1572" s="97" t="s">
        <v>2456</v>
      </c>
      <c r="C1572" s="97" t="s">
        <v>2453</v>
      </c>
      <c r="D1572" s="97">
        <v>-2.8899999999999999E-2</v>
      </c>
      <c r="E1572" s="97">
        <v>2.5700000000000001E-2</v>
      </c>
      <c r="F1572" s="97">
        <v>0.26079999999999998</v>
      </c>
      <c r="G1572" s="97" t="s">
        <v>2597</v>
      </c>
      <c r="H1572" s="97">
        <v>41.1</v>
      </c>
      <c r="I1572" s="97">
        <v>37120</v>
      </c>
    </row>
    <row r="1573" spans="1:9">
      <c r="A1573" s="96" t="s">
        <v>2233</v>
      </c>
      <c r="B1573" s="97" t="s">
        <v>2453</v>
      </c>
      <c r="C1573" s="97" t="s">
        <v>2454</v>
      </c>
      <c r="D1573" s="97">
        <v>2.2800000000000001E-2</v>
      </c>
      <c r="E1573" s="97">
        <v>2.0199999999999999E-2</v>
      </c>
      <c r="F1573" s="97">
        <v>0.26079999999999998</v>
      </c>
      <c r="G1573" s="97" t="s">
        <v>2560</v>
      </c>
      <c r="H1573" s="97">
        <v>0</v>
      </c>
      <c r="I1573" s="97">
        <v>37120</v>
      </c>
    </row>
    <row r="1574" spans="1:9">
      <c r="A1574" s="95" t="s">
        <v>5126</v>
      </c>
      <c r="B1574" s="93" t="s">
        <v>2456</v>
      </c>
      <c r="C1574" s="93" t="s">
        <v>2457</v>
      </c>
      <c r="D1574" s="93">
        <v>2.3199999999999998E-2</v>
      </c>
      <c r="E1574" s="93">
        <v>2.06E-2</v>
      </c>
      <c r="F1574" s="93">
        <v>0.26090000000000002</v>
      </c>
      <c r="G1574" s="93" t="s">
        <v>5127</v>
      </c>
      <c r="H1574" s="93">
        <v>0</v>
      </c>
      <c r="I1574" s="93">
        <v>37120</v>
      </c>
    </row>
    <row r="1575" spans="1:9">
      <c r="A1575" s="96" t="s">
        <v>1772</v>
      </c>
      <c r="B1575" s="97" t="s">
        <v>2453</v>
      </c>
      <c r="C1575" s="97" t="s">
        <v>2454</v>
      </c>
      <c r="D1575" s="97">
        <v>2.7799999999999998E-2</v>
      </c>
      <c r="E1575" s="97">
        <v>2.4799999999999999E-2</v>
      </c>
      <c r="F1575" s="97">
        <v>0.26100000000000001</v>
      </c>
      <c r="G1575" s="97" t="s">
        <v>5128</v>
      </c>
      <c r="H1575" s="97">
        <v>0</v>
      </c>
      <c r="I1575" s="97">
        <v>37120</v>
      </c>
    </row>
    <row r="1576" spans="1:9">
      <c r="A1576" s="96" t="s">
        <v>2242</v>
      </c>
      <c r="B1576" s="97" t="s">
        <v>2456</v>
      </c>
      <c r="C1576" s="97" t="s">
        <v>2453</v>
      </c>
      <c r="D1576" s="97">
        <v>2.3199999999999998E-2</v>
      </c>
      <c r="E1576" s="97">
        <v>2.06E-2</v>
      </c>
      <c r="F1576" s="97">
        <v>0.2611</v>
      </c>
      <c r="G1576" s="97" t="s">
        <v>2598</v>
      </c>
      <c r="H1576" s="97">
        <v>0</v>
      </c>
      <c r="I1576" s="97">
        <v>37120</v>
      </c>
    </row>
    <row r="1577" spans="1:9">
      <c r="A1577" s="95" t="s">
        <v>5129</v>
      </c>
      <c r="B1577" s="93" t="s">
        <v>2457</v>
      </c>
      <c r="C1577" s="93" t="s">
        <v>5130</v>
      </c>
      <c r="D1577" s="93">
        <v>0.11799999999999999</v>
      </c>
      <c r="E1577" s="93">
        <v>0.1052</v>
      </c>
      <c r="F1577" s="93">
        <v>0.26169999999999999</v>
      </c>
      <c r="G1577" s="93" t="s">
        <v>3956</v>
      </c>
      <c r="H1577" s="93">
        <v>0</v>
      </c>
      <c r="I1577" s="93">
        <v>1926</v>
      </c>
    </row>
    <row r="1578" spans="1:9">
      <c r="A1578" s="95" t="s">
        <v>5131</v>
      </c>
      <c r="B1578" s="93" t="s">
        <v>2456</v>
      </c>
      <c r="C1578" s="93" t="s">
        <v>2457</v>
      </c>
      <c r="D1578" s="93">
        <v>2.1700000000000001E-2</v>
      </c>
      <c r="E1578" s="93">
        <v>1.9300000000000001E-2</v>
      </c>
      <c r="F1578" s="93">
        <v>0.26179999999999998</v>
      </c>
      <c r="G1578" s="93" t="s">
        <v>5132</v>
      </c>
      <c r="H1578" s="93">
        <v>0</v>
      </c>
      <c r="I1578" s="93">
        <v>37120</v>
      </c>
    </row>
    <row r="1579" spans="1:9">
      <c r="A1579" s="96" t="s">
        <v>2279</v>
      </c>
      <c r="B1579" s="97" t="s">
        <v>2453</v>
      </c>
      <c r="C1579" s="97" t="s">
        <v>2454</v>
      </c>
      <c r="D1579" s="97">
        <v>2.8899999999999999E-2</v>
      </c>
      <c r="E1579" s="97">
        <v>2.5700000000000001E-2</v>
      </c>
      <c r="F1579" s="97">
        <v>0.26190000000000002</v>
      </c>
      <c r="G1579" s="97" t="s">
        <v>2536</v>
      </c>
      <c r="H1579" s="97">
        <v>40.9</v>
      </c>
      <c r="I1579" s="97">
        <v>37120</v>
      </c>
    </row>
    <row r="1580" spans="1:9">
      <c r="A1580" s="96" t="s">
        <v>5133</v>
      </c>
      <c r="B1580" s="97" t="s">
        <v>2453</v>
      </c>
      <c r="C1580" s="97" t="s">
        <v>2454</v>
      </c>
      <c r="D1580" s="97">
        <v>2.5700000000000001E-2</v>
      </c>
      <c r="E1580" s="97">
        <v>2.29E-2</v>
      </c>
      <c r="F1580" s="97">
        <v>0.26190000000000002</v>
      </c>
      <c r="G1580" s="97" t="s">
        <v>2599</v>
      </c>
      <c r="H1580" s="97">
        <v>0</v>
      </c>
      <c r="I1580" s="97">
        <v>37120</v>
      </c>
    </row>
    <row r="1581" spans="1:9">
      <c r="A1581" s="96" t="s">
        <v>5134</v>
      </c>
      <c r="B1581" s="97" t="s">
        <v>2453</v>
      </c>
      <c r="C1581" s="97" t="s">
        <v>2454</v>
      </c>
      <c r="D1581" s="97">
        <v>2.3900000000000001E-2</v>
      </c>
      <c r="E1581" s="97">
        <v>2.1299999999999999E-2</v>
      </c>
      <c r="F1581" s="97">
        <v>0.26200000000000001</v>
      </c>
      <c r="G1581" s="97" t="s">
        <v>4765</v>
      </c>
      <c r="H1581" s="97">
        <v>0</v>
      </c>
      <c r="I1581" s="97">
        <v>37120</v>
      </c>
    </row>
    <row r="1582" spans="1:9">
      <c r="A1582" s="95" t="s">
        <v>5135</v>
      </c>
      <c r="B1582" s="93" t="s">
        <v>2456</v>
      </c>
      <c r="C1582" s="93" t="s">
        <v>2457</v>
      </c>
      <c r="D1582" s="93">
        <v>-3.3300000000000003E-2</v>
      </c>
      <c r="E1582" s="93">
        <v>2.9700000000000001E-2</v>
      </c>
      <c r="F1582" s="93">
        <v>0.26229999999999998</v>
      </c>
      <c r="G1582" s="93" t="s">
        <v>4991</v>
      </c>
      <c r="H1582" s="93">
        <v>0</v>
      </c>
      <c r="I1582" s="93">
        <v>37120</v>
      </c>
    </row>
    <row r="1583" spans="1:9">
      <c r="A1583" s="96" t="s">
        <v>5136</v>
      </c>
      <c r="B1583" s="97" t="s">
        <v>2456</v>
      </c>
      <c r="C1583" s="97" t="s">
        <v>2457</v>
      </c>
      <c r="D1583" s="97">
        <v>-3.8800000000000001E-2</v>
      </c>
      <c r="E1583" s="97">
        <v>3.4599999999999999E-2</v>
      </c>
      <c r="F1583" s="97">
        <v>0.26240000000000002</v>
      </c>
      <c r="G1583" s="97" t="s">
        <v>5039</v>
      </c>
      <c r="H1583" s="97">
        <v>6.8</v>
      </c>
      <c r="I1583" s="97">
        <v>37120</v>
      </c>
    </row>
    <row r="1584" spans="1:9">
      <c r="A1584" s="96" t="s">
        <v>636</v>
      </c>
      <c r="B1584" s="97" t="s">
        <v>2456</v>
      </c>
      <c r="C1584" s="97" t="s">
        <v>2457</v>
      </c>
      <c r="D1584" s="97">
        <v>-2.18E-2</v>
      </c>
      <c r="E1584" s="97">
        <v>1.95E-2</v>
      </c>
      <c r="F1584" s="97">
        <v>0.2626</v>
      </c>
      <c r="G1584" s="97" t="s">
        <v>2600</v>
      </c>
      <c r="H1584" s="97">
        <v>0</v>
      </c>
      <c r="I1584" s="97">
        <v>37120</v>
      </c>
    </row>
    <row r="1585" spans="1:9">
      <c r="A1585" s="95" t="s">
        <v>5137</v>
      </c>
      <c r="B1585" s="93" t="s">
        <v>2456</v>
      </c>
      <c r="C1585" s="93" t="s">
        <v>2457</v>
      </c>
      <c r="D1585" s="93">
        <v>2.1700000000000001E-2</v>
      </c>
      <c r="E1585" s="93">
        <v>1.9400000000000001E-2</v>
      </c>
      <c r="F1585" s="93">
        <v>0.26300000000000001</v>
      </c>
      <c r="G1585" s="93" t="s">
        <v>2488</v>
      </c>
      <c r="H1585" s="93">
        <v>0</v>
      </c>
      <c r="I1585" s="93">
        <v>37120</v>
      </c>
    </row>
    <row r="1586" spans="1:9">
      <c r="A1586" s="96" t="s">
        <v>5138</v>
      </c>
      <c r="B1586" s="97" t="s">
        <v>2453</v>
      </c>
      <c r="C1586" s="97" t="s">
        <v>2454</v>
      </c>
      <c r="D1586" s="97">
        <v>-3.0800000000000001E-2</v>
      </c>
      <c r="E1586" s="97">
        <v>2.76E-2</v>
      </c>
      <c r="F1586" s="97">
        <v>0.26319999999999999</v>
      </c>
      <c r="G1586" s="97" t="s">
        <v>2585</v>
      </c>
      <c r="H1586" s="97">
        <v>0</v>
      </c>
      <c r="I1586" s="97">
        <v>37120</v>
      </c>
    </row>
    <row r="1587" spans="1:9">
      <c r="A1587" s="96" t="s">
        <v>5139</v>
      </c>
      <c r="B1587" s="97" t="s">
        <v>2453</v>
      </c>
      <c r="C1587" s="97" t="s">
        <v>2454</v>
      </c>
      <c r="D1587" s="97">
        <v>2.8899999999999999E-2</v>
      </c>
      <c r="E1587" s="97">
        <v>2.58E-2</v>
      </c>
      <c r="F1587" s="97">
        <v>0.26340000000000002</v>
      </c>
      <c r="G1587" s="97" t="s">
        <v>4931</v>
      </c>
      <c r="H1587" s="97">
        <v>2.5</v>
      </c>
      <c r="I1587" s="97">
        <v>37120</v>
      </c>
    </row>
    <row r="1588" spans="1:9">
      <c r="A1588" s="95" t="s">
        <v>5140</v>
      </c>
      <c r="B1588" s="93" t="s">
        <v>2453</v>
      </c>
      <c r="C1588" s="93" t="s">
        <v>2454</v>
      </c>
      <c r="D1588" s="93">
        <v>2.1600000000000001E-2</v>
      </c>
      <c r="E1588" s="93">
        <v>1.9300000000000001E-2</v>
      </c>
      <c r="F1588" s="93">
        <v>0.26340000000000002</v>
      </c>
      <c r="G1588" s="93" t="s">
        <v>5132</v>
      </c>
      <c r="H1588" s="93">
        <v>0</v>
      </c>
      <c r="I1588" s="93">
        <v>37120</v>
      </c>
    </row>
    <row r="1589" spans="1:9">
      <c r="A1589" s="96" t="s">
        <v>607</v>
      </c>
      <c r="B1589" s="97" t="s">
        <v>2453</v>
      </c>
      <c r="C1589" s="97" t="s">
        <v>2454</v>
      </c>
      <c r="D1589" s="97">
        <v>2.3400000000000001E-2</v>
      </c>
      <c r="E1589" s="97">
        <v>2.1000000000000001E-2</v>
      </c>
      <c r="F1589" s="97">
        <v>0.26390000000000002</v>
      </c>
      <c r="G1589" s="97" t="s">
        <v>2592</v>
      </c>
      <c r="H1589" s="97">
        <v>0</v>
      </c>
      <c r="I1589" s="97">
        <v>37120</v>
      </c>
    </row>
    <row r="1590" spans="1:9">
      <c r="A1590" s="95" t="s">
        <v>5141</v>
      </c>
      <c r="B1590" s="93" t="s">
        <v>2453</v>
      </c>
      <c r="C1590" s="93" t="s">
        <v>2457</v>
      </c>
      <c r="D1590" s="93">
        <v>2.35E-2</v>
      </c>
      <c r="E1590" s="93">
        <v>2.1000000000000001E-2</v>
      </c>
      <c r="F1590" s="93">
        <v>0.26400000000000001</v>
      </c>
      <c r="G1590" s="93" t="s">
        <v>5142</v>
      </c>
      <c r="H1590" s="93">
        <v>0</v>
      </c>
      <c r="I1590" s="93">
        <v>37120</v>
      </c>
    </row>
    <row r="1591" spans="1:9">
      <c r="A1591" s="95" t="s">
        <v>5143</v>
      </c>
      <c r="B1591" s="93" t="s">
        <v>2453</v>
      </c>
      <c r="C1591" s="93" t="s">
        <v>2454</v>
      </c>
      <c r="D1591" s="93">
        <v>-2.75E-2</v>
      </c>
      <c r="E1591" s="93">
        <v>2.46E-2</v>
      </c>
      <c r="F1591" s="93">
        <v>0.2641</v>
      </c>
      <c r="G1591" s="93" t="s">
        <v>5057</v>
      </c>
      <c r="H1591" s="93">
        <v>0</v>
      </c>
      <c r="I1591" s="93">
        <v>37120</v>
      </c>
    </row>
    <row r="1592" spans="1:9">
      <c r="A1592" s="96" t="s">
        <v>1906</v>
      </c>
      <c r="B1592" s="97" t="s">
        <v>2453</v>
      </c>
      <c r="C1592" s="97" t="s">
        <v>2457</v>
      </c>
      <c r="D1592" s="97">
        <v>2.2700000000000001E-2</v>
      </c>
      <c r="E1592" s="97">
        <v>2.0299999999999999E-2</v>
      </c>
      <c r="F1592" s="97">
        <v>0.26440000000000002</v>
      </c>
      <c r="G1592" s="97" t="s">
        <v>2594</v>
      </c>
      <c r="H1592" s="97">
        <v>0</v>
      </c>
      <c r="I1592" s="97">
        <v>37120</v>
      </c>
    </row>
    <row r="1593" spans="1:9">
      <c r="A1593" s="96" t="s">
        <v>2256</v>
      </c>
      <c r="B1593" s="97" t="s">
        <v>2453</v>
      </c>
      <c r="C1593" s="97" t="s">
        <v>2454</v>
      </c>
      <c r="D1593" s="97">
        <v>2.3E-2</v>
      </c>
      <c r="E1593" s="97">
        <v>2.06E-2</v>
      </c>
      <c r="F1593" s="97">
        <v>0.26469999999999999</v>
      </c>
      <c r="G1593" s="97" t="s">
        <v>2601</v>
      </c>
      <c r="H1593" s="97">
        <v>0</v>
      </c>
      <c r="I1593" s="97">
        <v>37120</v>
      </c>
    </row>
    <row r="1594" spans="1:9">
      <c r="A1594" s="96" t="s">
        <v>2281</v>
      </c>
      <c r="B1594" s="97" t="s">
        <v>2453</v>
      </c>
      <c r="C1594" s="97" t="s">
        <v>2457</v>
      </c>
      <c r="D1594" s="97">
        <v>-2.87E-2</v>
      </c>
      <c r="E1594" s="97">
        <v>2.5700000000000001E-2</v>
      </c>
      <c r="F1594" s="97">
        <v>0.26490000000000002</v>
      </c>
      <c r="G1594" s="97" t="s">
        <v>2597</v>
      </c>
      <c r="H1594" s="97">
        <v>40.4</v>
      </c>
      <c r="I1594" s="97">
        <v>37120</v>
      </c>
    </row>
    <row r="1595" spans="1:9">
      <c r="A1595" s="96" t="s">
        <v>5144</v>
      </c>
      <c r="B1595" s="97" t="s">
        <v>2453</v>
      </c>
      <c r="C1595" s="97" t="s">
        <v>2454</v>
      </c>
      <c r="D1595" s="97">
        <v>2.8799999999999999E-2</v>
      </c>
      <c r="E1595" s="97">
        <v>2.5899999999999999E-2</v>
      </c>
      <c r="F1595" s="97">
        <v>0.2651</v>
      </c>
      <c r="G1595" s="97" t="s">
        <v>4931</v>
      </c>
      <c r="H1595" s="97">
        <v>0</v>
      </c>
      <c r="I1595" s="97">
        <v>37120</v>
      </c>
    </row>
    <row r="1596" spans="1:9">
      <c r="A1596" s="95" t="s">
        <v>5145</v>
      </c>
      <c r="B1596" s="93" t="s">
        <v>2453</v>
      </c>
      <c r="C1596" s="93" t="s">
        <v>2454</v>
      </c>
      <c r="D1596" s="93">
        <v>2.1499999999999998E-2</v>
      </c>
      <c r="E1596" s="93">
        <v>1.9300000000000001E-2</v>
      </c>
      <c r="F1596" s="93">
        <v>0.2651</v>
      </c>
      <c r="G1596" s="93" t="s">
        <v>5132</v>
      </c>
      <c r="H1596" s="93">
        <v>0</v>
      </c>
      <c r="I1596" s="93">
        <v>37120</v>
      </c>
    </row>
    <row r="1597" spans="1:9">
      <c r="A1597" s="96" t="s">
        <v>2287</v>
      </c>
      <c r="B1597" s="97" t="s">
        <v>2453</v>
      </c>
      <c r="C1597" s="97" t="s">
        <v>2454</v>
      </c>
      <c r="D1597" s="97">
        <v>-2.86E-2</v>
      </c>
      <c r="E1597" s="97">
        <v>2.5700000000000001E-2</v>
      </c>
      <c r="F1597" s="97">
        <v>0.26519999999999999</v>
      </c>
      <c r="G1597" s="97" t="s">
        <v>2597</v>
      </c>
      <c r="H1597" s="97">
        <v>38</v>
      </c>
      <c r="I1597" s="97">
        <v>37120</v>
      </c>
    </row>
    <row r="1598" spans="1:9">
      <c r="A1598" s="96" t="s">
        <v>5146</v>
      </c>
      <c r="B1598" s="97" t="s">
        <v>2456</v>
      </c>
      <c r="C1598" s="97" t="s">
        <v>2457</v>
      </c>
      <c r="D1598" s="97">
        <v>1.8499999999999999E-2</v>
      </c>
      <c r="E1598" s="97">
        <v>1.66E-2</v>
      </c>
      <c r="F1598" s="97">
        <v>0.26519999999999999</v>
      </c>
      <c r="G1598" s="97" t="s">
        <v>5147</v>
      </c>
      <c r="H1598" s="97">
        <v>0</v>
      </c>
      <c r="I1598" s="97">
        <v>38327</v>
      </c>
    </row>
    <row r="1599" spans="1:9">
      <c r="A1599" s="95" t="s">
        <v>5148</v>
      </c>
      <c r="B1599" s="93" t="s">
        <v>2454</v>
      </c>
      <c r="C1599" s="93" t="s">
        <v>2457</v>
      </c>
      <c r="D1599" s="93">
        <v>2.4899999999999999E-2</v>
      </c>
      <c r="E1599" s="93">
        <v>2.24E-2</v>
      </c>
      <c r="F1599" s="93">
        <v>0.26590000000000003</v>
      </c>
      <c r="G1599" s="93" t="s">
        <v>5149</v>
      </c>
      <c r="H1599" s="93">
        <v>0</v>
      </c>
      <c r="I1599" s="93">
        <v>37120</v>
      </c>
    </row>
    <row r="1600" spans="1:9">
      <c r="A1600" s="96" t="s">
        <v>5150</v>
      </c>
      <c r="B1600" s="97" t="s">
        <v>2456</v>
      </c>
      <c r="C1600" s="97" t="s">
        <v>2453</v>
      </c>
      <c r="D1600" s="97">
        <v>3.0499999999999999E-2</v>
      </c>
      <c r="E1600" s="97">
        <v>2.7400000000000001E-2</v>
      </c>
      <c r="F1600" s="97">
        <v>0.2661</v>
      </c>
      <c r="G1600" s="97" t="s">
        <v>5151</v>
      </c>
      <c r="H1600" s="97">
        <v>17.5</v>
      </c>
      <c r="I1600" s="97">
        <v>37120</v>
      </c>
    </row>
    <row r="1601" spans="1:9">
      <c r="A1601" s="95" t="s">
        <v>5152</v>
      </c>
      <c r="B1601" s="93" t="s">
        <v>2453</v>
      </c>
      <c r="C1601" s="93" t="s">
        <v>2454</v>
      </c>
      <c r="D1601" s="93">
        <v>2.24E-2</v>
      </c>
      <c r="E1601" s="93">
        <v>2.0199999999999999E-2</v>
      </c>
      <c r="F1601" s="93">
        <v>0.26619999999999999</v>
      </c>
      <c r="G1601" s="93" t="s">
        <v>5153</v>
      </c>
      <c r="H1601" s="93">
        <v>0</v>
      </c>
      <c r="I1601" s="93">
        <v>37120</v>
      </c>
    </row>
    <row r="1602" spans="1:9">
      <c r="A1602" s="96" t="s">
        <v>2415</v>
      </c>
      <c r="B1602" s="97" t="s">
        <v>2453</v>
      </c>
      <c r="C1602" s="97" t="s">
        <v>2454</v>
      </c>
      <c r="D1602" s="97">
        <v>3.5099999999999999E-2</v>
      </c>
      <c r="E1602" s="97">
        <v>3.15E-2</v>
      </c>
      <c r="F1602" s="97">
        <v>0.2666</v>
      </c>
      <c r="G1602" s="97" t="s">
        <v>2522</v>
      </c>
      <c r="H1602" s="97">
        <v>0</v>
      </c>
      <c r="I1602" s="97">
        <v>37120</v>
      </c>
    </row>
    <row r="1603" spans="1:9">
      <c r="A1603" s="96" t="s">
        <v>5154</v>
      </c>
      <c r="B1603" s="97" t="s">
        <v>2456</v>
      </c>
      <c r="C1603" s="97" t="s">
        <v>2457</v>
      </c>
      <c r="D1603" s="97">
        <v>2.9000000000000001E-2</v>
      </c>
      <c r="E1603" s="97">
        <v>2.6100000000000002E-2</v>
      </c>
      <c r="F1603" s="97">
        <v>0.26669999999999999</v>
      </c>
      <c r="G1603" s="97" t="s">
        <v>5155</v>
      </c>
      <c r="H1603" s="97">
        <v>0</v>
      </c>
      <c r="I1603" s="97">
        <v>37120</v>
      </c>
    </row>
    <row r="1604" spans="1:9">
      <c r="A1604" s="96" t="s">
        <v>5156</v>
      </c>
      <c r="B1604" s="97" t="s">
        <v>2453</v>
      </c>
      <c r="C1604" s="97" t="s">
        <v>2454</v>
      </c>
      <c r="D1604" s="97">
        <v>2.52E-2</v>
      </c>
      <c r="E1604" s="97">
        <v>2.2700000000000001E-2</v>
      </c>
      <c r="F1604" s="97">
        <v>0.26700000000000002</v>
      </c>
      <c r="G1604" s="97" t="s">
        <v>5104</v>
      </c>
      <c r="H1604" s="97">
        <v>0</v>
      </c>
      <c r="I1604" s="97">
        <v>37120</v>
      </c>
    </row>
    <row r="1605" spans="1:9">
      <c r="A1605" s="96" t="s">
        <v>5157</v>
      </c>
      <c r="B1605" s="97" t="s">
        <v>2456</v>
      </c>
      <c r="C1605" s="97" t="s">
        <v>2457</v>
      </c>
      <c r="D1605" s="97">
        <v>-2.87E-2</v>
      </c>
      <c r="E1605" s="97">
        <v>2.5899999999999999E-2</v>
      </c>
      <c r="F1605" s="97">
        <v>0.2671</v>
      </c>
      <c r="G1605" s="97" t="s">
        <v>2566</v>
      </c>
      <c r="H1605" s="97">
        <v>0</v>
      </c>
      <c r="I1605" s="97">
        <v>37120</v>
      </c>
    </row>
    <row r="1606" spans="1:9">
      <c r="A1606" s="96" t="s">
        <v>2301</v>
      </c>
      <c r="B1606" s="97" t="s">
        <v>2456</v>
      </c>
      <c r="C1606" s="97" t="s">
        <v>2457</v>
      </c>
      <c r="D1606" s="97">
        <v>2.8500000000000001E-2</v>
      </c>
      <c r="E1606" s="97">
        <v>2.5700000000000001E-2</v>
      </c>
      <c r="F1606" s="97">
        <v>0.26719999999999999</v>
      </c>
      <c r="G1606" s="97" t="s">
        <v>2536</v>
      </c>
      <c r="H1606" s="97">
        <v>38.9</v>
      </c>
      <c r="I1606" s="97">
        <v>37120</v>
      </c>
    </row>
    <row r="1607" spans="1:9">
      <c r="A1607" s="96" t="s">
        <v>5158</v>
      </c>
      <c r="B1607" s="97" t="s">
        <v>2456</v>
      </c>
      <c r="C1607" s="97" t="s">
        <v>2453</v>
      </c>
      <c r="D1607" s="97">
        <v>-3.04E-2</v>
      </c>
      <c r="E1607" s="97">
        <v>2.7400000000000001E-2</v>
      </c>
      <c r="F1607" s="97">
        <v>0.26740000000000003</v>
      </c>
      <c r="G1607" s="97" t="s">
        <v>2550</v>
      </c>
      <c r="H1607" s="97">
        <v>41.4</v>
      </c>
      <c r="I1607" s="97">
        <v>37120</v>
      </c>
    </row>
    <row r="1608" spans="1:9">
      <c r="A1608" s="95" t="s">
        <v>5159</v>
      </c>
      <c r="B1608" s="93" t="s">
        <v>2456</v>
      </c>
      <c r="C1608" s="93" t="s">
        <v>2454</v>
      </c>
      <c r="D1608" s="93">
        <v>-5.5399999999999998E-2</v>
      </c>
      <c r="E1608" s="93">
        <v>0.05</v>
      </c>
      <c r="F1608" s="93">
        <v>0.26750000000000002</v>
      </c>
      <c r="G1608" s="93" t="s">
        <v>5160</v>
      </c>
      <c r="H1608" s="93">
        <v>27</v>
      </c>
      <c r="I1608" s="93">
        <v>20684</v>
      </c>
    </row>
    <row r="1609" spans="1:9">
      <c r="A1609" s="95" t="s">
        <v>5161</v>
      </c>
      <c r="B1609" s="93" t="s">
        <v>2453</v>
      </c>
      <c r="C1609" s="93" t="s">
        <v>2454</v>
      </c>
      <c r="D1609" s="93">
        <v>-2.7400000000000001E-2</v>
      </c>
      <c r="E1609" s="93">
        <v>2.47E-2</v>
      </c>
      <c r="F1609" s="93">
        <v>0.26750000000000002</v>
      </c>
      <c r="G1609" s="93" t="s">
        <v>5162</v>
      </c>
      <c r="H1609" s="93">
        <v>0</v>
      </c>
      <c r="I1609" s="93">
        <v>28959</v>
      </c>
    </row>
    <row r="1610" spans="1:9">
      <c r="A1610" s="96" t="s">
        <v>642</v>
      </c>
      <c r="B1610" s="97" t="s">
        <v>2454</v>
      </c>
      <c r="C1610" s="97" t="s">
        <v>2457</v>
      </c>
      <c r="D1610" s="97">
        <v>2.3199999999999998E-2</v>
      </c>
      <c r="E1610" s="97">
        <v>2.0899999999999998E-2</v>
      </c>
      <c r="F1610" s="97">
        <v>0.26750000000000002</v>
      </c>
      <c r="G1610" s="97" t="s">
        <v>2587</v>
      </c>
      <c r="H1610" s="97">
        <v>0</v>
      </c>
      <c r="I1610" s="97">
        <v>37120</v>
      </c>
    </row>
    <row r="1611" spans="1:9">
      <c r="A1611" s="96" t="s">
        <v>5163</v>
      </c>
      <c r="B1611" s="97" t="s">
        <v>2456</v>
      </c>
      <c r="C1611" s="97" t="s">
        <v>2457</v>
      </c>
      <c r="D1611" s="97">
        <v>-2.8899999999999999E-2</v>
      </c>
      <c r="E1611" s="97">
        <v>2.6100000000000002E-2</v>
      </c>
      <c r="F1611" s="97">
        <v>0.26769999999999999</v>
      </c>
      <c r="G1611" s="97" t="s">
        <v>4080</v>
      </c>
      <c r="H1611" s="97">
        <v>0</v>
      </c>
      <c r="I1611" s="97">
        <v>37120</v>
      </c>
    </row>
    <row r="1612" spans="1:9">
      <c r="A1612" s="96" t="s">
        <v>1083</v>
      </c>
      <c r="B1612" s="97" t="s">
        <v>2453</v>
      </c>
      <c r="C1612" s="97" t="s">
        <v>2454</v>
      </c>
      <c r="D1612" s="97">
        <v>-5.7500000000000002E-2</v>
      </c>
      <c r="E1612" s="97">
        <v>5.1900000000000002E-2</v>
      </c>
      <c r="F1612" s="97">
        <v>0.26790000000000003</v>
      </c>
      <c r="G1612" s="97" t="s">
        <v>2576</v>
      </c>
      <c r="H1612" s="97">
        <v>0</v>
      </c>
      <c r="I1612" s="97">
        <v>37120</v>
      </c>
    </row>
    <row r="1613" spans="1:9">
      <c r="A1613" s="96" t="s">
        <v>183</v>
      </c>
      <c r="B1613" s="97" t="s">
        <v>2456</v>
      </c>
      <c r="C1613" s="97" t="s">
        <v>2457</v>
      </c>
      <c r="D1613" s="97">
        <v>-2.2499999999999999E-2</v>
      </c>
      <c r="E1613" s="97">
        <v>2.0299999999999999E-2</v>
      </c>
      <c r="F1613" s="97">
        <v>0.26790000000000003</v>
      </c>
      <c r="G1613" s="97" t="s">
        <v>2470</v>
      </c>
      <c r="H1613" s="97">
        <v>0</v>
      </c>
      <c r="I1613" s="97">
        <v>37120</v>
      </c>
    </row>
    <row r="1614" spans="1:9">
      <c r="A1614" s="96" t="s">
        <v>5164</v>
      </c>
      <c r="B1614" s="97" t="s">
        <v>2456</v>
      </c>
      <c r="C1614" s="97" t="s">
        <v>2457</v>
      </c>
      <c r="D1614" s="97">
        <v>-2.86E-2</v>
      </c>
      <c r="E1614" s="97">
        <v>2.5899999999999999E-2</v>
      </c>
      <c r="F1614" s="97">
        <v>0.26800000000000002</v>
      </c>
      <c r="G1614" s="97" t="s">
        <v>2566</v>
      </c>
      <c r="H1614" s="97">
        <v>2.6</v>
      </c>
      <c r="I1614" s="97">
        <v>37120</v>
      </c>
    </row>
    <row r="1615" spans="1:9">
      <c r="A1615" s="95" t="s">
        <v>5165</v>
      </c>
      <c r="B1615" s="93" t="s">
        <v>2456</v>
      </c>
      <c r="C1615" s="93" t="s">
        <v>2457</v>
      </c>
      <c r="D1615" s="93">
        <v>-7.2400000000000006E-2</v>
      </c>
      <c r="E1615" s="93">
        <v>6.54E-2</v>
      </c>
      <c r="F1615" s="93">
        <v>0.26800000000000002</v>
      </c>
      <c r="G1615" s="93" t="s">
        <v>5166</v>
      </c>
      <c r="H1615" s="93">
        <v>0</v>
      </c>
      <c r="I1615" s="93">
        <v>37120</v>
      </c>
    </row>
    <row r="1616" spans="1:9">
      <c r="A1616" s="96" t="s">
        <v>2229</v>
      </c>
      <c r="B1616" s="97" t="s">
        <v>2456</v>
      </c>
      <c r="C1616" s="97" t="s">
        <v>2457</v>
      </c>
      <c r="D1616" s="97">
        <v>-2.24E-2</v>
      </c>
      <c r="E1616" s="97">
        <v>2.0299999999999999E-2</v>
      </c>
      <c r="F1616" s="97">
        <v>0.2681</v>
      </c>
      <c r="G1616" s="97" t="s">
        <v>2535</v>
      </c>
      <c r="H1616" s="97">
        <v>0</v>
      </c>
      <c r="I1616" s="97">
        <v>37120</v>
      </c>
    </row>
    <row r="1617" spans="1:9">
      <c r="A1617" s="96" t="s">
        <v>5167</v>
      </c>
      <c r="B1617" s="97" t="s">
        <v>2456</v>
      </c>
      <c r="C1617" s="97" t="s">
        <v>2453</v>
      </c>
      <c r="D1617" s="97">
        <v>0.49609999999999999</v>
      </c>
      <c r="E1617" s="97">
        <v>0.4486</v>
      </c>
      <c r="F1617" s="97">
        <v>0.26879999999999998</v>
      </c>
      <c r="G1617" s="97" t="s">
        <v>5168</v>
      </c>
      <c r="H1617" s="97">
        <v>19</v>
      </c>
      <c r="I1617" s="97">
        <v>29173</v>
      </c>
    </row>
    <row r="1618" spans="1:9">
      <c r="A1618" s="96" t="s">
        <v>390</v>
      </c>
      <c r="B1618" s="97" t="s">
        <v>2453</v>
      </c>
      <c r="C1618" s="97" t="s">
        <v>2454</v>
      </c>
      <c r="D1618" s="97">
        <v>2.3099999999999999E-2</v>
      </c>
      <c r="E1618" s="97">
        <v>2.0899999999999998E-2</v>
      </c>
      <c r="F1618" s="97">
        <v>0.26939999999999997</v>
      </c>
      <c r="G1618" s="97" t="s">
        <v>2602</v>
      </c>
      <c r="H1618" s="97">
        <v>0</v>
      </c>
      <c r="I1618" s="97">
        <v>37120</v>
      </c>
    </row>
    <row r="1619" spans="1:9">
      <c r="A1619" s="96" t="s">
        <v>5169</v>
      </c>
      <c r="B1619" s="97" t="s">
        <v>2454</v>
      </c>
      <c r="C1619" s="97" t="s">
        <v>2457</v>
      </c>
      <c r="D1619" s="97">
        <v>-0.1401</v>
      </c>
      <c r="E1619" s="97">
        <v>0.12690000000000001</v>
      </c>
      <c r="F1619" s="97">
        <v>0.26960000000000001</v>
      </c>
      <c r="G1619" s="97" t="s">
        <v>5170</v>
      </c>
      <c r="H1619" s="97">
        <v>0</v>
      </c>
      <c r="I1619" s="97">
        <v>31217</v>
      </c>
    </row>
    <row r="1620" spans="1:9">
      <c r="A1620" s="96" t="s">
        <v>145</v>
      </c>
      <c r="B1620" s="97" t="s">
        <v>2454</v>
      </c>
      <c r="C1620" s="97" t="s">
        <v>2457</v>
      </c>
      <c r="D1620" s="97">
        <v>2.1600000000000001E-2</v>
      </c>
      <c r="E1620" s="97">
        <v>1.95E-2</v>
      </c>
      <c r="F1620" s="97">
        <v>0.2697</v>
      </c>
      <c r="G1620" s="97" t="s">
        <v>2603</v>
      </c>
      <c r="H1620" s="97">
        <v>36.799999999999997</v>
      </c>
      <c r="I1620" s="97">
        <v>37120</v>
      </c>
    </row>
    <row r="1621" spans="1:9">
      <c r="A1621" s="96" t="s">
        <v>5171</v>
      </c>
      <c r="B1621" s="97" t="s">
        <v>2453</v>
      </c>
      <c r="C1621" s="97" t="s">
        <v>2454</v>
      </c>
      <c r="D1621" s="97">
        <v>2.3400000000000001E-2</v>
      </c>
      <c r="E1621" s="97">
        <v>2.12E-2</v>
      </c>
      <c r="F1621" s="97">
        <v>0.2697</v>
      </c>
      <c r="G1621" s="97" t="s">
        <v>4295</v>
      </c>
      <c r="H1621" s="97">
        <v>0</v>
      </c>
      <c r="I1621" s="97">
        <v>37120</v>
      </c>
    </row>
    <row r="1622" spans="1:9">
      <c r="A1622" s="96" t="s">
        <v>1927</v>
      </c>
      <c r="B1622" s="97" t="s">
        <v>2453</v>
      </c>
      <c r="C1622" s="97" t="s">
        <v>2454</v>
      </c>
      <c r="D1622" s="97">
        <v>-2.24E-2</v>
      </c>
      <c r="E1622" s="97">
        <v>2.0299999999999999E-2</v>
      </c>
      <c r="F1622" s="97">
        <v>0.2697</v>
      </c>
      <c r="G1622" s="97" t="s">
        <v>2470</v>
      </c>
      <c r="H1622" s="97">
        <v>0</v>
      </c>
      <c r="I1622" s="97">
        <v>37120</v>
      </c>
    </row>
    <row r="1623" spans="1:9">
      <c r="A1623" s="96" t="s">
        <v>2228</v>
      </c>
      <c r="B1623" s="97" t="s">
        <v>2453</v>
      </c>
      <c r="C1623" s="97" t="s">
        <v>2454</v>
      </c>
      <c r="D1623" s="97">
        <v>2.24E-2</v>
      </c>
      <c r="E1623" s="97">
        <v>2.0299999999999999E-2</v>
      </c>
      <c r="F1623" s="97">
        <v>0.26979999999999998</v>
      </c>
      <c r="G1623" s="97" t="s">
        <v>2538</v>
      </c>
      <c r="H1623" s="97">
        <v>0</v>
      </c>
      <c r="I1623" s="97">
        <v>37120</v>
      </c>
    </row>
    <row r="1624" spans="1:9">
      <c r="A1624" s="95" t="s">
        <v>5172</v>
      </c>
      <c r="B1624" s="93" t="s">
        <v>2456</v>
      </c>
      <c r="C1624" s="93" t="s">
        <v>2457</v>
      </c>
      <c r="D1624" s="93">
        <v>-2.35E-2</v>
      </c>
      <c r="E1624" s="93">
        <v>2.1299999999999999E-2</v>
      </c>
      <c r="F1624" s="93">
        <v>0.27010000000000001</v>
      </c>
      <c r="G1624" s="93" t="s">
        <v>4617</v>
      </c>
      <c r="H1624" s="93">
        <v>48.3</v>
      </c>
      <c r="I1624" s="93">
        <v>37120</v>
      </c>
    </row>
    <row r="1625" spans="1:9">
      <c r="A1625" s="95" t="s">
        <v>5173</v>
      </c>
      <c r="B1625" s="93" t="s">
        <v>2456</v>
      </c>
      <c r="C1625" s="93" t="s">
        <v>2454</v>
      </c>
      <c r="D1625" s="93">
        <v>-3.0300000000000001E-2</v>
      </c>
      <c r="E1625" s="93">
        <v>2.75E-2</v>
      </c>
      <c r="F1625" s="93">
        <v>0.2702</v>
      </c>
      <c r="G1625" s="93" t="s">
        <v>2590</v>
      </c>
      <c r="H1625" s="93">
        <v>0</v>
      </c>
      <c r="I1625" s="93">
        <v>37120</v>
      </c>
    </row>
    <row r="1626" spans="1:9">
      <c r="A1626" s="96" t="s">
        <v>574</v>
      </c>
      <c r="B1626" s="97" t="s">
        <v>2456</v>
      </c>
      <c r="C1626" s="97" t="s">
        <v>2457</v>
      </c>
      <c r="D1626" s="97">
        <v>-2.29E-2</v>
      </c>
      <c r="E1626" s="97">
        <v>2.0899999999999998E-2</v>
      </c>
      <c r="F1626" s="97">
        <v>0.27179999999999999</v>
      </c>
      <c r="G1626" s="97" t="s">
        <v>2604</v>
      </c>
      <c r="H1626" s="97">
        <v>0</v>
      </c>
      <c r="I1626" s="97">
        <v>37120</v>
      </c>
    </row>
    <row r="1627" spans="1:9">
      <c r="A1627" s="95" t="s">
        <v>5174</v>
      </c>
      <c r="B1627" s="93" t="s">
        <v>2453</v>
      </c>
      <c r="C1627" s="93" t="s">
        <v>2454</v>
      </c>
      <c r="D1627" s="93">
        <v>-2.12E-2</v>
      </c>
      <c r="E1627" s="93">
        <v>1.9300000000000001E-2</v>
      </c>
      <c r="F1627" s="93">
        <v>0.27179999999999999</v>
      </c>
      <c r="G1627" s="93" t="s">
        <v>5175</v>
      </c>
      <c r="H1627" s="93">
        <v>0</v>
      </c>
      <c r="I1627" s="93">
        <v>37120</v>
      </c>
    </row>
    <row r="1628" spans="1:9">
      <c r="A1628" s="95" t="s">
        <v>5176</v>
      </c>
      <c r="B1628" s="93" t="s">
        <v>2456</v>
      </c>
      <c r="C1628" s="93" t="s">
        <v>2457</v>
      </c>
      <c r="D1628" s="93">
        <v>3.6400000000000002E-2</v>
      </c>
      <c r="E1628" s="93">
        <v>3.32E-2</v>
      </c>
      <c r="F1628" s="93">
        <v>0.27250000000000002</v>
      </c>
      <c r="G1628" s="93" t="s">
        <v>3883</v>
      </c>
      <c r="H1628" s="93">
        <v>4.8</v>
      </c>
      <c r="I1628" s="93">
        <v>37120</v>
      </c>
    </row>
    <row r="1629" spans="1:9">
      <c r="A1629" s="95" t="s">
        <v>5177</v>
      </c>
      <c r="B1629" s="93" t="s">
        <v>2456</v>
      </c>
      <c r="C1629" s="93" t="s">
        <v>2457</v>
      </c>
      <c r="D1629" s="93">
        <v>-2.8500000000000001E-2</v>
      </c>
      <c r="E1629" s="93">
        <v>2.5899999999999999E-2</v>
      </c>
      <c r="F1629" s="93">
        <v>0.27279999999999999</v>
      </c>
      <c r="G1629" s="93" t="s">
        <v>4225</v>
      </c>
      <c r="H1629" s="93">
        <v>20.7</v>
      </c>
      <c r="I1629" s="93">
        <v>37120</v>
      </c>
    </row>
    <row r="1630" spans="1:9">
      <c r="A1630" s="95" t="s">
        <v>5178</v>
      </c>
      <c r="B1630" s="93" t="s">
        <v>2453</v>
      </c>
      <c r="C1630" s="93" t="s">
        <v>2454</v>
      </c>
      <c r="D1630" s="93">
        <v>3.0099999999999998E-2</v>
      </c>
      <c r="E1630" s="93">
        <v>2.75E-2</v>
      </c>
      <c r="F1630" s="93">
        <v>0.2732</v>
      </c>
      <c r="G1630" s="93" t="s">
        <v>2691</v>
      </c>
      <c r="H1630" s="93">
        <v>0</v>
      </c>
      <c r="I1630" s="93">
        <v>37120</v>
      </c>
    </row>
    <row r="1631" spans="1:9">
      <c r="A1631" s="95" t="s">
        <v>5179</v>
      </c>
      <c r="B1631" s="93" t="s">
        <v>2453</v>
      </c>
      <c r="C1631" s="93" t="s">
        <v>2454</v>
      </c>
      <c r="D1631" s="93">
        <v>2.1100000000000001E-2</v>
      </c>
      <c r="E1631" s="93">
        <v>1.9300000000000001E-2</v>
      </c>
      <c r="F1631" s="93">
        <v>0.2732</v>
      </c>
      <c r="G1631" s="93" t="s">
        <v>2488</v>
      </c>
      <c r="H1631" s="93">
        <v>0</v>
      </c>
      <c r="I1631" s="93">
        <v>37120</v>
      </c>
    </row>
    <row r="1632" spans="1:9">
      <c r="A1632" s="95" t="s">
        <v>5180</v>
      </c>
      <c r="B1632" s="93" t="s">
        <v>2456</v>
      </c>
      <c r="C1632" s="93" t="s">
        <v>2454</v>
      </c>
      <c r="D1632" s="93">
        <v>2.1100000000000001E-2</v>
      </c>
      <c r="E1632" s="93">
        <v>1.9300000000000001E-2</v>
      </c>
      <c r="F1632" s="93">
        <v>0.27329999999999999</v>
      </c>
      <c r="G1632" s="93" t="s">
        <v>5132</v>
      </c>
      <c r="H1632" s="93">
        <v>0</v>
      </c>
      <c r="I1632" s="93">
        <v>37120</v>
      </c>
    </row>
    <row r="1633" spans="1:9">
      <c r="A1633" s="96" t="s">
        <v>2223</v>
      </c>
      <c r="B1633" s="97" t="s">
        <v>2456</v>
      </c>
      <c r="C1633" s="97" t="s">
        <v>2454</v>
      </c>
      <c r="D1633" s="97">
        <v>2.2700000000000001E-2</v>
      </c>
      <c r="E1633" s="97">
        <v>2.07E-2</v>
      </c>
      <c r="F1633" s="97">
        <v>0.27339999999999998</v>
      </c>
      <c r="G1633" s="97" t="s">
        <v>2605</v>
      </c>
      <c r="H1633" s="97">
        <v>0</v>
      </c>
      <c r="I1633" s="97">
        <v>37120</v>
      </c>
    </row>
    <row r="1634" spans="1:9">
      <c r="A1634" s="96" t="s">
        <v>2399</v>
      </c>
      <c r="B1634" s="97" t="s">
        <v>2456</v>
      </c>
      <c r="C1634" s="97" t="s">
        <v>2457</v>
      </c>
      <c r="D1634" s="97">
        <v>2.2200000000000001E-2</v>
      </c>
      <c r="E1634" s="97">
        <v>2.0299999999999999E-2</v>
      </c>
      <c r="F1634" s="97">
        <v>0.27350000000000002</v>
      </c>
      <c r="G1634" s="97" t="s">
        <v>2544</v>
      </c>
      <c r="H1634" s="97">
        <v>0</v>
      </c>
      <c r="I1634" s="97">
        <v>37120</v>
      </c>
    </row>
    <row r="1635" spans="1:9">
      <c r="A1635" s="96" t="s">
        <v>5181</v>
      </c>
      <c r="B1635" s="97" t="s">
        <v>2456</v>
      </c>
      <c r="C1635" s="97" t="s">
        <v>2457</v>
      </c>
      <c r="D1635" s="97">
        <v>3.1300000000000001E-2</v>
      </c>
      <c r="E1635" s="97">
        <v>2.86E-2</v>
      </c>
      <c r="F1635" s="97">
        <v>0.27379999999999999</v>
      </c>
      <c r="G1635" s="97" t="s">
        <v>5182</v>
      </c>
      <c r="H1635" s="97">
        <v>0</v>
      </c>
      <c r="I1635" s="97">
        <v>37120</v>
      </c>
    </row>
    <row r="1636" spans="1:9">
      <c r="A1636" s="96" t="s">
        <v>5183</v>
      </c>
      <c r="B1636" s="97" t="s">
        <v>2456</v>
      </c>
      <c r="C1636" s="97" t="s">
        <v>2453</v>
      </c>
      <c r="D1636" s="97">
        <v>-2.8299999999999999E-2</v>
      </c>
      <c r="E1636" s="97">
        <v>2.5899999999999999E-2</v>
      </c>
      <c r="F1636" s="97">
        <v>0.27389999999999998</v>
      </c>
      <c r="G1636" s="97" t="s">
        <v>2566</v>
      </c>
      <c r="H1636" s="97">
        <v>0</v>
      </c>
      <c r="I1636" s="97">
        <v>37120</v>
      </c>
    </row>
    <row r="1637" spans="1:9">
      <c r="A1637" s="96" t="s">
        <v>5184</v>
      </c>
      <c r="B1637" s="97" t="s">
        <v>2456</v>
      </c>
      <c r="C1637" s="97" t="s">
        <v>2457</v>
      </c>
      <c r="D1637" s="97">
        <v>2.81E-2</v>
      </c>
      <c r="E1637" s="97">
        <v>2.5700000000000001E-2</v>
      </c>
      <c r="F1637" s="97">
        <v>0.27400000000000002</v>
      </c>
      <c r="G1637" s="97" t="s">
        <v>2528</v>
      </c>
      <c r="H1637" s="97">
        <v>0</v>
      </c>
      <c r="I1637" s="97">
        <v>37120</v>
      </c>
    </row>
    <row r="1638" spans="1:9">
      <c r="A1638" s="96" t="s">
        <v>635</v>
      </c>
      <c r="B1638" s="97" t="s">
        <v>2453</v>
      </c>
      <c r="C1638" s="97" t="s">
        <v>2454</v>
      </c>
      <c r="D1638" s="97">
        <v>2.3400000000000001E-2</v>
      </c>
      <c r="E1638" s="97">
        <v>2.1399999999999999E-2</v>
      </c>
      <c r="F1638" s="97">
        <v>0.27410000000000001</v>
      </c>
      <c r="G1638" s="97" t="s">
        <v>2606</v>
      </c>
      <c r="H1638" s="97">
        <v>0</v>
      </c>
      <c r="I1638" s="97">
        <v>37120</v>
      </c>
    </row>
    <row r="1639" spans="1:9">
      <c r="A1639" s="95" t="s">
        <v>5185</v>
      </c>
      <c r="B1639" s="93" t="s">
        <v>2456</v>
      </c>
      <c r="C1639" s="93" t="s">
        <v>2457</v>
      </c>
      <c r="D1639" s="93">
        <v>-3.0099999999999998E-2</v>
      </c>
      <c r="E1639" s="93">
        <v>2.75E-2</v>
      </c>
      <c r="F1639" s="93">
        <v>0.2742</v>
      </c>
      <c r="G1639" s="93" t="s">
        <v>2590</v>
      </c>
      <c r="H1639" s="93">
        <v>0</v>
      </c>
      <c r="I1639" s="93">
        <v>37120</v>
      </c>
    </row>
    <row r="1640" spans="1:9">
      <c r="A1640" s="95" t="s">
        <v>5186</v>
      </c>
      <c r="B1640" s="93" t="s">
        <v>2453</v>
      </c>
      <c r="C1640" s="93" t="s">
        <v>2454</v>
      </c>
      <c r="D1640" s="93">
        <v>-2.1100000000000001E-2</v>
      </c>
      <c r="E1640" s="93">
        <v>1.9300000000000001E-2</v>
      </c>
      <c r="F1640" s="93">
        <v>0.2742</v>
      </c>
      <c r="G1640" s="93" t="s">
        <v>5187</v>
      </c>
      <c r="H1640" s="93">
        <v>0</v>
      </c>
      <c r="I1640" s="93">
        <v>37120</v>
      </c>
    </row>
    <row r="1641" spans="1:9">
      <c r="A1641" s="96" t="s">
        <v>5188</v>
      </c>
      <c r="B1641" s="97" t="s">
        <v>2456</v>
      </c>
      <c r="C1641" s="97" t="s">
        <v>2453</v>
      </c>
      <c r="D1641" s="97">
        <v>-2.7199999999999998E-2</v>
      </c>
      <c r="E1641" s="97">
        <v>2.4899999999999999E-2</v>
      </c>
      <c r="F1641" s="97">
        <v>0.27450000000000002</v>
      </c>
      <c r="G1641" s="97" t="s">
        <v>5189</v>
      </c>
      <c r="H1641" s="97">
        <v>0</v>
      </c>
      <c r="I1641" s="97">
        <v>37120</v>
      </c>
    </row>
    <row r="1642" spans="1:9">
      <c r="A1642" s="96" t="s">
        <v>5190</v>
      </c>
      <c r="B1642" s="97" t="s">
        <v>2453</v>
      </c>
      <c r="C1642" s="97" t="s">
        <v>2454</v>
      </c>
      <c r="D1642" s="97">
        <v>2.8199999999999999E-2</v>
      </c>
      <c r="E1642" s="97">
        <v>2.5899999999999999E-2</v>
      </c>
      <c r="F1642" s="97">
        <v>0.2747</v>
      </c>
      <c r="G1642" s="97" t="s">
        <v>5191</v>
      </c>
      <c r="H1642" s="97">
        <v>2.9</v>
      </c>
      <c r="I1642" s="97">
        <v>37120</v>
      </c>
    </row>
    <row r="1643" spans="1:9">
      <c r="A1643" s="95" t="s">
        <v>5192</v>
      </c>
      <c r="B1643" s="93" t="s">
        <v>2453</v>
      </c>
      <c r="C1643" s="93" t="s">
        <v>2454</v>
      </c>
      <c r="D1643" s="93">
        <v>2.3199999999999998E-2</v>
      </c>
      <c r="E1643" s="93">
        <v>2.12E-2</v>
      </c>
      <c r="F1643" s="93">
        <v>0.2747</v>
      </c>
      <c r="G1643" s="93" t="s">
        <v>4180</v>
      </c>
      <c r="H1643" s="93">
        <v>0</v>
      </c>
      <c r="I1643" s="93">
        <v>37120</v>
      </c>
    </row>
    <row r="1644" spans="1:9">
      <c r="A1644" s="96" t="s">
        <v>5193</v>
      </c>
      <c r="B1644" s="97" t="s">
        <v>2456</v>
      </c>
      <c r="C1644" s="97" t="s">
        <v>2453</v>
      </c>
      <c r="D1644" s="97">
        <v>-2.8299999999999999E-2</v>
      </c>
      <c r="E1644" s="97">
        <v>2.5899999999999999E-2</v>
      </c>
      <c r="F1644" s="97">
        <v>0.27479999999999999</v>
      </c>
      <c r="G1644" s="97" t="s">
        <v>5194</v>
      </c>
      <c r="H1644" s="97">
        <v>0</v>
      </c>
      <c r="I1644" s="97">
        <v>37120</v>
      </c>
    </row>
    <row r="1645" spans="1:9">
      <c r="A1645" s="96" t="s">
        <v>5195</v>
      </c>
      <c r="B1645" s="97" t="s">
        <v>2454</v>
      </c>
      <c r="C1645" s="97" t="s">
        <v>2457</v>
      </c>
      <c r="D1645" s="97">
        <v>2.2800000000000001E-2</v>
      </c>
      <c r="E1645" s="97">
        <v>2.0899999999999998E-2</v>
      </c>
      <c r="F1645" s="97">
        <v>0.27489999999999998</v>
      </c>
      <c r="G1645" s="97" t="s">
        <v>5196</v>
      </c>
      <c r="H1645" s="97">
        <v>0</v>
      </c>
      <c r="I1645" s="97">
        <v>37120</v>
      </c>
    </row>
    <row r="1646" spans="1:9">
      <c r="A1646" s="96" t="s">
        <v>5197</v>
      </c>
      <c r="B1646" s="97" t="s">
        <v>2453</v>
      </c>
      <c r="C1646" s="97" t="s">
        <v>2454</v>
      </c>
      <c r="D1646" s="97">
        <v>-2.2100000000000002E-2</v>
      </c>
      <c r="E1646" s="97">
        <v>2.0299999999999999E-2</v>
      </c>
      <c r="F1646" s="97">
        <v>0.27500000000000002</v>
      </c>
      <c r="G1646" s="97" t="s">
        <v>5198</v>
      </c>
      <c r="H1646" s="97">
        <v>0</v>
      </c>
      <c r="I1646" s="97">
        <v>37120</v>
      </c>
    </row>
    <row r="1647" spans="1:9">
      <c r="A1647" s="96" t="s">
        <v>2419</v>
      </c>
      <c r="B1647" s="97" t="s">
        <v>2453</v>
      </c>
      <c r="C1647" s="97" t="s">
        <v>2454</v>
      </c>
      <c r="D1647" s="97">
        <v>2.4E-2</v>
      </c>
      <c r="E1647" s="97">
        <v>2.1999999999999999E-2</v>
      </c>
      <c r="F1647" s="97">
        <v>0.27510000000000001</v>
      </c>
      <c r="G1647" s="97" t="s">
        <v>2607</v>
      </c>
      <c r="H1647" s="97">
        <v>0</v>
      </c>
      <c r="I1647" s="97">
        <v>37120</v>
      </c>
    </row>
    <row r="1648" spans="1:9">
      <c r="A1648" s="96" t="s">
        <v>5199</v>
      </c>
      <c r="B1648" s="97" t="s">
        <v>2453</v>
      </c>
      <c r="C1648" s="97" t="s">
        <v>2454</v>
      </c>
      <c r="D1648" s="97">
        <v>-2.8199999999999999E-2</v>
      </c>
      <c r="E1648" s="97">
        <v>2.5899999999999999E-2</v>
      </c>
      <c r="F1648" s="97">
        <v>0.27539999999999998</v>
      </c>
      <c r="G1648" s="97" t="s">
        <v>2566</v>
      </c>
      <c r="H1648" s="97">
        <v>0</v>
      </c>
      <c r="I1648" s="97">
        <v>37120</v>
      </c>
    </row>
    <row r="1649" spans="1:9">
      <c r="A1649" s="95" t="s">
        <v>5200</v>
      </c>
      <c r="B1649" s="93" t="s">
        <v>2456</v>
      </c>
      <c r="C1649" s="93" t="s">
        <v>2453</v>
      </c>
      <c r="D1649" s="93">
        <v>2.4400000000000002E-2</v>
      </c>
      <c r="E1649" s="93">
        <v>2.24E-2</v>
      </c>
      <c r="F1649" s="93">
        <v>0.27550000000000002</v>
      </c>
      <c r="G1649" s="93" t="s">
        <v>5201</v>
      </c>
      <c r="H1649" s="93">
        <v>0</v>
      </c>
      <c r="I1649" s="93">
        <v>37120</v>
      </c>
    </row>
    <row r="1650" spans="1:9">
      <c r="A1650" s="96" t="s">
        <v>2231</v>
      </c>
      <c r="B1650" s="97" t="s">
        <v>2456</v>
      </c>
      <c r="C1650" s="97" t="s">
        <v>2457</v>
      </c>
      <c r="D1650" s="97">
        <v>2.2599999999999999E-2</v>
      </c>
      <c r="E1650" s="97">
        <v>2.07E-2</v>
      </c>
      <c r="F1650" s="97">
        <v>0.27550000000000002</v>
      </c>
      <c r="G1650" s="97" t="s">
        <v>2605</v>
      </c>
      <c r="H1650" s="97">
        <v>0</v>
      </c>
      <c r="I1650" s="97">
        <v>37120</v>
      </c>
    </row>
    <row r="1651" spans="1:9">
      <c r="A1651" s="96" t="s">
        <v>5202</v>
      </c>
      <c r="B1651" s="97" t="s">
        <v>2453</v>
      </c>
      <c r="C1651" s="97" t="s">
        <v>2454</v>
      </c>
      <c r="D1651" s="97">
        <v>2.8199999999999999E-2</v>
      </c>
      <c r="E1651" s="97">
        <v>2.5899999999999999E-2</v>
      </c>
      <c r="F1651" s="97">
        <v>0.27560000000000001</v>
      </c>
      <c r="G1651" s="97" t="s">
        <v>4931</v>
      </c>
      <c r="H1651" s="97">
        <v>0</v>
      </c>
      <c r="I1651" s="97">
        <v>37120</v>
      </c>
    </row>
    <row r="1652" spans="1:9">
      <c r="A1652" s="96" t="s">
        <v>5203</v>
      </c>
      <c r="B1652" s="97" t="s">
        <v>2456</v>
      </c>
      <c r="C1652" s="97" t="s">
        <v>2457</v>
      </c>
      <c r="D1652" s="97">
        <v>-2.2100000000000002E-2</v>
      </c>
      <c r="E1652" s="97">
        <v>2.0299999999999999E-2</v>
      </c>
      <c r="F1652" s="97">
        <v>0.2757</v>
      </c>
      <c r="G1652" s="97" t="s">
        <v>5198</v>
      </c>
      <c r="H1652" s="97">
        <v>0</v>
      </c>
      <c r="I1652" s="97">
        <v>37120</v>
      </c>
    </row>
    <row r="1653" spans="1:9">
      <c r="A1653" s="95" t="s">
        <v>5204</v>
      </c>
      <c r="B1653" s="93" t="s">
        <v>2453</v>
      </c>
      <c r="C1653" s="93" t="s">
        <v>2454</v>
      </c>
      <c r="D1653" s="93">
        <v>3.2599999999999997E-2</v>
      </c>
      <c r="E1653" s="93">
        <v>2.9899999999999999E-2</v>
      </c>
      <c r="F1653" s="93">
        <v>0.27589999999999998</v>
      </c>
      <c r="G1653" s="93" t="s">
        <v>3808</v>
      </c>
      <c r="H1653" s="93">
        <v>0</v>
      </c>
      <c r="I1653" s="93">
        <v>37120</v>
      </c>
    </row>
    <row r="1654" spans="1:9">
      <c r="A1654" s="96" t="s">
        <v>845</v>
      </c>
      <c r="B1654" s="97" t="s">
        <v>2456</v>
      </c>
      <c r="C1654" s="97" t="s">
        <v>2457</v>
      </c>
      <c r="D1654" s="97">
        <v>2.63E-2</v>
      </c>
      <c r="E1654" s="97">
        <v>2.4199999999999999E-2</v>
      </c>
      <c r="F1654" s="97">
        <v>0.27600000000000002</v>
      </c>
      <c r="G1654" s="97" t="s">
        <v>2608</v>
      </c>
      <c r="H1654" s="97">
        <v>0</v>
      </c>
      <c r="I1654" s="97">
        <v>27033</v>
      </c>
    </row>
    <row r="1655" spans="1:9">
      <c r="A1655" s="95" t="s">
        <v>5205</v>
      </c>
      <c r="B1655" s="93" t="s">
        <v>2456</v>
      </c>
      <c r="C1655" s="93" t="s">
        <v>2454</v>
      </c>
      <c r="D1655" s="93">
        <v>2.1899999999999999E-2</v>
      </c>
      <c r="E1655" s="93">
        <v>2.01E-2</v>
      </c>
      <c r="F1655" s="93">
        <v>0.2767</v>
      </c>
      <c r="G1655" s="93" t="s">
        <v>5153</v>
      </c>
      <c r="H1655" s="93">
        <v>0</v>
      </c>
      <c r="I1655" s="93">
        <v>37120</v>
      </c>
    </row>
    <row r="1656" spans="1:9">
      <c r="A1656" s="95" t="s">
        <v>42</v>
      </c>
      <c r="B1656" s="93" t="s">
        <v>2456</v>
      </c>
      <c r="C1656" s="93" t="s">
        <v>2457</v>
      </c>
      <c r="D1656" s="93">
        <v>-2.8299999999999999E-2</v>
      </c>
      <c r="E1656" s="93">
        <v>2.5999999999999999E-2</v>
      </c>
      <c r="F1656" s="93">
        <v>0.27689999999999998</v>
      </c>
      <c r="G1656" s="93" t="s">
        <v>2552</v>
      </c>
      <c r="H1656" s="93">
        <v>34.799999999999997</v>
      </c>
      <c r="I1656" s="93">
        <v>37120</v>
      </c>
    </row>
    <row r="1657" spans="1:9">
      <c r="A1657" s="96" t="s">
        <v>5206</v>
      </c>
      <c r="B1657" s="97" t="s">
        <v>2456</v>
      </c>
      <c r="C1657" s="97" t="s">
        <v>2457</v>
      </c>
      <c r="D1657" s="97">
        <v>3.0700000000000002E-2</v>
      </c>
      <c r="E1657" s="97">
        <v>2.8299999999999999E-2</v>
      </c>
      <c r="F1657" s="97">
        <v>0.27700000000000002</v>
      </c>
      <c r="G1657" s="97" t="s">
        <v>2536</v>
      </c>
      <c r="H1657" s="97">
        <v>54.9</v>
      </c>
      <c r="I1657" s="97">
        <v>37120</v>
      </c>
    </row>
    <row r="1658" spans="1:9">
      <c r="A1658" s="95" t="s">
        <v>5207</v>
      </c>
      <c r="B1658" s="93" t="s">
        <v>2456</v>
      </c>
      <c r="C1658" s="93" t="s">
        <v>2457</v>
      </c>
      <c r="D1658" s="93">
        <v>2.9899999999999999E-2</v>
      </c>
      <c r="E1658" s="93">
        <v>2.75E-2</v>
      </c>
      <c r="F1658" s="93">
        <v>0.27710000000000001</v>
      </c>
      <c r="G1658" s="93" t="s">
        <v>2691</v>
      </c>
      <c r="H1658" s="93">
        <v>0</v>
      </c>
      <c r="I1658" s="93">
        <v>37120</v>
      </c>
    </row>
    <row r="1659" spans="1:9">
      <c r="A1659" s="96" t="s">
        <v>5208</v>
      </c>
      <c r="B1659" s="97" t="s">
        <v>2456</v>
      </c>
      <c r="C1659" s="97" t="s">
        <v>2454</v>
      </c>
      <c r="D1659" s="97">
        <v>2.7900000000000001E-2</v>
      </c>
      <c r="E1659" s="97">
        <v>2.5700000000000001E-2</v>
      </c>
      <c r="F1659" s="97">
        <v>0.27710000000000001</v>
      </c>
      <c r="G1659" s="97" t="s">
        <v>2528</v>
      </c>
      <c r="H1659" s="97">
        <v>0</v>
      </c>
      <c r="I1659" s="97">
        <v>37120</v>
      </c>
    </row>
    <row r="1660" spans="1:9">
      <c r="A1660" s="95" t="s">
        <v>5209</v>
      </c>
      <c r="B1660" s="93" t="s">
        <v>2453</v>
      </c>
      <c r="C1660" s="93" t="s">
        <v>2454</v>
      </c>
      <c r="D1660" s="93">
        <v>4.3799999999999999E-2</v>
      </c>
      <c r="E1660" s="93">
        <v>4.0300000000000002E-2</v>
      </c>
      <c r="F1660" s="93">
        <v>0.27750000000000002</v>
      </c>
      <c r="G1660" s="93" t="s">
        <v>5210</v>
      </c>
      <c r="H1660" s="93">
        <v>0</v>
      </c>
      <c r="I1660" s="93">
        <v>27033</v>
      </c>
    </row>
    <row r="1661" spans="1:9">
      <c r="A1661" s="96" t="s">
        <v>5211</v>
      </c>
      <c r="B1661" s="97" t="s">
        <v>2453</v>
      </c>
      <c r="C1661" s="97" t="s">
        <v>2454</v>
      </c>
      <c r="D1661" s="97">
        <v>2.86E-2</v>
      </c>
      <c r="E1661" s="97">
        <v>2.64E-2</v>
      </c>
      <c r="F1661" s="97">
        <v>0.2777</v>
      </c>
      <c r="G1661" s="97" t="s">
        <v>4955</v>
      </c>
      <c r="H1661" s="97">
        <v>5</v>
      </c>
      <c r="I1661" s="97">
        <v>37120</v>
      </c>
    </row>
    <row r="1662" spans="1:9">
      <c r="A1662" s="96" t="s">
        <v>5212</v>
      </c>
      <c r="B1662" s="97" t="s">
        <v>2456</v>
      </c>
      <c r="C1662" s="97" t="s">
        <v>2457</v>
      </c>
      <c r="D1662" s="97">
        <v>2.81E-2</v>
      </c>
      <c r="E1662" s="97">
        <v>2.5899999999999999E-2</v>
      </c>
      <c r="F1662" s="97">
        <v>0.27789999999999998</v>
      </c>
      <c r="G1662" s="97" t="s">
        <v>4931</v>
      </c>
      <c r="H1662" s="97">
        <v>0</v>
      </c>
      <c r="I1662" s="97">
        <v>37120</v>
      </c>
    </row>
    <row r="1663" spans="1:9">
      <c r="A1663" s="96" t="s">
        <v>5213</v>
      </c>
      <c r="B1663" s="97" t="s">
        <v>2456</v>
      </c>
      <c r="C1663" s="97" t="s">
        <v>2457</v>
      </c>
      <c r="D1663" s="97">
        <v>2.5999999999999999E-2</v>
      </c>
      <c r="E1663" s="97">
        <v>2.4E-2</v>
      </c>
      <c r="F1663" s="97">
        <v>0.27829999999999999</v>
      </c>
      <c r="G1663" s="97" t="s">
        <v>5201</v>
      </c>
      <c r="H1663" s="97">
        <v>0</v>
      </c>
      <c r="I1663" s="97">
        <v>37120</v>
      </c>
    </row>
    <row r="1664" spans="1:9">
      <c r="A1664" s="96" t="s">
        <v>624</v>
      </c>
      <c r="B1664" s="97" t="s">
        <v>2453</v>
      </c>
      <c r="C1664" s="97" t="s">
        <v>2457</v>
      </c>
      <c r="D1664" s="97">
        <v>2.2599999999999999E-2</v>
      </c>
      <c r="E1664" s="97">
        <v>2.0899999999999998E-2</v>
      </c>
      <c r="F1664" s="97">
        <v>0.27839999999999998</v>
      </c>
      <c r="G1664" s="97" t="s">
        <v>2609</v>
      </c>
      <c r="H1664" s="97">
        <v>0</v>
      </c>
      <c r="I1664" s="97">
        <v>37120</v>
      </c>
    </row>
    <row r="1665" spans="1:9">
      <c r="A1665" s="95" t="s">
        <v>5214</v>
      </c>
      <c r="B1665" s="93" t="s">
        <v>2456</v>
      </c>
      <c r="C1665" s="93" t="s">
        <v>2457</v>
      </c>
      <c r="D1665" s="93">
        <v>0.1691</v>
      </c>
      <c r="E1665" s="93">
        <v>0.15609999999999999</v>
      </c>
      <c r="F1665" s="93">
        <v>0.27860000000000001</v>
      </c>
      <c r="G1665" s="93" t="s">
        <v>5215</v>
      </c>
      <c r="H1665" s="93">
        <v>0</v>
      </c>
      <c r="I1665" s="93">
        <v>16716</v>
      </c>
    </row>
    <row r="1666" spans="1:9">
      <c r="A1666" s="96" t="s">
        <v>5216</v>
      </c>
      <c r="B1666" s="97" t="s">
        <v>2453</v>
      </c>
      <c r="C1666" s="97" t="s">
        <v>2454</v>
      </c>
      <c r="D1666" s="97">
        <v>-2.8000000000000001E-2</v>
      </c>
      <c r="E1666" s="97">
        <v>2.5899999999999999E-2</v>
      </c>
      <c r="F1666" s="97">
        <v>0.27900000000000003</v>
      </c>
      <c r="G1666" s="97" t="s">
        <v>5194</v>
      </c>
      <c r="H1666" s="97">
        <v>0</v>
      </c>
      <c r="I1666" s="97">
        <v>37120</v>
      </c>
    </row>
    <row r="1667" spans="1:9">
      <c r="A1667" s="96" t="s">
        <v>5217</v>
      </c>
      <c r="B1667" s="97" t="s">
        <v>2454</v>
      </c>
      <c r="C1667" s="97" t="s">
        <v>2457</v>
      </c>
      <c r="D1667" s="97">
        <v>-2.1999999999999999E-2</v>
      </c>
      <c r="E1667" s="97">
        <v>2.0299999999999999E-2</v>
      </c>
      <c r="F1667" s="97">
        <v>0.27900000000000003</v>
      </c>
      <c r="G1667" s="97" t="s">
        <v>5198</v>
      </c>
      <c r="H1667" s="97">
        <v>0</v>
      </c>
      <c r="I1667" s="97">
        <v>37120</v>
      </c>
    </row>
    <row r="1668" spans="1:9">
      <c r="A1668" s="96" t="s">
        <v>961</v>
      </c>
      <c r="B1668" s="97" t="s">
        <v>2456</v>
      </c>
      <c r="C1668" s="97" t="s">
        <v>2457</v>
      </c>
      <c r="D1668" s="97">
        <v>2.2700000000000001E-2</v>
      </c>
      <c r="E1668" s="97">
        <v>2.1000000000000001E-2</v>
      </c>
      <c r="F1668" s="97">
        <v>0.27900000000000003</v>
      </c>
      <c r="G1668" s="97" t="s">
        <v>2602</v>
      </c>
      <c r="H1668" s="97">
        <v>0</v>
      </c>
      <c r="I1668" s="97">
        <v>37120</v>
      </c>
    </row>
    <row r="1669" spans="1:9">
      <c r="A1669" s="96" t="s">
        <v>520</v>
      </c>
      <c r="B1669" s="97" t="s">
        <v>2456</v>
      </c>
      <c r="C1669" s="97" t="s">
        <v>2454</v>
      </c>
      <c r="D1669" s="97">
        <v>2.2700000000000001E-2</v>
      </c>
      <c r="E1669" s="97">
        <v>2.0899999999999998E-2</v>
      </c>
      <c r="F1669" s="97">
        <v>0.27910000000000001</v>
      </c>
      <c r="G1669" s="97" t="s">
        <v>2610</v>
      </c>
      <c r="H1669" s="97">
        <v>0</v>
      </c>
      <c r="I1669" s="97">
        <v>37120</v>
      </c>
    </row>
    <row r="1670" spans="1:9">
      <c r="A1670" s="96" t="s">
        <v>5218</v>
      </c>
      <c r="B1670" s="97" t="s">
        <v>2453</v>
      </c>
      <c r="C1670" s="97" t="s">
        <v>2454</v>
      </c>
      <c r="D1670" s="97">
        <v>-2.7900000000000001E-2</v>
      </c>
      <c r="E1670" s="97">
        <v>2.58E-2</v>
      </c>
      <c r="F1670" s="97">
        <v>0.27929999999999999</v>
      </c>
      <c r="G1670" s="97" t="s">
        <v>2566</v>
      </c>
      <c r="H1670" s="97">
        <v>0</v>
      </c>
      <c r="I1670" s="97">
        <v>37120</v>
      </c>
    </row>
    <row r="1671" spans="1:9">
      <c r="A1671" s="95" t="s">
        <v>5219</v>
      </c>
      <c r="B1671" s="93" t="s">
        <v>2453</v>
      </c>
      <c r="C1671" s="93" t="s">
        <v>2454</v>
      </c>
      <c r="D1671" s="93">
        <v>-2.9700000000000001E-2</v>
      </c>
      <c r="E1671" s="93">
        <v>2.75E-2</v>
      </c>
      <c r="F1671" s="93">
        <v>0.27929999999999999</v>
      </c>
      <c r="G1671" s="93" t="s">
        <v>2590</v>
      </c>
      <c r="H1671" s="93">
        <v>0</v>
      </c>
      <c r="I1671" s="93">
        <v>37120</v>
      </c>
    </row>
    <row r="1672" spans="1:9">
      <c r="A1672" s="96" t="s">
        <v>5220</v>
      </c>
      <c r="B1672" s="97" t="s">
        <v>2456</v>
      </c>
      <c r="C1672" s="97" t="s">
        <v>2457</v>
      </c>
      <c r="D1672" s="97">
        <v>-2.41E-2</v>
      </c>
      <c r="E1672" s="97">
        <v>2.23E-2</v>
      </c>
      <c r="F1672" s="97">
        <v>0.27950000000000003</v>
      </c>
      <c r="G1672" s="97" t="s">
        <v>5016</v>
      </c>
      <c r="H1672" s="97">
        <v>0</v>
      </c>
      <c r="I1672" s="97">
        <v>37120</v>
      </c>
    </row>
    <row r="1673" spans="1:9">
      <c r="A1673" s="96" t="s">
        <v>5221</v>
      </c>
      <c r="B1673" s="97" t="s">
        <v>2456</v>
      </c>
      <c r="C1673" s="97" t="s">
        <v>2454</v>
      </c>
      <c r="D1673" s="97">
        <v>2.8000000000000001E-2</v>
      </c>
      <c r="E1673" s="97">
        <v>2.5899999999999999E-2</v>
      </c>
      <c r="F1673" s="97">
        <v>0.2797</v>
      </c>
      <c r="G1673" s="97" t="s">
        <v>5191</v>
      </c>
      <c r="H1673" s="97">
        <v>0</v>
      </c>
      <c r="I1673" s="97">
        <v>37120</v>
      </c>
    </row>
    <row r="1674" spans="1:9">
      <c r="A1674" s="95" t="s">
        <v>5222</v>
      </c>
      <c r="B1674" s="93" t="s">
        <v>2453</v>
      </c>
      <c r="C1674" s="93" t="s">
        <v>2454</v>
      </c>
      <c r="D1674" s="93">
        <v>2.1100000000000001E-2</v>
      </c>
      <c r="E1674" s="93">
        <v>1.9599999999999999E-2</v>
      </c>
      <c r="F1674" s="93">
        <v>0.28000000000000003</v>
      </c>
      <c r="G1674" s="93" t="s">
        <v>5223</v>
      </c>
      <c r="H1674" s="93">
        <v>0</v>
      </c>
      <c r="I1674" s="93">
        <v>37120</v>
      </c>
    </row>
    <row r="1675" spans="1:9">
      <c r="A1675" s="96" t="s">
        <v>2270</v>
      </c>
      <c r="B1675" s="97" t="s">
        <v>2453</v>
      </c>
      <c r="C1675" s="97" t="s">
        <v>2457</v>
      </c>
      <c r="D1675" s="97">
        <v>2.7900000000000001E-2</v>
      </c>
      <c r="E1675" s="97">
        <v>2.58E-2</v>
      </c>
      <c r="F1675" s="97">
        <v>0.28010000000000002</v>
      </c>
      <c r="G1675" s="97" t="s">
        <v>2536</v>
      </c>
      <c r="H1675" s="97">
        <v>39</v>
      </c>
      <c r="I1675" s="97">
        <v>37120</v>
      </c>
    </row>
    <row r="1676" spans="1:9">
      <c r="A1676" s="96" t="s">
        <v>5224</v>
      </c>
      <c r="B1676" s="97" t="s">
        <v>2453</v>
      </c>
      <c r="C1676" s="97" t="s">
        <v>2457</v>
      </c>
      <c r="D1676" s="97">
        <v>-3.2599999999999997E-2</v>
      </c>
      <c r="E1676" s="97">
        <v>3.0200000000000001E-2</v>
      </c>
      <c r="F1676" s="97">
        <v>0.28010000000000002</v>
      </c>
      <c r="G1676" s="97" t="s">
        <v>5225</v>
      </c>
      <c r="H1676" s="97">
        <v>10.8</v>
      </c>
      <c r="I1676" s="97">
        <v>18362</v>
      </c>
    </row>
    <row r="1677" spans="1:9">
      <c r="A1677" s="96" t="s">
        <v>5226</v>
      </c>
      <c r="B1677" s="97" t="s">
        <v>2454</v>
      </c>
      <c r="C1677" s="97" t="s">
        <v>2457</v>
      </c>
      <c r="D1677" s="97">
        <v>-2.41E-2</v>
      </c>
      <c r="E1677" s="97">
        <v>2.23E-2</v>
      </c>
      <c r="F1677" s="97">
        <v>0.2802</v>
      </c>
      <c r="G1677" s="97" t="s">
        <v>5016</v>
      </c>
      <c r="H1677" s="97">
        <v>0</v>
      </c>
      <c r="I1677" s="97">
        <v>37120</v>
      </c>
    </row>
    <row r="1678" spans="1:9">
      <c r="A1678" s="95" t="s">
        <v>5227</v>
      </c>
      <c r="B1678" s="93" t="s">
        <v>2453</v>
      </c>
      <c r="C1678" s="93" t="s">
        <v>2454</v>
      </c>
      <c r="D1678" s="93">
        <v>-2.3E-2</v>
      </c>
      <c r="E1678" s="93">
        <v>2.1299999999999999E-2</v>
      </c>
      <c r="F1678" s="93">
        <v>0.28029999999999999</v>
      </c>
      <c r="G1678" s="93" t="s">
        <v>4163</v>
      </c>
      <c r="H1678" s="93">
        <v>0</v>
      </c>
      <c r="I1678" s="93">
        <v>37120</v>
      </c>
    </row>
    <row r="1679" spans="1:9">
      <c r="A1679" s="96" t="s">
        <v>2294</v>
      </c>
      <c r="B1679" s="97" t="s">
        <v>2453</v>
      </c>
      <c r="C1679" s="97" t="s">
        <v>2457</v>
      </c>
      <c r="D1679" s="97">
        <v>-2.7699999999999999E-2</v>
      </c>
      <c r="E1679" s="97">
        <v>2.5700000000000001E-2</v>
      </c>
      <c r="F1679" s="97">
        <v>0.28039999999999998</v>
      </c>
      <c r="G1679" s="97" t="s">
        <v>2597</v>
      </c>
      <c r="H1679" s="97">
        <v>37.6</v>
      </c>
      <c r="I1679" s="97">
        <v>37120</v>
      </c>
    </row>
    <row r="1680" spans="1:9">
      <c r="A1680" s="95" t="s">
        <v>5228</v>
      </c>
      <c r="B1680" s="93" t="s">
        <v>2456</v>
      </c>
      <c r="C1680" s="93" t="s">
        <v>2457</v>
      </c>
      <c r="D1680" s="93">
        <v>2.9700000000000001E-2</v>
      </c>
      <c r="E1680" s="93">
        <v>2.75E-2</v>
      </c>
      <c r="F1680" s="93">
        <v>0.28070000000000001</v>
      </c>
      <c r="G1680" s="93" t="s">
        <v>2691</v>
      </c>
      <c r="H1680" s="93">
        <v>0</v>
      </c>
      <c r="I1680" s="93">
        <v>37120</v>
      </c>
    </row>
    <row r="1681" spans="1:9">
      <c r="A1681" s="96" t="s">
        <v>5229</v>
      </c>
      <c r="B1681" s="97" t="s">
        <v>2456</v>
      </c>
      <c r="C1681" s="97" t="s">
        <v>2457</v>
      </c>
      <c r="D1681" s="97">
        <v>-3.5499999999999997E-2</v>
      </c>
      <c r="E1681" s="97">
        <v>3.2899999999999999E-2</v>
      </c>
      <c r="F1681" s="97">
        <v>0.28079999999999999</v>
      </c>
      <c r="G1681" s="97" t="s">
        <v>5230</v>
      </c>
      <c r="H1681" s="97">
        <v>0</v>
      </c>
      <c r="I1681" s="97">
        <v>37120</v>
      </c>
    </row>
    <row r="1682" spans="1:9">
      <c r="A1682" s="96" t="s">
        <v>5231</v>
      </c>
      <c r="B1682" s="97" t="s">
        <v>2456</v>
      </c>
      <c r="C1682" s="97" t="s">
        <v>2457</v>
      </c>
      <c r="D1682" s="97">
        <v>3.1600000000000003E-2</v>
      </c>
      <c r="E1682" s="97">
        <v>2.93E-2</v>
      </c>
      <c r="F1682" s="97">
        <v>0.28089999999999998</v>
      </c>
      <c r="G1682" s="97" t="s">
        <v>5232</v>
      </c>
      <c r="H1682" s="97">
        <v>0</v>
      </c>
      <c r="I1682" s="97">
        <v>37120</v>
      </c>
    </row>
    <row r="1683" spans="1:9">
      <c r="A1683" s="96" t="s">
        <v>5233</v>
      </c>
      <c r="B1683" s="97" t="s">
        <v>2456</v>
      </c>
      <c r="C1683" s="97" t="s">
        <v>2457</v>
      </c>
      <c r="D1683" s="97">
        <v>-5.3600000000000002E-2</v>
      </c>
      <c r="E1683" s="97">
        <v>4.9700000000000001E-2</v>
      </c>
      <c r="F1683" s="97">
        <v>0.28110000000000002</v>
      </c>
      <c r="G1683" s="97" t="s">
        <v>2546</v>
      </c>
      <c r="H1683" s="97">
        <v>13.8</v>
      </c>
      <c r="I1683" s="97">
        <v>37120</v>
      </c>
    </row>
    <row r="1684" spans="1:9">
      <c r="A1684" s="96" t="s">
        <v>5234</v>
      </c>
      <c r="B1684" s="97" t="s">
        <v>2453</v>
      </c>
      <c r="C1684" s="97" t="s">
        <v>2454</v>
      </c>
      <c r="D1684" s="97">
        <v>-4.6800000000000001E-2</v>
      </c>
      <c r="E1684" s="97">
        <v>4.3400000000000001E-2</v>
      </c>
      <c r="F1684" s="97">
        <v>0.28129999999999999</v>
      </c>
      <c r="G1684" s="97" t="s">
        <v>5235</v>
      </c>
      <c r="H1684" s="97">
        <v>0</v>
      </c>
      <c r="I1684" s="97">
        <v>37120</v>
      </c>
    </row>
    <row r="1685" spans="1:9">
      <c r="A1685" s="95" t="s">
        <v>5236</v>
      </c>
      <c r="B1685" s="93" t="s">
        <v>2456</v>
      </c>
      <c r="C1685" s="93" t="s">
        <v>2454</v>
      </c>
      <c r="D1685" s="93">
        <v>-2.1399999999999999E-2</v>
      </c>
      <c r="E1685" s="93">
        <v>1.9800000000000002E-2</v>
      </c>
      <c r="F1685" s="93">
        <v>0.28139999999999998</v>
      </c>
      <c r="G1685" s="93" t="s">
        <v>5237</v>
      </c>
      <c r="H1685" s="93">
        <v>0</v>
      </c>
      <c r="I1685" s="93">
        <v>37120</v>
      </c>
    </row>
    <row r="1686" spans="1:9">
      <c r="A1686" s="95" t="s">
        <v>5238</v>
      </c>
      <c r="B1686" s="93" t="s">
        <v>2453</v>
      </c>
      <c r="C1686" s="93" t="s">
        <v>2457</v>
      </c>
      <c r="D1686" s="93">
        <v>-2.18E-2</v>
      </c>
      <c r="E1686" s="93">
        <v>2.0199999999999999E-2</v>
      </c>
      <c r="F1686" s="93">
        <v>0.28139999999999998</v>
      </c>
      <c r="G1686" s="93" t="s">
        <v>3759</v>
      </c>
      <c r="H1686" s="93">
        <v>0</v>
      </c>
      <c r="I1686" s="93">
        <v>37120</v>
      </c>
    </row>
    <row r="1687" spans="1:9">
      <c r="A1687" s="96" t="s">
        <v>5239</v>
      </c>
      <c r="B1687" s="97" t="s">
        <v>2453</v>
      </c>
      <c r="C1687" s="97" t="s">
        <v>2454</v>
      </c>
      <c r="D1687" s="97">
        <v>2.9499999999999998E-2</v>
      </c>
      <c r="E1687" s="97">
        <v>2.7400000000000001E-2</v>
      </c>
      <c r="F1687" s="97">
        <v>0.28220000000000001</v>
      </c>
      <c r="G1687" s="97" t="s">
        <v>5151</v>
      </c>
      <c r="H1687" s="97">
        <v>18.2</v>
      </c>
      <c r="I1687" s="97">
        <v>37120</v>
      </c>
    </row>
    <row r="1688" spans="1:9">
      <c r="A1688" s="96" t="s">
        <v>2235</v>
      </c>
      <c r="B1688" s="97" t="s">
        <v>2456</v>
      </c>
      <c r="C1688" s="97" t="s">
        <v>2454</v>
      </c>
      <c r="D1688" s="97">
        <v>-2.18E-2</v>
      </c>
      <c r="E1688" s="97">
        <v>2.0299999999999999E-2</v>
      </c>
      <c r="F1688" s="97">
        <v>0.2823</v>
      </c>
      <c r="G1688" s="97" t="s">
        <v>2559</v>
      </c>
      <c r="H1688" s="97">
        <v>0</v>
      </c>
      <c r="I1688" s="97">
        <v>37120</v>
      </c>
    </row>
    <row r="1689" spans="1:9">
      <c r="A1689" s="96" t="s">
        <v>5240</v>
      </c>
      <c r="B1689" s="97" t="s">
        <v>2456</v>
      </c>
      <c r="C1689" s="97" t="s">
        <v>2454</v>
      </c>
      <c r="D1689" s="97">
        <v>-0.2702</v>
      </c>
      <c r="E1689" s="97">
        <v>0.25130000000000002</v>
      </c>
      <c r="F1689" s="97">
        <v>0.28239999999999998</v>
      </c>
      <c r="G1689" s="97" t="s">
        <v>5241</v>
      </c>
      <c r="H1689" s="97">
        <v>0</v>
      </c>
      <c r="I1689" s="97">
        <v>23836</v>
      </c>
    </row>
    <row r="1690" spans="1:9">
      <c r="A1690" s="96" t="s">
        <v>606</v>
      </c>
      <c r="B1690" s="97" t="s">
        <v>2456</v>
      </c>
      <c r="C1690" s="97" t="s">
        <v>2454</v>
      </c>
      <c r="D1690" s="97">
        <v>2.24E-2</v>
      </c>
      <c r="E1690" s="97">
        <v>2.0799999999999999E-2</v>
      </c>
      <c r="F1690" s="97">
        <v>0.28249999999999997</v>
      </c>
      <c r="G1690" s="97" t="s">
        <v>2611</v>
      </c>
      <c r="H1690" s="97">
        <v>0</v>
      </c>
      <c r="I1690" s="97">
        <v>37120</v>
      </c>
    </row>
    <row r="1691" spans="1:9">
      <c r="A1691" s="96" t="s">
        <v>5242</v>
      </c>
      <c r="B1691" s="97" t="s">
        <v>2453</v>
      </c>
      <c r="C1691" s="97" t="s">
        <v>2454</v>
      </c>
      <c r="D1691" s="97">
        <v>2.81E-2</v>
      </c>
      <c r="E1691" s="97">
        <v>2.6100000000000002E-2</v>
      </c>
      <c r="F1691" s="97">
        <v>0.28270000000000001</v>
      </c>
      <c r="G1691" s="97" t="s">
        <v>5243</v>
      </c>
      <c r="H1691" s="97">
        <v>0</v>
      </c>
      <c r="I1691" s="97">
        <v>37120</v>
      </c>
    </row>
    <row r="1692" spans="1:9">
      <c r="A1692" s="96" t="s">
        <v>2400</v>
      </c>
      <c r="B1692" s="97" t="s">
        <v>2453</v>
      </c>
      <c r="C1692" s="97" t="s">
        <v>2454</v>
      </c>
      <c r="D1692" s="97">
        <v>2.1700000000000001E-2</v>
      </c>
      <c r="E1692" s="97">
        <v>2.0299999999999999E-2</v>
      </c>
      <c r="F1692" s="97">
        <v>0.28360000000000002</v>
      </c>
      <c r="G1692" s="97" t="s">
        <v>2612</v>
      </c>
      <c r="H1692" s="97">
        <v>0</v>
      </c>
      <c r="I1692" s="97">
        <v>37120</v>
      </c>
    </row>
    <row r="1693" spans="1:9">
      <c r="A1693" s="95" t="s">
        <v>5244</v>
      </c>
      <c r="B1693" s="93" t="s">
        <v>2456</v>
      </c>
      <c r="C1693" s="93" t="s">
        <v>2457</v>
      </c>
      <c r="D1693" s="93">
        <v>7.1999999999999995E-2</v>
      </c>
      <c r="E1693" s="93">
        <v>6.7299999999999999E-2</v>
      </c>
      <c r="F1693" s="93">
        <v>0.28439999999999999</v>
      </c>
      <c r="G1693" s="93" t="s">
        <v>5245</v>
      </c>
      <c r="H1693" s="93">
        <v>0</v>
      </c>
      <c r="I1693" s="93">
        <v>18103</v>
      </c>
    </row>
    <row r="1694" spans="1:9">
      <c r="A1694" s="95" t="s">
        <v>2248</v>
      </c>
      <c r="B1694" s="93" t="s">
        <v>2453</v>
      </c>
      <c r="C1694" s="93" t="s">
        <v>2457</v>
      </c>
      <c r="D1694" s="93">
        <v>-2.0899999999999998E-2</v>
      </c>
      <c r="E1694" s="93">
        <v>1.9599999999999999E-2</v>
      </c>
      <c r="F1694" s="93">
        <v>0.28439999999999999</v>
      </c>
      <c r="G1694" s="93" t="s">
        <v>2672</v>
      </c>
      <c r="H1694" s="93">
        <v>0</v>
      </c>
      <c r="I1694" s="93">
        <v>37120</v>
      </c>
    </row>
    <row r="1695" spans="1:9">
      <c r="A1695" s="96" t="s">
        <v>150</v>
      </c>
      <c r="B1695" s="97" t="s">
        <v>2453</v>
      </c>
      <c r="C1695" s="97" t="s">
        <v>2457</v>
      </c>
      <c r="D1695" s="97">
        <v>-2.0899999999999998E-2</v>
      </c>
      <c r="E1695" s="97">
        <v>1.95E-2</v>
      </c>
      <c r="F1695" s="97">
        <v>0.28449999999999998</v>
      </c>
      <c r="G1695" s="97" t="s">
        <v>2613</v>
      </c>
      <c r="H1695" s="97">
        <v>33.4</v>
      </c>
      <c r="I1695" s="97">
        <v>37120</v>
      </c>
    </row>
    <row r="1696" spans="1:9">
      <c r="A1696" s="96" t="s">
        <v>5246</v>
      </c>
      <c r="B1696" s="97" t="s">
        <v>2456</v>
      </c>
      <c r="C1696" s="97" t="s">
        <v>2457</v>
      </c>
      <c r="D1696" s="97">
        <v>3.0599999999999999E-2</v>
      </c>
      <c r="E1696" s="97">
        <v>2.86E-2</v>
      </c>
      <c r="F1696" s="97">
        <v>0.28449999999999998</v>
      </c>
      <c r="G1696" s="97" t="s">
        <v>5182</v>
      </c>
      <c r="H1696" s="97">
        <v>0</v>
      </c>
      <c r="I1696" s="97">
        <v>37120</v>
      </c>
    </row>
    <row r="1697" spans="1:9">
      <c r="A1697" s="96" t="s">
        <v>5247</v>
      </c>
      <c r="B1697" s="97" t="s">
        <v>2454</v>
      </c>
      <c r="C1697" s="97" t="s">
        <v>2457</v>
      </c>
      <c r="D1697" s="97">
        <v>6.3600000000000004E-2</v>
      </c>
      <c r="E1697" s="97">
        <v>5.9400000000000001E-2</v>
      </c>
      <c r="F1697" s="97">
        <v>0.28449999999999998</v>
      </c>
      <c r="G1697" s="97" t="s">
        <v>5248</v>
      </c>
      <c r="H1697" s="97">
        <v>0</v>
      </c>
      <c r="I1697" s="97">
        <v>37120</v>
      </c>
    </row>
    <row r="1698" spans="1:9">
      <c r="A1698" s="96" t="s">
        <v>5249</v>
      </c>
      <c r="B1698" s="97" t="s">
        <v>2453</v>
      </c>
      <c r="C1698" s="97" t="s">
        <v>2457</v>
      </c>
      <c r="D1698" s="97">
        <v>2.76E-2</v>
      </c>
      <c r="E1698" s="97">
        <v>2.58E-2</v>
      </c>
      <c r="F1698" s="97">
        <v>0.2848</v>
      </c>
      <c r="G1698" s="97" t="s">
        <v>4931</v>
      </c>
      <c r="H1698" s="97">
        <v>0</v>
      </c>
      <c r="I1698" s="97">
        <v>37120</v>
      </c>
    </row>
    <row r="1699" spans="1:9">
      <c r="A1699" s="95" t="s">
        <v>5250</v>
      </c>
      <c r="B1699" s="93" t="s">
        <v>2454</v>
      </c>
      <c r="C1699" s="93" t="s">
        <v>2457</v>
      </c>
      <c r="D1699" s="93">
        <v>2.9399999999999999E-2</v>
      </c>
      <c r="E1699" s="93">
        <v>2.75E-2</v>
      </c>
      <c r="F1699" s="93">
        <v>0.28489999999999999</v>
      </c>
      <c r="G1699" s="93" t="s">
        <v>2691</v>
      </c>
      <c r="H1699" s="93">
        <v>0</v>
      </c>
      <c r="I1699" s="93">
        <v>37120</v>
      </c>
    </row>
    <row r="1700" spans="1:9">
      <c r="A1700" s="96" t="s">
        <v>5251</v>
      </c>
      <c r="B1700" s="97" t="s">
        <v>2453</v>
      </c>
      <c r="C1700" s="97" t="s">
        <v>2454</v>
      </c>
      <c r="D1700" s="97">
        <v>2.76E-2</v>
      </c>
      <c r="E1700" s="97">
        <v>2.5899999999999999E-2</v>
      </c>
      <c r="F1700" s="97">
        <v>0.28520000000000001</v>
      </c>
      <c r="G1700" s="97" t="s">
        <v>5191</v>
      </c>
      <c r="H1700" s="97">
        <v>0</v>
      </c>
      <c r="I1700" s="97">
        <v>37120</v>
      </c>
    </row>
    <row r="1701" spans="1:9">
      <c r="A1701" s="96" t="s">
        <v>608</v>
      </c>
      <c r="B1701" s="97" t="s">
        <v>2453</v>
      </c>
      <c r="C1701" s="97" t="s">
        <v>2454</v>
      </c>
      <c r="D1701" s="97">
        <v>2.2200000000000001E-2</v>
      </c>
      <c r="E1701" s="97">
        <v>2.0799999999999999E-2</v>
      </c>
      <c r="F1701" s="97">
        <v>0.28539999999999999</v>
      </c>
      <c r="G1701" s="97" t="s">
        <v>2611</v>
      </c>
      <c r="H1701" s="97">
        <v>0</v>
      </c>
      <c r="I1701" s="97">
        <v>37120</v>
      </c>
    </row>
    <row r="1702" spans="1:9">
      <c r="A1702" s="95" t="s">
        <v>5252</v>
      </c>
      <c r="B1702" s="93" t="s">
        <v>2456</v>
      </c>
      <c r="C1702" s="93" t="s">
        <v>2457</v>
      </c>
      <c r="D1702" s="93">
        <v>-2.93E-2</v>
      </c>
      <c r="E1702" s="93">
        <v>2.75E-2</v>
      </c>
      <c r="F1702" s="93">
        <v>0.28610000000000002</v>
      </c>
      <c r="G1702" s="93" t="s">
        <v>2590</v>
      </c>
      <c r="H1702" s="93">
        <v>0</v>
      </c>
      <c r="I1702" s="93">
        <v>37120</v>
      </c>
    </row>
    <row r="1703" spans="1:9">
      <c r="A1703" s="95" t="s">
        <v>5253</v>
      </c>
      <c r="B1703" s="93" t="s">
        <v>2456</v>
      </c>
      <c r="C1703" s="93" t="s">
        <v>2453</v>
      </c>
      <c r="D1703" s="93">
        <v>2.6499999999999999E-2</v>
      </c>
      <c r="E1703" s="93">
        <v>2.4799999999999999E-2</v>
      </c>
      <c r="F1703" s="93">
        <v>0.28620000000000001</v>
      </c>
      <c r="G1703" s="93" t="s">
        <v>4955</v>
      </c>
      <c r="H1703" s="93">
        <v>0</v>
      </c>
      <c r="I1703" s="93">
        <v>37120</v>
      </c>
    </row>
    <row r="1704" spans="1:9">
      <c r="A1704" s="96" t="s">
        <v>921</v>
      </c>
      <c r="B1704" s="97" t="s">
        <v>2453</v>
      </c>
      <c r="C1704" s="97" t="s">
        <v>2454</v>
      </c>
      <c r="D1704" s="97">
        <v>-2.24E-2</v>
      </c>
      <c r="E1704" s="97">
        <v>2.1000000000000001E-2</v>
      </c>
      <c r="F1704" s="97">
        <v>0.28639999999999999</v>
      </c>
      <c r="G1704" s="97" t="s">
        <v>2614</v>
      </c>
      <c r="H1704" s="97">
        <v>0</v>
      </c>
      <c r="I1704" s="97">
        <v>37120</v>
      </c>
    </row>
    <row r="1705" spans="1:9">
      <c r="A1705" s="96" t="s">
        <v>5254</v>
      </c>
      <c r="B1705" s="97" t="s">
        <v>2456</v>
      </c>
      <c r="C1705" s="97" t="s">
        <v>2457</v>
      </c>
      <c r="D1705" s="97">
        <v>-2.2499999999999999E-2</v>
      </c>
      <c r="E1705" s="97">
        <v>2.1100000000000001E-2</v>
      </c>
      <c r="F1705" s="97">
        <v>0.28649999999999998</v>
      </c>
      <c r="G1705" s="97" t="s">
        <v>2570</v>
      </c>
      <c r="H1705" s="97">
        <v>0</v>
      </c>
      <c r="I1705" s="97">
        <v>37120</v>
      </c>
    </row>
    <row r="1706" spans="1:9">
      <c r="A1706" s="95" t="s">
        <v>5255</v>
      </c>
      <c r="B1706" s="93" t="s">
        <v>2456</v>
      </c>
      <c r="C1706" s="93" t="s">
        <v>2454</v>
      </c>
      <c r="D1706" s="93">
        <v>-2.93E-2</v>
      </c>
      <c r="E1706" s="93">
        <v>2.75E-2</v>
      </c>
      <c r="F1706" s="93">
        <v>0.2868</v>
      </c>
      <c r="G1706" s="93" t="s">
        <v>2590</v>
      </c>
      <c r="H1706" s="93">
        <v>0</v>
      </c>
      <c r="I1706" s="93">
        <v>37120</v>
      </c>
    </row>
    <row r="1707" spans="1:9">
      <c r="A1707" s="96" t="s">
        <v>5256</v>
      </c>
      <c r="B1707" s="97" t="s">
        <v>2456</v>
      </c>
      <c r="C1707" s="97" t="s">
        <v>2457</v>
      </c>
      <c r="D1707" s="97">
        <v>5.1299999999999998E-2</v>
      </c>
      <c r="E1707" s="97">
        <v>4.8099999999999997E-2</v>
      </c>
      <c r="F1707" s="97">
        <v>0.2868</v>
      </c>
      <c r="G1707" s="97" t="s">
        <v>5257</v>
      </c>
      <c r="H1707" s="97">
        <v>0</v>
      </c>
      <c r="I1707" s="97">
        <v>37120</v>
      </c>
    </row>
    <row r="1708" spans="1:9">
      <c r="A1708" s="96" t="s">
        <v>5258</v>
      </c>
      <c r="B1708" s="97" t="s">
        <v>2456</v>
      </c>
      <c r="C1708" s="97" t="s">
        <v>2457</v>
      </c>
      <c r="D1708" s="97">
        <v>-2.7199999999999998E-2</v>
      </c>
      <c r="E1708" s="97">
        <v>2.5600000000000001E-2</v>
      </c>
      <c r="F1708" s="97">
        <v>0.28699999999999998</v>
      </c>
      <c r="G1708" s="97" t="s">
        <v>5259</v>
      </c>
      <c r="H1708" s="97">
        <v>0</v>
      </c>
      <c r="I1708" s="97">
        <v>37120</v>
      </c>
    </row>
    <row r="1709" spans="1:9">
      <c r="A1709" s="96" t="s">
        <v>5260</v>
      </c>
      <c r="B1709" s="97" t="s">
        <v>2456</v>
      </c>
      <c r="C1709" s="97" t="s">
        <v>2454</v>
      </c>
      <c r="D1709" s="97">
        <v>-3.2099999999999997E-2</v>
      </c>
      <c r="E1709" s="97">
        <v>3.0099999999999998E-2</v>
      </c>
      <c r="F1709" s="97">
        <v>0.28710000000000002</v>
      </c>
      <c r="G1709" s="97" t="s">
        <v>5261</v>
      </c>
      <c r="H1709" s="97">
        <v>17</v>
      </c>
      <c r="I1709" s="97">
        <v>37120</v>
      </c>
    </row>
    <row r="1710" spans="1:9">
      <c r="A1710" s="95" t="s">
        <v>5262</v>
      </c>
      <c r="B1710" s="93" t="s">
        <v>2456</v>
      </c>
      <c r="C1710" s="93" t="s">
        <v>2454</v>
      </c>
      <c r="D1710" s="93">
        <v>-2.93E-2</v>
      </c>
      <c r="E1710" s="93">
        <v>2.75E-2</v>
      </c>
      <c r="F1710" s="93">
        <v>0.28710000000000002</v>
      </c>
      <c r="G1710" s="93" t="s">
        <v>2590</v>
      </c>
      <c r="H1710" s="93">
        <v>0</v>
      </c>
      <c r="I1710" s="93">
        <v>37120</v>
      </c>
    </row>
    <row r="1711" spans="1:9">
      <c r="A1711" s="96" t="s">
        <v>5263</v>
      </c>
      <c r="B1711" s="97" t="s">
        <v>2456</v>
      </c>
      <c r="C1711" s="97" t="s">
        <v>2453</v>
      </c>
      <c r="D1711" s="97">
        <v>-2.7300000000000001E-2</v>
      </c>
      <c r="E1711" s="97">
        <v>2.5700000000000001E-2</v>
      </c>
      <c r="F1711" s="97">
        <v>0.28739999999999999</v>
      </c>
      <c r="G1711" s="97" t="s">
        <v>2520</v>
      </c>
      <c r="H1711" s="97">
        <v>0</v>
      </c>
      <c r="I1711" s="97">
        <v>37120</v>
      </c>
    </row>
    <row r="1712" spans="1:9">
      <c r="A1712" s="96" t="s">
        <v>5264</v>
      </c>
      <c r="B1712" s="97" t="s">
        <v>2453</v>
      </c>
      <c r="C1712" s="97" t="s">
        <v>2454</v>
      </c>
      <c r="D1712" s="97">
        <v>-0.24479999999999999</v>
      </c>
      <c r="E1712" s="97">
        <v>0.2301</v>
      </c>
      <c r="F1712" s="97">
        <v>0.28739999999999999</v>
      </c>
      <c r="G1712" s="97" t="s">
        <v>5265</v>
      </c>
      <c r="H1712" s="97">
        <v>0</v>
      </c>
      <c r="I1712" s="97">
        <v>22169</v>
      </c>
    </row>
    <row r="1713" spans="1:9">
      <c r="A1713" s="96" t="s">
        <v>5266</v>
      </c>
      <c r="B1713" s="97" t="s">
        <v>2456</v>
      </c>
      <c r="C1713" s="97" t="s">
        <v>2454</v>
      </c>
      <c r="D1713" s="97">
        <v>3.1199999999999999E-2</v>
      </c>
      <c r="E1713" s="97">
        <v>2.93E-2</v>
      </c>
      <c r="F1713" s="97">
        <v>0.28749999999999998</v>
      </c>
      <c r="G1713" s="97" t="s">
        <v>5232</v>
      </c>
      <c r="H1713" s="97">
        <v>0</v>
      </c>
      <c r="I1713" s="97">
        <v>37120</v>
      </c>
    </row>
    <row r="1714" spans="1:9">
      <c r="A1714" s="95" t="s">
        <v>5267</v>
      </c>
      <c r="B1714" s="93" t="s">
        <v>2453</v>
      </c>
      <c r="C1714" s="93" t="s">
        <v>2454</v>
      </c>
      <c r="D1714" s="93">
        <v>2.64E-2</v>
      </c>
      <c r="E1714" s="93">
        <v>2.4899999999999999E-2</v>
      </c>
      <c r="F1714" s="93">
        <v>0.28749999999999998</v>
      </c>
      <c r="G1714" s="93" t="s">
        <v>4955</v>
      </c>
      <c r="H1714" s="93">
        <v>0</v>
      </c>
      <c r="I1714" s="93">
        <v>37120</v>
      </c>
    </row>
    <row r="1715" spans="1:9">
      <c r="A1715" s="96" t="s">
        <v>5268</v>
      </c>
      <c r="B1715" s="97" t="s">
        <v>2456</v>
      </c>
      <c r="C1715" s="97" t="s">
        <v>2457</v>
      </c>
      <c r="D1715" s="97">
        <v>2.7300000000000001E-2</v>
      </c>
      <c r="E1715" s="97">
        <v>2.5700000000000001E-2</v>
      </c>
      <c r="F1715" s="97">
        <v>0.2878</v>
      </c>
      <c r="G1715" s="97" t="s">
        <v>2528</v>
      </c>
      <c r="H1715" s="97">
        <v>0</v>
      </c>
      <c r="I1715" s="97">
        <v>37120</v>
      </c>
    </row>
    <row r="1716" spans="1:9">
      <c r="A1716" s="95" t="s">
        <v>5269</v>
      </c>
      <c r="B1716" s="93" t="s">
        <v>2453</v>
      </c>
      <c r="C1716" s="93" t="s">
        <v>2454</v>
      </c>
      <c r="D1716" s="93">
        <v>2.64E-2</v>
      </c>
      <c r="E1716" s="93">
        <v>2.4799999999999999E-2</v>
      </c>
      <c r="F1716" s="93">
        <v>0.28799999999999998</v>
      </c>
      <c r="G1716" s="93" t="s">
        <v>4955</v>
      </c>
      <c r="H1716" s="93">
        <v>0</v>
      </c>
      <c r="I1716" s="93">
        <v>37120</v>
      </c>
    </row>
    <row r="1717" spans="1:9">
      <c r="A1717" s="96" t="s">
        <v>5270</v>
      </c>
      <c r="B1717" s="97" t="s">
        <v>2454</v>
      </c>
      <c r="C1717" s="97" t="s">
        <v>2457</v>
      </c>
      <c r="D1717" s="97">
        <v>-2.1499999999999998E-2</v>
      </c>
      <c r="E1717" s="97">
        <v>2.0299999999999999E-2</v>
      </c>
      <c r="F1717" s="97">
        <v>0.28820000000000001</v>
      </c>
      <c r="G1717" s="97" t="s">
        <v>5198</v>
      </c>
      <c r="H1717" s="97">
        <v>0</v>
      </c>
      <c r="I1717" s="97">
        <v>37120</v>
      </c>
    </row>
    <row r="1718" spans="1:9">
      <c r="A1718" s="96" t="s">
        <v>5271</v>
      </c>
      <c r="B1718" s="97" t="s">
        <v>2453</v>
      </c>
      <c r="C1718" s="97" t="s">
        <v>2454</v>
      </c>
      <c r="D1718" s="97">
        <v>2.1999999999999999E-2</v>
      </c>
      <c r="E1718" s="97">
        <v>2.07E-2</v>
      </c>
      <c r="F1718" s="97">
        <v>0.28820000000000001</v>
      </c>
      <c r="G1718" s="97" t="s">
        <v>5272</v>
      </c>
      <c r="H1718" s="97">
        <v>0</v>
      </c>
      <c r="I1718" s="97">
        <v>37120</v>
      </c>
    </row>
    <row r="1719" spans="1:9">
      <c r="A1719" s="96" t="s">
        <v>5273</v>
      </c>
      <c r="B1719" s="97" t="s">
        <v>2456</v>
      </c>
      <c r="C1719" s="97" t="s">
        <v>2453</v>
      </c>
      <c r="D1719" s="97">
        <v>2.7199999999999998E-2</v>
      </c>
      <c r="E1719" s="97">
        <v>2.5600000000000001E-2</v>
      </c>
      <c r="F1719" s="97">
        <v>0.28820000000000001</v>
      </c>
      <c r="G1719" s="97" t="s">
        <v>5274</v>
      </c>
      <c r="H1719" s="97">
        <v>0</v>
      </c>
      <c r="I1719" s="97">
        <v>37120</v>
      </c>
    </row>
    <row r="1720" spans="1:9">
      <c r="A1720" s="96" t="s">
        <v>5275</v>
      </c>
      <c r="B1720" s="97" t="s">
        <v>2456</v>
      </c>
      <c r="C1720" s="97" t="s">
        <v>2454</v>
      </c>
      <c r="D1720" s="97">
        <v>2.7300000000000001E-2</v>
      </c>
      <c r="E1720" s="97">
        <v>2.5700000000000001E-2</v>
      </c>
      <c r="F1720" s="97">
        <v>0.2883</v>
      </c>
      <c r="G1720" s="97" t="s">
        <v>2528</v>
      </c>
      <c r="H1720" s="97">
        <v>0</v>
      </c>
      <c r="I1720" s="97">
        <v>37120</v>
      </c>
    </row>
    <row r="1721" spans="1:9">
      <c r="A1721" s="95" t="s">
        <v>5276</v>
      </c>
      <c r="B1721" s="93" t="s">
        <v>2454</v>
      </c>
      <c r="C1721" s="93" t="s">
        <v>2457</v>
      </c>
      <c r="D1721" s="93">
        <v>-2.92E-2</v>
      </c>
      <c r="E1721" s="93">
        <v>2.75E-2</v>
      </c>
      <c r="F1721" s="93">
        <v>0.28849999999999998</v>
      </c>
      <c r="G1721" s="93" t="s">
        <v>2590</v>
      </c>
      <c r="H1721" s="93">
        <v>0</v>
      </c>
      <c r="I1721" s="93">
        <v>37120</v>
      </c>
    </row>
    <row r="1722" spans="1:9">
      <c r="A1722" s="95" t="s">
        <v>5277</v>
      </c>
      <c r="B1722" s="93" t="s">
        <v>2453</v>
      </c>
      <c r="C1722" s="93" t="s">
        <v>2454</v>
      </c>
      <c r="D1722" s="93">
        <v>-2.92E-2</v>
      </c>
      <c r="E1722" s="93">
        <v>2.75E-2</v>
      </c>
      <c r="F1722" s="93">
        <v>0.28849999999999998</v>
      </c>
      <c r="G1722" s="93" t="s">
        <v>2590</v>
      </c>
      <c r="H1722" s="93">
        <v>0</v>
      </c>
      <c r="I1722" s="93">
        <v>37120</v>
      </c>
    </row>
    <row r="1723" spans="1:9">
      <c r="A1723" s="96" t="s">
        <v>2345</v>
      </c>
      <c r="B1723" s="97" t="s">
        <v>2456</v>
      </c>
      <c r="C1723" s="97" t="s">
        <v>2454</v>
      </c>
      <c r="D1723" s="97">
        <v>2.4299999999999999E-2</v>
      </c>
      <c r="E1723" s="97">
        <v>2.29E-2</v>
      </c>
      <c r="F1723" s="97">
        <v>0.28910000000000002</v>
      </c>
      <c r="G1723" s="97" t="s">
        <v>2588</v>
      </c>
      <c r="H1723" s="97">
        <v>17.399999999999999</v>
      </c>
      <c r="I1723" s="97">
        <v>37120</v>
      </c>
    </row>
    <row r="1724" spans="1:9">
      <c r="A1724" s="96" t="s">
        <v>5278</v>
      </c>
      <c r="B1724" s="97" t="s">
        <v>2456</v>
      </c>
      <c r="C1724" s="97" t="s">
        <v>2457</v>
      </c>
      <c r="D1724" s="97">
        <v>2.7199999999999998E-2</v>
      </c>
      <c r="E1724" s="97">
        <v>2.5700000000000001E-2</v>
      </c>
      <c r="F1724" s="97">
        <v>0.28910000000000002</v>
      </c>
      <c r="G1724" s="97" t="s">
        <v>2528</v>
      </c>
      <c r="H1724" s="97">
        <v>0</v>
      </c>
      <c r="I1724" s="97">
        <v>37120</v>
      </c>
    </row>
    <row r="1725" spans="1:9">
      <c r="A1725" s="95" t="s">
        <v>5279</v>
      </c>
      <c r="B1725" s="93" t="s">
        <v>2456</v>
      </c>
      <c r="C1725" s="93" t="s">
        <v>2457</v>
      </c>
      <c r="D1725" s="93">
        <v>2.92E-2</v>
      </c>
      <c r="E1725" s="93">
        <v>2.75E-2</v>
      </c>
      <c r="F1725" s="93">
        <v>0.28920000000000001</v>
      </c>
      <c r="G1725" s="93" t="s">
        <v>2691</v>
      </c>
      <c r="H1725" s="93">
        <v>0.5</v>
      </c>
      <c r="I1725" s="93">
        <v>37120</v>
      </c>
    </row>
    <row r="1726" spans="1:9">
      <c r="A1726" s="96" t="s">
        <v>521</v>
      </c>
      <c r="B1726" s="97" t="s">
        <v>2453</v>
      </c>
      <c r="C1726" s="97" t="s">
        <v>2454</v>
      </c>
      <c r="D1726" s="97">
        <v>-2.2100000000000002E-2</v>
      </c>
      <c r="E1726" s="97">
        <v>2.0899999999999998E-2</v>
      </c>
      <c r="F1726" s="97">
        <v>0.2893</v>
      </c>
      <c r="G1726" s="97" t="s">
        <v>2604</v>
      </c>
      <c r="H1726" s="97">
        <v>0</v>
      </c>
      <c r="I1726" s="97">
        <v>37120</v>
      </c>
    </row>
    <row r="1727" spans="1:9">
      <c r="A1727" s="96" t="s">
        <v>5280</v>
      </c>
      <c r="B1727" s="97" t="s">
        <v>2453</v>
      </c>
      <c r="C1727" s="97" t="s">
        <v>2457</v>
      </c>
      <c r="D1727" s="97">
        <v>2.7199999999999998E-2</v>
      </c>
      <c r="E1727" s="97">
        <v>2.5700000000000001E-2</v>
      </c>
      <c r="F1727" s="97">
        <v>0.28960000000000002</v>
      </c>
      <c r="G1727" s="97" t="s">
        <v>2528</v>
      </c>
      <c r="H1727" s="97">
        <v>0</v>
      </c>
      <c r="I1727" s="97">
        <v>37120</v>
      </c>
    </row>
    <row r="1728" spans="1:9">
      <c r="A1728" s="96" t="s">
        <v>2306</v>
      </c>
      <c r="B1728" s="97" t="s">
        <v>2453</v>
      </c>
      <c r="C1728" s="97" t="s">
        <v>2454</v>
      </c>
      <c r="D1728" s="97">
        <v>-2.7199999999999998E-2</v>
      </c>
      <c r="E1728" s="97">
        <v>2.5700000000000001E-2</v>
      </c>
      <c r="F1728" s="97">
        <v>0.2898</v>
      </c>
      <c r="G1728" s="97" t="s">
        <v>2597</v>
      </c>
      <c r="H1728" s="97">
        <v>38</v>
      </c>
      <c r="I1728" s="97">
        <v>37120</v>
      </c>
    </row>
    <row r="1729" spans="1:9">
      <c r="A1729" s="95" t="s">
        <v>5281</v>
      </c>
      <c r="B1729" s="93" t="s">
        <v>2456</v>
      </c>
      <c r="C1729" s="93" t="s">
        <v>2457</v>
      </c>
      <c r="D1729" s="93">
        <v>-2.9000000000000001E-2</v>
      </c>
      <c r="E1729" s="93">
        <v>2.7400000000000001E-2</v>
      </c>
      <c r="F1729" s="93">
        <v>0.2898</v>
      </c>
      <c r="G1729" s="93" t="s">
        <v>2590</v>
      </c>
      <c r="H1729" s="93">
        <v>0</v>
      </c>
      <c r="I1729" s="93">
        <v>37120</v>
      </c>
    </row>
    <row r="1730" spans="1:9">
      <c r="A1730" s="95" t="s">
        <v>5282</v>
      </c>
      <c r="B1730" s="93" t="s">
        <v>2454</v>
      </c>
      <c r="C1730" s="93" t="s">
        <v>2457</v>
      </c>
      <c r="D1730" s="93">
        <v>-2.6100000000000002E-2</v>
      </c>
      <c r="E1730" s="93">
        <v>2.46E-2</v>
      </c>
      <c r="F1730" s="93">
        <v>0.2898</v>
      </c>
      <c r="G1730" s="93" t="s">
        <v>5057</v>
      </c>
      <c r="H1730" s="93">
        <v>0</v>
      </c>
      <c r="I1730" s="93">
        <v>37120</v>
      </c>
    </row>
    <row r="1731" spans="1:9">
      <c r="A1731" s="95" t="s">
        <v>5283</v>
      </c>
      <c r="B1731" s="93" t="s">
        <v>2456</v>
      </c>
      <c r="C1731" s="93" t="s">
        <v>2453</v>
      </c>
      <c r="D1731" s="93">
        <v>-2.9100000000000001E-2</v>
      </c>
      <c r="E1731" s="93">
        <v>2.75E-2</v>
      </c>
      <c r="F1731" s="93">
        <v>0.29020000000000001</v>
      </c>
      <c r="G1731" s="93" t="s">
        <v>2590</v>
      </c>
      <c r="H1731" s="93">
        <v>0</v>
      </c>
      <c r="I1731" s="93">
        <v>37120</v>
      </c>
    </row>
    <row r="1732" spans="1:9">
      <c r="A1732" s="96" t="s">
        <v>163</v>
      </c>
      <c r="B1732" s="97" t="s">
        <v>2453</v>
      </c>
      <c r="C1732" s="97" t="s">
        <v>2454</v>
      </c>
      <c r="D1732" s="97">
        <v>-2.3199999999999998E-2</v>
      </c>
      <c r="E1732" s="97">
        <v>2.1899999999999999E-2</v>
      </c>
      <c r="F1732" s="97">
        <v>0.2903</v>
      </c>
      <c r="G1732" s="97" t="s">
        <v>2527</v>
      </c>
      <c r="H1732" s="97">
        <v>69.8</v>
      </c>
      <c r="I1732" s="97">
        <v>37120</v>
      </c>
    </row>
    <row r="1733" spans="1:9">
      <c r="A1733" s="96" t="s">
        <v>2436</v>
      </c>
      <c r="B1733" s="97" t="s">
        <v>2453</v>
      </c>
      <c r="C1733" s="97" t="s">
        <v>2457</v>
      </c>
      <c r="D1733" s="97">
        <v>-2.5399999999999999E-2</v>
      </c>
      <c r="E1733" s="97">
        <v>2.4E-2</v>
      </c>
      <c r="F1733" s="97">
        <v>0.2903</v>
      </c>
      <c r="G1733" s="97" t="s">
        <v>2508</v>
      </c>
      <c r="H1733" s="97">
        <v>0</v>
      </c>
      <c r="I1733" s="97">
        <v>37120</v>
      </c>
    </row>
    <row r="1734" spans="1:9">
      <c r="A1734" s="96" t="s">
        <v>5284</v>
      </c>
      <c r="B1734" s="97" t="s">
        <v>2456</v>
      </c>
      <c r="C1734" s="97" t="s">
        <v>2454</v>
      </c>
      <c r="D1734" s="97">
        <v>-2.2499999999999999E-2</v>
      </c>
      <c r="E1734" s="97">
        <v>2.1299999999999999E-2</v>
      </c>
      <c r="F1734" s="97">
        <v>0.29039999999999999</v>
      </c>
      <c r="G1734" s="97" t="s">
        <v>5285</v>
      </c>
      <c r="H1734" s="97">
        <v>0</v>
      </c>
      <c r="I1734" s="97">
        <v>37758</v>
      </c>
    </row>
    <row r="1735" spans="1:9">
      <c r="A1735" s="96" t="s">
        <v>5286</v>
      </c>
      <c r="B1735" s="97" t="s">
        <v>2456</v>
      </c>
      <c r="C1735" s="97" t="s">
        <v>2457</v>
      </c>
      <c r="D1735" s="97">
        <v>2.8299999999999999E-2</v>
      </c>
      <c r="E1735" s="97">
        <v>2.6800000000000001E-2</v>
      </c>
      <c r="F1735" s="97">
        <v>0.29099999999999998</v>
      </c>
      <c r="G1735" s="97" t="s">
        <v>5287</v>
      </c>
      <c r="H1735" s="97">
        <v>0</v>
      </c>
      <c r="I1735" s="97">
        <v>37120</v>
      </c>
    </row>
    <row r="1736" spans="1:9">
      <c r="A1736" s="95" t="s">
        <v>5288</v>
      </c>
      <c r="B1736" s="93" t="s">
        <v>2453</v>
      </c>
      <c r="C1736" s="93" t="s">
        <v>2454</v>
      </c>
      <c r="D1736" s="93">
        <v>-0.1212</v>
      </c>
      <c r="E1736" s="93">
        <v>0.1148</v>
      </c>
      <c r="F1736" s="93">
        <v>0.29120000000000001</v>
      </c>
      <c r="G1736" s="93" t="s">
        <v>5289</v>
      </c>
      <c r="H1736" s="93">
        <v>0</v>
      </c>
      <c r="I1736" s="93">
        <v>37120</v>
      </c>
    </row>
    <row r="1737" spans="1:9">
      <c r="A1737" s="96" t="s">
        <v>5290</v>
      </c>
      <c r="B1737" s="97" t="s">
        <v>2456</v>
      </c>
      <c r="C1737" s="97" t="s">
        <v>2457</v>
      </c>
      <c r="D1737" s="97">
        <v>2.7099999999999999E-2</v>
      </c>
      <c r="E1737" s="97">
        <v>2.5700000000000001E-2</v>
      </c>
      <c r="F1737" s="97">
        <v>0.29170000000000001</v>
      </c>
      <c r="G1737" s="97" t="s">
        <v>2528</v>
      </c>
      <c r="H1737" s="97">
        <v>0</v>
      </c>
      <c r="I1737" s="97">
        <v>37120</v>
      </c>
    </row>
    <row r="1738" spans="1:9">
      <c r="A1738" s="96" t="s">
        <v>960</v>
      </c>
      <c r="B1738" s="97" t="s">
        <v>2453</v>
      </c>
      <c r="C1738" s="97" t="s">
        <v>2454</v>
      </c>
      <c r="D1738" s="97">
        <v>2.2100000000000002E-2</v>
      </c>
      <c r="E1738" s="97">
        <v>2.1000000000000001E-2</v>
      </c>
      <c r="F1738" s="97">
        <v>0.2918</v>
      </c>
      <c r="G1738" s="97" t="s">
        <v>2602</v>
      </c>
      <c r="H1738" s="97">
        <v>0</v>
      </c>
      <c r="I1738" s="97">
        <v>37120</v>
      </c>
    </row>
    <row r="1739" spans="1:9">
      <c r="A1739" s="96" t="s">
        <v>5291</v>
      </c>
      <c r="B1739" s="97" t="s">
        <v>2456</v>
      </c>
      <c r="C1739" s="97" t="s">
        <v>2457</v>
      </c>
      <c r="D1739" s="97">
        <v>2.35E-2</v>
      </c>
      <c r="E1739" s="97">
        <v>2.23E-2</v>
      </c>
      <c r="F1739" s="97">
        <v>0.29189999999999999</v>
      </c>
      <c r="G1739" s="97" t="s">
        <v>4944</v>
      </c>
      <c r="H1739" s="97">
        <v>0</v>
      </c>
      <c r="I1739" s="97">
        <v>37120</v>
      </c>
    </row>
    <row r="1740" spans="1:9">
      <c r="A1740" s="96" t="s">
        <v>5292</v>
      </c>
      <c r="B1740" s="97" t="s">
        <v>2453</v>
      </c>
      <c r="C1740" s="97" t="s">
        <v>2454</v>
      </c>
      <c r="D1740" s="97">
        <v>1.7100000000000001E-2</v>
      </c>
      <c r="E1740" s="97">
        <v>1.6199999999999999E-2</v>
      </c>
      <c r="F1740" s="97">
        <v>0.29189999999999999</v>
      </c>
      <c r="G1740" s="97" t="s">
        <v>5293</v>
      </c>
      <c r="H1740" s="97">
        <v>0</v>
      </c>
      <c r="I1740" s="97">
        <v>37758</v>
      </c>
    </row>
    <row r="1741" spans="1:9">
      <c r="A1741" s="95" t="s">
        <v>5294</v>
      </c>
      <c r="B1741" s="93" t="s">
        <v>2453</v>
      </c>
      <c r="C1741" s="93" t="s">
        <v>2457</v>
      </c>
      <c r="D1741" s="93">
        <v>2.9000000000000001E-2</v>
      </c>
      <c r="E1741" s="93">
        <v>2.75E-2</v>
      </c>
      <c r="F1741" s="93">
        <v>0.29220000000000002</v>
      </c>
      <c r="G1741" s="93" t="s">
        <v>2691</v>
      </c>
      <c r="H1741" s="93">
        <v>0.1</v>
      </c>
      <c r="I1741" s="93">
        <v>37120</v>
      </c>
    </row>
    <row r="1742" spans="1:9">
      <c r="A1742" s="96" t="s">
        <v>617</v>
      </c>
      <c r="B1742" s="97" t="s">
        <v>2453</v>
      </c>
      <c r="C1742" s="97" t="s">
        <v>2454</v>
      </c>
      <c r="D1742" s="97">
        <v>-2.1999999999999999E-2</v>
      </c>
      <c r="E1742" s="97">
        <v>2.0899999999999998E-2</v>
      </c>
      <c r="F1742" s="97">
        <v>0.29220000000000002</v>
      </c>
      <c r="G1742" s="97" t="s">
        <v>2589</v>
      </c>
      <c r="H1742" s="97">
        <v>0</v>
      </c>
      <c r="I1742" s="97">
        <v>37120</v>
      </c>
    </row>
    <row r="1743" spans="1:9">
      <c r="A1743" s="95" t="s">
        <v>5295</v>
      </c>
      <c r="B1743" s="93" t="s">
        <v>2453</v>
      </c>
      <c r="C1743" s="93" t="s">
        <v>2454</v>
      </c>
      <c r="D1743" s="93">
        <v>-2.9000000000000001E-2</v>
      </c>
      <c r="E1743" s="93">
        <v>2.75E-2</v>
      </c>
      <c r="F1743" s="93">
        <v>0.2923</v>
      </c>
      <c r="G1743" s="93" t="s">
        <v>2590</v>
      </c>
      <c r="H1743" s="93">
        <v>0.1</v>
      </c>
      <c r="I1743" s="93">
        <v>37120</v>
      </c>
    </row>
    <row r="1744" spans="1:9">
      <c r="A1744" s="96" t="s">
        <v>2346</v>
      </c>
      <c r="B1744" s="97" t="s">
        <v>2453</v>
      </c>
      <c r="C1744" s="97" t="s">
        <v>2457</v>
      </c>
      <c r="D1744" s="97">
        <v>2.41E-2</v>
      </c>
      <c r="E1744" s="97">
        <v>2.29E-2</v>
      </c>
      <c r="F1744" s="97">
        <v>0.29239999999999999</v>
      </c>
      <c r="G1744" s="97" t="s">
        <v>2588</v>
      </c>
      <c r="H1744" s="97">
        <v>18</v>
      </c>
      <c r="I1744" s="97">
        <v>37120</v>
      </c>
    </row>
    <row r="1745" spans="1:9">
      <c r="A1745" s="95" t="s">
        <v>5296</v>
      </c>
      <c r="B1745" s="93" t="s">
        <v>2456</v>
      </c>
      <c r="C1745" s="93" t="s">
        <v>2457</v>
      </c>
      <c r="D1745" s="93">
        <v>-4.7899999999999998E-2</v>
      </c>
      <c r="E1745" s="93">
        <v>4.5499999999999999E-2</v>
      </c>
      <c r="F1745" s="93">
        <v>0.29239999999999999</v>
      </c>
      <c r="G1745" s="93" t="s">
        <v>5297</v>
      </c>
      <c r="H1745" s="93">
        <v>0</v>
      </c>
      <c r="I1745" s="93">
        <v>37120</v>
      </c>
    </row>
    <row r="1746" spans="1:9">
      <c r="A1746" s="96" t="s">
        <v>2245</v>
      </c>
      <c r="B1746" s="97" t="s">
        <v>2453</v>
      </c>
      <c r="C1746" s="97" t="s">
        <v>2454</v>
      </c>
      <c r="D1746" s="97">
        <v>2.1700000000000001E-2</v>
      </c>
      <c r="E1746" s="97">
        <v>2.06E-2</v>
      </c>
      <c r="F1746" s="97">
        <v>0.29249999999999998</v>
      </c>
      <c r="G1746" s="97" t="s">
        <v>2598</v>
      </c>
      <c r="H1746" s="97">
        <v>0</v>
      </c>
      <c r="I1746" s="97">
        <v>37120</v>
      </c>
    </row>
    <row r="1747" spans="1:9">
      <c r="A1747" s="96" t="s">
        <v>5298</v>
      </c>
      <c r="B1747" s="97" t="s">
        <v>2453</v>
      </c>
      <c r="C1747" s="97" t="s">
        <v>2454</v>
      </c>
      <c r="D1747" s="97">
        <v>3.7400000000000003E-2</v>
      </c>
      <c r="E1747" s="97">
        <v>3.56E-2</v>
      </c>
      <c r="F1747" s="97">
        <v>0.29249999999999998</v>
      </c>
      <c r="G1747" s="97" t="s">
        <v>4968</v>
      </c>
      <c r="H1747" s="97">
        <v>0</v>
      </c>
      <c r="I1747" s="97">
        <v>37758</v>
      </c>
    </row>
    <row r="1748" spans="1:9">
      <c r="A1748" s="96" t="s">
        <v>603</v>
      </c>
      <c r="B1748" s="97" t="s">
        <v>2454</v>
      </c>
      <c r="C1748" s="97" t="s">
        <v>2457</v>
      </c>
      <c r="D1748" s="97">
        <v>2.1899999999999999E-2</v>
      </c>
      <c r="E1748" s="97">
        <v>2.0799999999999999E-2</v>
      </c>
      <c r="F1748" s="97">
        <v>0.2928</v>
      </c>
      <c r="G1748" s="97" t="s">
        <v>2611</v>
      </c>
      <c r="H1748" s="97">
        <v>0</v>
      </c>
      <c r="I1748" s="97">
        <v>37120</v>
      </c>
    </row>
    <row r="1749" spans="1:9">
      <c r="A1749" s="95" t="s">
        <v>5299</v>
      </c>
      <c r="B1749" s="93" t="s">
        <v>2453</v>
      </c>
      <c r="C1749" s="93" t="s">
        <v>2454</v>
      </c>
      <c r="D1749" s="93">
        <v>2.7900000000000001E-2</v>
      </c>
      <c r="E1749" s="93">
        <v>2.6599999999999999E-2</v>
      </c>
      <c r="F1749" s="93">
        <v>0.29299999999999998</v>
      </c>
      <c r="G1749" s="93" t="s">
        <v>2691</v>
      </c>
      <c r="H1749" s="93">
        <v>19.2</v>
      </c>
      <c r="I1749" s="93">
        <v>37120</v>
      </c>
    </row>
    <row r="1750" spans="1:9">
      <c r="A1750" s="96" t="s">
        <v>517</v>
      </c>
      <c r="B1750" s="97" t="s">
        <v>2453</v>
      </c>
      <c r="C1750" s="97" t="s">
        <v>2454</v>
      </c>
      <c r="D1750" s="97">
        <v>2.1899999999999999E-2</v>
      </c>
      <c r="E1750" s="97">
        <v>2.0899999999999998E-2</v>
      </c>
      <c r="F1750" s="97">
        <v>0.29299999999999998</v>
      </c>
      <c r="G1750" s="97" t="s">
        <v>2610</v>
      </c>
      <c r="H1750" s="97">
        <v>0</v>
      </c>
      <c r="I1750" s="97">
        <v>37120</v>
      </c>
    </row>
    <row r="1751" spans="1:9">
      <c r="A1751" s="95" t="s">
        <v>5300</v>
      </c>
      <c r="B1751" s="93" t="s">
        <v>2453</v>
      </c>
      <c r="C1751" s="93" t="s">
        <v>2454</v>
      </c>
      <c r="D1751" s="93">
        <v>-2.8899999999999999E-2</v>
      </c>
      <c r="E1751" s="93">
        <v>2.75E-2</v>
      </c>
      <c r="F1751" s="93">
        <v>0.29320000000000002</v>
      </c>
      <c r="G1751" s="93" t="s">
        <v>2590</v>
      </c>
      <c r="H1751" s="93">
        <v>0.4</v>
      </c>
      <c r="I1751" s="93">
        <v>37120</v>
      </c>
    </row>
    <row r="1752" spans="1:9">
      <c r="A1752" s="96" t="s">
        <v>626</v>
      </c>
      <c r="B1752" s="97" t="s">
        <v>2456</v>
      </c>
      <c r="C1752" s="97" t="s">
        <v>2457</v>
      </c>
      <c r="D1752" s="97">
        <v>2.1899999999999999E-2</v>
      </c>
      <c r="E1752" s="97">
        <v>2.0799999999999999E-2</v>
      </c>
      <c r="F1752" s="97">
        <v>0.29320000000000002</v>
      </c>
      <c r="G1752" s="97" t="s">
        <v>2615</v>
      </c>
      <c r="H1752" s="97">
        <v>0</v>
      </c>
      <c r="I1752" s="97">
        <v>37120</v>
      </c>
    </row>
    <row r="1753" spans="1:9">
      <c r="A1753" s="96" t="s">
        <v>2355</v>
      </c>
      <c r="B1753" s="97" t="s">
        <v>2456</v>
      </c>
      <c r="C1753" s="97" t="s">
        <v>2457</v>
      </c>
      <c r="D1753" s="97">
        <v>2.41E-2</v>
      </c>
      <c r="E1753" s="97">
        <v>2.29E-2</v>
      </c>
      <c r="F1753" s="97">
        <v>0.29349999999999998</v>
      </c>
      <c r="G1753" s="97" t="s">
        <v>2588</v>
      </c>
      <c r="H1753" s="97">
        <v>16.600000000000001</v>
      </c>
      <c r="I1753" s="97">
        <v>37120</v>
      </c>
    </row>
    <row r="1754" spans="1:9">
      <c r="A1754" s="96" t="s">
        <v>2258</v>
      </c>
      <c r="B1754" s="97" t="s">
        <v>2456</v>
      </c>
      <c r="C1754" s="97" t="s">
        <v>2457</v>
      </c>
      <c r="D1754" s="97">
        <v>-2.1600000000000001E-2</v>
      </c>
      <c r="E1754" s="97">
        <v>2.06E-2</v>
      </c>
      <c r="F1754" s="97">
        <v>0.29349999999999998</v>
      </c>
      <c r="G1754" s="97" t="s">
        <v>2616</v>
      </c>
      <c r="H1754" s="97">
        <v>0</v>
      </c>
      <c r="I1754" s="97">
        <v>37120</v>
      </c>
    </row>
    <row r="1755" spans="1:9">
      <c r="A1755" s="96" t="s">
        <v>5301</v>
      </c>
      <c r="B1755" s="97" t="s">
        <v>2453</v>
      </c>
      <c r="C1755" s="97" t="s">
        <v>2454</v>
      </c>
      <c r="D1755" s="97">
        <v>2.7099999999999999E-2</v>
      </c>
      <c r="E1755" s="97">
        <v>2.58E-2</v>
      </c>
      <c r="F1755" s="97">
        <v>0.29409999999999997</v>
      </c>
      <c r="G1755" s="97" t="s">
        <v>4931</v>
      </c>
      <c r="H1755" s="97">
        <v>0</v>
      </c>
      <c r="I1755" s="97">
        <v>37120</v>
      </c>
    </row>
    <row r="1756" spans="1:9">
      <c r="A1756" s="96" t="s">
        <v>2420</v>
      </c>
      <c r="B1756" s="97" t="s">
        <v>2453</v>
      </c>
      <c r="C1756" s="97" t="s">
        <v>2454</v>
      </c>
      <c r="D1756" s="97">
        <v>-2.2499999999999999E-2</v>
      </c>
      <c r="E1756" s="97">
        <v>2.1399999999999999E-2</v>
      </c>
      <c r="F1756" s="97">
        <v>0.29409999999999997</v>
      </c>
      <c r="G1756" s="97" t="s">
        <v>2617</v>
      </c>
      <c r="H1756" s="97">
        <v>0</v>
      </c>
      <c r="I1756" s="97">
        <v>37120</v>
      </c>
    </row>
    <row r="1757" spans="1:9">
      <c r="A1757" s="96" t="s">
        <v>5302</v>
      </c>
      <c r="B1757" s="97" t="s">
        <v>2453</v>
      </c>
      <c r="C1757" s="97" t="s">
        <v>2454</v>
      </c>
      <c r="D1757" s="97">
        <v>2.6800000000000001E-2</v>
      </c>
      <c r="E1757" s="97">
        <v>2.5600000000000001E-2</v>
      </c>
      <c r="F1757" s="97">
        <v>0.29420000000000002</v>
      </c>
      <c r="G1757" s="97" t="s">
        <v>5303</v>
      </c>
      <c r="H1757" s="97">
        <v>0</v>
      </c>
      <c r="I1757" s="97">
        <v>37120</v>
      </c>
    </row>
    <row r="1758" spans="1:9">
      <c r="A1758" s="96" t="s">
        <v>5304</v>
      </c>
      <c r="B1758" s="97" t="s">
        <v>2454</v>
      </c>
      <c r="C1758" s="97" t="s">
        <v>2457</v>
      </c>
      <c r="D1758" s="97">
        <v>2.2599999999999999E-2</v>
      </c>
      <c r="E1758" s="97">
        <v>2.1499999999999998E-2</v>
      </c>
      <c r="F1758" s="97">
        <v>0.2944</v>
      </c>
      <c r="G1758" s="97" t="s">
        <v>2511</v>
      </c>
      <c r="H1758" s="97">
        <v>35.700000000000003</v>
      </c>
      <c r="I1758" s="97">
        <v>37120</v>
      </c>
    </row>
    <row r="1759" spans="1:9">
      <c r="A1759" s="95" t="s">
        <v>5305</v>
      </c>
      <c r="B1759" s="93" t="s">
        <v>2456</v>
      </c>
      <c r="C1759" s="93" t="s">
        <v>2453</v>
      </c>
      <c r="D1759" s="93">
        <v>-0.1424</v>
      </c>
      <c r="E1759" s="93">
        <v>0.13589999999999999</v>
      </c>
      <c r="F1759" s="93">
        <v>0.29470000000000002</v>
      </c>
      <c r="G1759" s="93" t="s">
        <v>4077</v>
      </c>
      <c r="H1759" s="93">
        <v>0</v>
      </c>
      <c r="I1759" s="93">
        <v>1926</v>
      </c>
    </row>
    <row r="1760" spans="1:9">
      <c r="A1760" s="95" t="s">
        <v>5306</v>
      </c>
      <c r="B1760" s="93" t="s">
        <v>2456</v>
      </c>
      <c r="C1760" s="93" t="s">
        <v>2457</v>
      </c>
      <c r="D1760" s="93">
        <v>2.46E-2</v>
      </c>
      <c r="E1760" s="93">
        <v>2.35E-2</v>
      </c>
      <c r="F1760" s="93">
        <v>0.29480000000000001</v>
      </c>
      <c r="G1760" s="93" t="s">
        <v>4604</v>
      </c>
      <c r="H1760" s="93">
        <v>0</v>
      </c>
      <c r="I1760" s="93">
        <v>37120</v>
      </c>
    </row>
    <row r="1761" spans="1:9">
      <c r="A1761" s="96" t="s">
        <v>2232</v>
      </c>
      <c r="B1761" s="97" t="s">
        <v>2456</v>
      </c>
      <c r="C1761" s="97" t="s">
        <v>2457</v>
      </c>
      <c r="D1761" s="97">
        <v>2.1700000000000001E-2</v>
      </c>
      <c r="E1761" s="97">
        <v>2.07E-2</v>
      </c>
      <c r="F1761" s="97">
        <v>0.29480000000000001</v>
      </c>
      <c r="G1761" s="97" t="s">
        <v>2605</v>
      </c>
      <c r="H1761" s="97">
        <v>0</v>
      </c>
      <c r="I1761" s="97">
        <v>37120</v>
      </c>
    </row>
    <row r="1762" spans="1:9">
      <c r="A1762" s="96" t="s">
        <v>644</v>
      </c>
      <c r="B1762" s="97" t="s">
        <v>2456</v>
      </c>
      <c r="C1762" s="97" t="s">
        <v>2454</v>
      </c>
      <c r="D1762" s="97">
        <v>2.2100000000000002E-2</v>
      </c>
      <c r="E1762" s="97">
        <v>2.1100000000000001E-2</v>
      </c>
      <c r="F1762" s="97">
        <v>0.29499999999999998</v>
      </c>
      <c r="G1762" s="97" t="s">
        <v>2587</v>
      </c>
      <c r="H1762" s="97">
        <v>0</v>
      </c>
      <c r="I1762" s="97">
        <v>37120</v>
      </c>
    </row>
    <row r="1763" spans="1:9">
      <c r="A1763" s="96" t="s">
        <v>637</v>
      </c>
      <c r="B1763" s="97" t="s">
        <v>2456</v>
      </c>
      <c r="C1763" s="97" t="s">
        <v>2454</v>
      </c>
      <c r="D1763" s="97">
        <v>2.0400000000000001E-2</v>
      </c>
      <c r="E1763" s="97">
        <v>1.95E-2</v>
      </c>
      <c r="F1763" s="97">
        <v>0.29509999999999997</v>
      </c>
      <c r="G1763" s="97" t="s">
        <v>2618</v>
      </c>
      <c r="H1763" s="97">
        <v>0</v>
      </c>
      <c r="I1763" s="97">
        <v>37120</v>
      </c>
    </row>
    <row r="1764" spans="1:9">
      <c r="A1764" s="95" t="s">
        <v>5307</v>
      </c>
      <c r="B1764" s="93" t="s">
        <v>2453</v>
      </c>
      <c r="C1764" s="93" t="s">
        <v>2454</v>
      </c>
      <c r="D1764" s="93">
        <v>-3.1899999999999998E-2</v>
      </c>
      <c r="E1764" s="93">
        <v>3.0499999999999999E-2</v>
      </c>
      <c r="F1764" s="93">
        <v>0.29530000000000001</v>
      </c>
      <c r="G1764" s="93" t="s">
        <v>3950</v>
      </c>
      <c r="H1764" s="93">
        <v>0</v>
      </c>
      <c r="I1764" s="93">
        <v>37120</v>
      </c>
    </row>
    <row r="1765" spans="1:9">
      <c r="A1765" s="96" t="s">
        <v>1848</v>
      </c>
      <c r="B1765" s="97" t="s">
        <v>2456</v>
      </c>
      <c r="C1765" s="97" t="s">
        <v>2454</v>
      </c>
      <c r="D1765" s="97">
        <v>2.24E-2</v>
      </c>
      <c r="E1765" s="97">
        <v>2.1399999999999999E-2</v>
      </c>
      <c r="F1765" s="97">
        <v>0.29559999999999997</v>
      </c>
      <c r="G1765" s="97" t="s">
        <v>2619</v>
      </c>
      <c r="H1765" s="97">
        <v>47.6</v>
      </c>
      <c r="I1765" s="97">
        <v>37758</v>
      </c>
    </row>
    <row r="1766" spans="1:9">
      <c r="A1766" s="96" t="s">
        <v>2347</v>
      </c>
      <c r="B1766" s="97" t="s">
        <v>2453</v>
      </c>
      <c r="C1766" s="97" t="s">
        <v>2457</v>
      </c>
      <c r="D1766" s="97">
        <v>-2.3900000000000001E-2</v>
      </c>
      <c r="E1766" s="97">
        <v>2.29E-2</v>
      </c>
      <c r="F1766" s="97">
        <v>0.29580000000000001</v>
      </c>
      <c r="G1766" s="97" t="s">
        <v>2620</v>
      </c>
      <c r="H1766" s="97">
        <v>16.399999999999999</v>
      </c>
      <c r="I1766" s="97">
        <v>37120</v>
      </c>
    </row>
    <row r="1767" spans="1:9">
      <c r="A1767" s="96" t="s">
        <v>5308</v>
      </c>
      <c r="B1767" s="97" t="s">
        <v>2456</v>
      </c>
      <c r="C1767" s="97" t="s">
        <v>2457</v>
      </c>
      <c r="D1767" s="97">
        <v>4.6300000000000001E-2</v>
      </c>
      <c r="E1767" s="97">
        <v>4.4299999999999999E-2</v>
      </c>
      <c r="F1767" s="97">
        <v>0.29580000000000001</v>
      </c>
      <c r="G1767" s="97" t="s">
        <v>3925</v>
      </c>
      <c r="H1767" s="97">
        <v>0</v>
      </c>
      <c r="I1767" s="97">
        <v>37120</v>
      </c>
    </row>
    <row r="1768" spans="1:9">
      <c r="A1768" s="96" t="s">
        <v>5309</v>
      </c>
      <c r="B1768" s="97" t="s">
        <v>2456</v>
      </c>
      <c r="C1768" s="97" t="s">
        <v>2453</v>
      </c>
      <c r="D1768" s="97">
        <v>9.5899999999999999E-2</v>
      </c>
      <c r="E1768" s="97">
        <v>9.1800000000000007E-2</v>
      </c>
      <c r="F1768" s="97">
        <v>0.29599999999999999</v>
      </c>
      <c r="G1768" s="97" t="s">
        <v>5310</v>
      </c>
      <c r="H1768" s="97">
        <v>0</v>
      </c>
      <c r="I1768" s="97">
        <v>37120</v>
      </c>
    </row>
    <row r="1769" spans="1:9">
      <c r="A1769" s="96" t="s">
        <v>5311</v>
      </c>
      <c r="B1769" s="97" t="s">
        <v>2453</v>
      </c>
      <c r="C1769" s="97" t="s">
        <v>2454</v>
      </c>
      <c r="D1769" s="97">
        <v>-2.2100000000000002E-2</v>
      </c>
      <c r="E1769" s="97">
        <v>2.1100000000000001E-2</v>
      </c>
      <c r="F1769" s="97">
        <v>0.29609999999999997</v>
      </c>
      <c r="G1769" s="97" t="s">
        <v>2570</v>
      </c>
      <c r="H1769" s="97">
        <v>0</v>
      </c>
      <c r="I1769" s="97">
        <v>37120</v>
      </c>
    </row>
    <row r="1770" spans="1:9">
      <c r="A1770" s="96" t="s">
        <v>5312</v>
      </c>
      <c r="B1770" s="97" t="s">
        <v>2456</v>
      </c>
      <c r="C1770" s="97" t="s">
        <v>2457</v>
      </c>
      <c r="D1770" s="97">
        <v>3.6400000000000002E-2</v>
      </c>
      <c r="E1770" s="97">
        <v>3.49E-2</v>
      </c>
      <c r="F1770" s="97">
        <v>0.29630000000000001</v>
      </c>
      <c r="G1770" s="97" t="s">
        <v>5034</v>
      </c>
      <c r="H1770" s="97">
        <v>10.5</v>
      </c>
      <c r="I1770" s="97">
        <v>37120</v>
      </c>
    </row>
    <row r="1771" spans="1:9">
      <c r="A1771" s="96" t="s">
        <v>2430</v>
      </c>
      <c r="B1771" s="97" t="s">
        <v>2453</v>
      </c>
      <c r="C1771" s="97" t="s">
        <v>2457</v>
      </c>
      <c r="D1771" s="97">
        <v>-2.24E-2</v>
      </c>
      <c r="E1771" s="97">
        <v>2.1499999999999998E-2</v>
      </c>
      <c r="F1771" s="97">
        <v>0.29630000000000001</v>
      </c>
      <c r="G1771" s="97" t="s">
        <v>2621</v>
      </c>
      <c r="H1771" s="97">
        <v>0</v>
      </c>
      <c r="I1771" s="97">
        <v>37120</v>
      </c>
    </row>
    <row r="1772" spans="1:9">
      <c r="A1772" s="96" t="s">
        <v>5313</v>
      </c>
      <c r="B1772" s="97" t="s">
        <v>2456</v>
      </c>
      <c r="C1772" s="97" t="s">
        <v>2457</v>
      </c>
      <c r="D1772" s="97">
        <v>-2.8400000000000002E-2</v>
      </c>
      <c r="E1772" s="97">
        <v>2.7199999999999998E-2</v>
      </c>
      <c r="F1772" s="97">
        <v>0.29630000000000001</v>
      </c>
      <c r="G1772" s="97" t="s">
        <v>5314</v>
      </c>
      <c r="H1772" s="97">
        <v>0</v>
      </c>
      <c r="I1772" s="97">
        <v>37120</v>
      </c>
    </row>
    <row r="1773" spans="1:9">
      <c r="A1773" s="96" t="s">
        <v>5315</v>
      </c>
      <c r="B1773" s="97" t="s">
        <v>2456</v>
      </c>
      <c r="C1773" s="97" t="s">
        <v>2457</v>
      </c>
      <c r="D1773" s="97">
        <v>-0.1303</v>
      </c>
      <c r="E1773" s="97">
        <v>0.12479999999999999</v>
      </c>
      <c r="F1773" s="97">
        <v>0.29670000000000002</v>
      </c>
      <c r="G1773" s="97" t="s">
        <v>5170</v>
      </c>
      <c r="H1773" s="97">
        <v>0</v>
      </c>
      <c r="I1773" s="97">
        <v>31217</v>
      </c>
    </row>
    <row r="1774" spans="1:9">
      <c r="A1774" s="96" t="s">
        <v>2423</v>
      </c>
      <c r="B1774" s="97" t="s">
        <v>2456</v>
      </c>
      <c r="C1774" s="97" t="s">
        <v>2457</v>
      </c>
      <c r="D1774" s="97">
        <v>2.23E-2</v>
      </c>
      <c r="E1774" s="97">
        <v>2.1399999999999999E-2</v>
      </c>
      <c r="F1774" s="97">
        <v>0.29680000000000001</v>
      </c>
      <c r="G1774" s="97" t="s">
        <v>2622</v>
      </c>
      <c r="H1774" s="97">
        <v>0</v>
      </c>
      <c r="I1774" s="97">
        <v>37120</v>
      </c>
    </row>
    <row r="1775" spans="1:9">
      <c r="A1775" s="96" t="s">
        <v>5316</v>
      </c>
      <c r="B1775" s="97" t="s">
        <v>2456</v>
      </c>
      <c r="C1775" s="97" t="s">
        <v>2457</v>
      </c>
      <c r="D1775" s="97">
        <v>-3.6400000000000002E-2</v>
      </c>
      <c r="E1775" s="97">
        <v>3.49E-2</v>
      </c>
      <c r="F1775" s="97">
        <v>0.29720000000000002</v>
      </c>
      <c r="G1775" s="97" t="s">
        <v>5039</v>
      </c>
      <c r="H1775" s="97">
        <v>10.4</v>
      </c>
      <c r="I1775" s="97">
        <v>37120</v>
      </c>
    </row>
    <row r="1776" spans="1:9">
      <c r="A1776" s="96" t="s">
        <v>5317</v>
      </c>
      <c r="B1776" s="97" t="s">
        <v>2453</v>
      </c>
      <c r="C1776" s="97" t="s">
        <v>2454</v>
      </c>
      <c r="D1776" s="97">
        <v>2.69E-2</v>
      </c>
      <c r="E1776" s="97">
        <v>2.58E-2</v>
      </c>
      <c r="F1776" s="97">
        <v>0.29720000000000002</v>
      </c>
      <c r="G1776" s="97" t="s">
        <v>4931</v>
      </c>
      <c r="H1776" s="97">
        <v>0</v>
      </c>
      <c r="I1776" s="97">
        <v>37120</v>
      </c>
    </row>
    <row r="1777" spans="1:9">
      <c r="A1777" s="96" t="s">
        <v>2253</v>
      </c>
      <c r="B1777" s="97" t="s">
        <v>2456</v>
      </c>
      <c r="C1777" s="97" t="s">
        <v>2457</v>
      </c>
      <c r="D1777" s="97">
        <v>-2.1399999999999999E-2</v>
      </c>
      <c r="E1777" s="97">
        <v>2.0500000000000001E-2</v>
      </c>
      <c r="F1777" s="97">
        <v>0.29730000000000001</v>
      </c>
      <c r="G1777" s="97" t="s">
        <v>2623</v>
      </c>
      <c r="H1777" s="97">
        <v>0</v>
      </c>
      <c r="I1777" s="97">
        <v>37120</v>
      </c>
    </row>
    <row r="1778" spans="1:9">
      <c r="A1778" s="96" t="s">
        <v>169</v>
      </c>
      <c r="B1778" s="97" t="s">
        <v>2453</v>
      </c>
      <c r="C1778" s="97" t="s">
        <v>2454</v>
      </c>
      <c r="D1778" s="97">
        <v>2.29E-2</v>
      </c>
      <c r="E1778" s="97">
        <v>2.1899999999999999E-2</v>
      </c>
      <c r="F1778" s="97">
        <v>0.2974</v>
      </c>
      <c r="G1778" s="97" t="s">
        <v>2603</v>
      </c>
      <c r="H1778" s="97">
        <v>66.7</v>
      </c>
      <c r="I1778" s="97">
        <v>37120</v>
      </c>
    </row>
    <row r="1779" spans="1:9">
      <c r="A1779" s="96" t="s">
        <v>5318</v>
      </c>
      <c r="B1779" s="97" t="s">
        <v>2456</v>
      </c>
      <c r="C1779" s="97" t="s">
        <v>2457</v>
      </c>
      <c r="D1779" s="97">
        <v>-2.69E-2</v>
      </c>
      <c r="E1779" s="97">
        <v>2.58E-2</v>
      </c>
      <c r="F1779" s="97">
        <v>0.29759999999999998</v>
      </c>
      <c r="G1779" s="97" t="s">
        <v>2566</v>
      </c>
      <c r="H1779" s="97">
        <v>0</v>
      </c>
      <c r="I1779" s="97">
        <v>37120</v>
      </c>
    </row>
    <row r="1780" spans="1:9">
      <c r="A1780" s="96" t="s">
        <v>5319</v>
      </c>
      <c r="B1780" s="97" t="s">
        <v>2453</v>
      </c>
      <c r="C1780" s="97" t="s">
        <v>2454</v>
      </c>
      <c r="D1780" s="97">
        <v>2.1100000000000001E-2</v>
      </c>
      <c r="E1780" s="97">
        <v>2.0299999999999999E-2</v>
      </c>
      <c r="F1780" s="97">
        <v>0.29759999999999998</v>
      </c>
      <c r="G1780" s="97" t="s">
        <v>5320</v>
      </c>
      <c r="H1780" s="97">
        <v>0</v>
      </c>
      <c r="I1780" s="97">
        <v>37120</v>
      </c>
    </row>
    <row r="1781" spans="1:9">
      <c r="A1781" s="96" t="s">
        <v>5321</v>
      </c>
      <c r="B1781" s="97" t="s">
        <v>2453</v>
      </c>
      <c r="C1781" s="97" t="s">
        <v>2454</v>
      </c>
      <c r="D1781" s="97">
        <v>2.41E-2</v>
      </c>
      <c r="E1781" s="97">
        <v>2.3199999999999998E-2</v>
      </c>
      <c r="F1781" s="97">
        <v>0.2979</v>
      </c>
      <c r="G1781" s="97" t="s">
        <v>5322</v>
      </c>
      <c r="H1781" s="97">
        <v>17.2</v>
      </c>
      <c r="I1781" s="97">
        <v>37120</v>
      </c>
    </row>
    <row r="1782" spans="1:9">
      <c r="A1782" s="95" t="s">
        <v>5323</v>
      </c>
      <c r="B1782" s="93" t="s">
        <v>2456</v>
      </c>
      <c r="C1782" s="93" t="s">
        <v>2457</v>
      </c>
      <c r="D1782" s="93">
        <v>-2.86E-2</v>
      </c>
      <c r="E1782" s="93">
        <v>2.75E-2</v>
      </c>
      <c r="F1782" s="93">
        <v>0.2979</v>
      </c>
      <c r="G1782" s="93" t="s">
        <v>2590</v>
      </c>
      <c r="H1782" s="93">
        <v>0</v>
      </c>
      <c r="I1782" s="93">
        <v>37120</v>
      </c>
    </row>
    <row r="1783" spans="1:9">
      <c r="A1783" s="96" t="s">
        <v>2293</v>
      </c>
      <c r="B1783" s="97" t="s">
        <v>2453</v>
      </c>
      <c r="C1783" s="97" t="s">
        <v>2454</v>
      </c>
      <c r="D1783" s="97">
        <v>-2.6599999999999999E-2</v>
      </c>
      <c r="E1783" s="97">
        <v>2.5600000000000001E-2</v>
      </c>
      <c r="F1783" s="97">
        <v>0.2984</v>
      </c>
      <c r="G1783" s="97" t="s">
        <v>2597</v>
      </c>
      <c r="H1783" s="97">
        <v>38.700000000000003</v>
      </c>
      <c r="I1783" s="97">
        <v>37120</v>
      </c>
    </row>
    <row r="1784" spans="1:9">
      <c r="A1784" s="95" t="s">
        <v>5324</v>
      </c>
      <c r="B1784" s="93" t="s">
        <v>2456</v>
      </c>
      <c r="C1784" s="93" t="s">
        <v>2457</v>
      </c>
      <c r="D1784" s="93">
        <v>-0.14280000000000001</v>
      </c>
      <c r="E1784" s="93">
        <v>0.13730000000000001</v>
      </c>
      <c r="F1784" s="93">
        <v>0.29849999999999999</v>
      </c>
      <c r="G1784" s="93" t="s">
        <v>5325</v>
      </c>
      <c r="H1784" s="93">
        <v>0</v>
      </c>
      <c r="I1784" s="93">
        <v>15049</v>
      </c>
    </row>
    <row r="1785" spans="1:9">
      <c r="A1785" s="96" t="s">
        <v>2237</v>
      </c>
      <c r="B1785" s="97" t="s">
        <v>2456</v>
      </c>
      <c r="C1785" s="97" t="s">
        <v>2457</v>
      </c>
      <c r="D1785" s="97">
        <v>2.1600000000000001E-2</v>
      </c>
      <c r="E1785" s="97">
        <v>2.07E-2</v>
      </c>
      <c r="F1785" s="97">
        <v>0.29849999999999999</v>
      </c>
      <c r="G1785" s="97" t="s">
        <v>2605</v>
      </c>
      <c r="H1785" s="97">
        <v>0</v>
      </c>
      <c r="I1785" s="97">
        <v>37120</v>
      </c>
    </row>
    <row r="1786" spans="1:9">
      <c r="A1786" s="95" t="s">
        <v>5326</v>
      </c>
      <c r="B1786" s="93" t="s">
        <v>2453</v>
      </c>
      <c r="C1786" s="93" t="s">
        <v>2454</v>
      </c>
      <c r="D1786" s="93">
        <v>6.4000000000000001E-2</v>
      </c>
      <c r="E1786" s="93">
        <v>6.1600000000000002E-2</v>
      </c>
      <c r="F1786" s="93">
        <v>0.29870000000000002</v>
      </c>
      <c r="G1786" s="93" t="s">
        <v>2836</v>
      </c>
      <c r="H1786" s="93">
        <v>24.4</v>
      </c>
      <c r="I1786" s="93">
        <v>37120</v>
      </c>
    </row>
    <row r="1787" spans="1:9">
      <c r="A1787" s="95" t="s">
        <v>5327</v>
      </c>
      <c r="B1787" s="93" t="s">
        <v>2454</v>
      </c>
      <c r="C1787" s="93" t="s">
        <v>2457</v>
      </c>
      <c r="D1787" s="93">
        <v>-2.86E-2</v>
      </c>
      <c r="E1787" s="93">
        <v>2.75E-2</v>
      </c>
      <c r="F1787" s="93">
        <v>0.2989</v>
      </c>
      <c r="G1787" s="93" t="s">
        <v>2590</v>
      </c>
      <c r="H1787" s="93">
        <v>1.2</v>
      </c>
      <c r="I1787" s="93">
        <v>37120</v>
      </c>
    </row>
    <row r="1788" spans="1:9">
      <c r="A1788" s="96" t="s">
        <v>5328</v>
      </c>
      <c r="B1788" s="97" t="s">
        <v>2456</v>
      </c>
      <c r="C1788" s="97" t="s">
        <v>2457</v>
      </c>
      <c r="D1788" s="97">
        <v>-2.1899999999999999E-2</v>
      </c>
      <c r="E1788" s="97">
        <v>2.1100000000000001E-2</v>
      </c>
      <c r="F1788" s="97">
        <v>0.29899999999999999</v>
      </c>
      <c r="G1788" s="97" t="s">
        <v>2570</v>
      </c>
      <c r="H1788" s="97">
        <v>0</v>
      </c>
      <c r="I1788" s="97">
        <v>37120</v>
      </c>
    </row>
    <row r="1789" spans="1:9">
      <c r="A1789" s="96" t="s">
        <v>736</v>
      </c>
      <c r="B1789" s="97" t="s">
        <v>2456</v>
      </c>
      <c r="C1789" s="97" t="s">
        <v>2457</v>
      </c>
      <c r="D1789" s="97">
        <v>3.5400000000000001E-2</v>
      </c>
      <c r="E1789" s="97">
        <v>3.4099999999999998E-2</v>
      </c>
      <c r="F1789" s="97">
        <v>0.29909999999999998</v>
      </c>
      <c r="G1789" s="97" t="s">
        <v>2624</v>
      </c>
      <c r="H1789" s="97">
        <v>0</v>
      </c>
      <c r="I1789" s="97">
        <v>37120</v>
      </c>
    </row>
    <row r="1790" spans="1:9">
      <c r="A1790" s="95" t="s">
        <v>5329</v>
      </c>
      <c r="B1790" s="93" t="s">
        <v>2456</v>
      </c>
      <c r="C1790" s="93" t="s">
        <v>2454</v>
      </c>
      <c r="D1790" s="93">
        <v>5.0500000000000003E-2</v>
      </c>
      <c r="E1790" s="93">
        <v>4.87E-2</v>
      </c>
      <c r="F1790" s="93">
        <v>0.2994</v>
      </c>
      <c r="G1790" s="93" t="s">
        <v>5330</v>
      </c>
      <c r="H1790" s="93">
        <v>15.8</v>
      </c>
      <c r="I1790" s="93">
        <v>37120</v>
      </c>
    </row>
    <row r="1791" spans="1:9">
      <c r="A1791" s="96" t="s">
        <v>5331</v>
      </c>
      <c r="B1791" s="97" t="s">
        <v>2456</v>
      </c>
      <c r="C1791" s="97" t="s">
        <v>2457</v>
      </c>
      <c r="D1791" s="97">
        <v>-3.5700000000000003E-2</v>
      </c>
      <c r="E1791" s="97">
        <v>3.4500000000000003E-2</v>
      </c>
      <c r="F1791" s="97">
        <v>0.2999</v>
      </c>
      <c r="G1791" s="97" t="s">
        <v>4337</v>
      </c>
      <c r="H1791" s="97">
        <v>11.3</v>
      </c>
      <c r="I1791" s="97">
        <v>37120</v>
      </c>
    </row>
    <row r="1792" spans="1:9">
      <c r="A1792" s="96" t="s">
        <v>2257</v>
      </c>
      <c r="B1792" s="97" t="s">
        <v>2456</v>
      </c>
      <c r="C1792" s="97" t="s">
        <v>2454</v>
      </c>
      <c r="D1792" s="97">
        <v>2.1399999999999999E-2</v>
      </c>
      <c r="E1792" s="97">
        <v>2.06E-2</v>
      </c>
      <c r="F1792" s="97">
        <v>0.3</v>
      </c>
      <c r="G1792" s="97" t="s">
        <v>2625</v>
      </c>
      <c r="H1792" s="97">
        <v>0</v>
      </c>
      <c r="I1792" s="97">
        <v>37120</v>
      </c>
    </row>
    <row r="1793" spans="1:9">
      <c r="A1793" s="95" t="s">
        <v>5332</v>
      </c>
      <c r="B1793" s="93" t="s">
        <v>2456</v>
      </c>
      <c r="C1793" s="93" t="s">
        <v>2457</v>
      </c>
      <c r="D1793" s="93">
        <v>0.2228</v>
      </c>
      <c r="E1793" s="93">
        <v>0.215</v>
      </c>
      <c r="F1793" s="93">
        <v>0.30020000000000002</v>
      </c>
      <c r="G1793" s="93" t="s">
        <v>5333</v>
      </c>
      <c r="H1793" s="93">
        <v>33.299999999999997</v>
      </c>
      <c r="I1793" s="93">
        <v>10597</v>
      </c>
    </row>
    <row r="1794" spans="1:9">
      <c r="A1794" s="96" t="s">
        <v>5334</v>
      </c>
      <c r="B1794" s="97" t="s">
        <v>2456</v>
      </c>
      <c r="C1794" s="97" t="s">
        <v>2457</v>
      </c>
      <c r="D1794" s="97">
        <v>2.7699999999999999E-2</v>
      </c>
      <c r="E1794" s="97">
        <v>2.6700000000000002E-2</v>
      </c>
      <c r="F1794" s="97">
        <v>0.30030000000000001</v>
      </c>
      <c r="G1794" s="97" t="s">
        <v>4649</v>
      </c>
      <c r="H1794" s="97">
        <v>29.3</v>
      </c>
      <c r="I1794" s="97">
        <v>37120</v>
      </c>
    </row>
    <row r="1795" spans="1:9">
      <c r="A1795" s="96" t="s">
        <v>622</v>
      </c>
      <c r="B1795" s="97" t="s">
        <v>2453</v>
      </c>
      <c r="C1795" s="97" t="s">
        <v>2454</v>
      </c>
      <c r="D1795" s="97">
        <v>2.1600000000000001E-2</v>
      </c>
      <c r="E1795" s="97">
        <v>2.0799999999999999E-2</v>
      </c>
      <c r="F1795" s="97">
        <v>0.30070000000000002</v>
      </c>
      <c r="G1795" s="97" t="s">
        <v>2618</v>
      </c>
      <c r="H1795" s="97">
        <v>0</v>
      </c>
      <c r="I1795" s="97">
        <v>37120</v>
      </c>
    </row>
    <row r="1796" spans="1:9">
      <c r="A1796" s="96" t="s">
        <v>5335</v>
      </c>
      <c r="B1796" s="97" t="s">
        <v>2456</v>
      </c>
      <c r="C1796" s="97" t="s">
        <v>2457</v>
      </c>
      <c r="D1796" s="97">
        <v>2.1600000000000001E-2</v>
      </c>
      <c r="E1796" s="97">
        <v>2.0799999999999999E-2</v>
      </c>
      <c r="F1796" s="97">
        <v>0.30080000000000001</v>
      </c>
      <c r="G1796" s="97" t="s">
        <v>2528</v>
      </c>
      <c r="H1796" s="97">
        <v>0</v>
      </c>
      <c r="I1796" s="97">
        <v>37120</v>
      </c>
    </row>
    <row r="1797" spans="1:9">
      <c r="A1797" s="96" t="s">
        <v>5336</v>
      </c>
      <c r="B1797" s="97" t="s">
        <v>2453</v>
      </c>
      <c r="C1797" s="97" t="s">
        <v>2454</v>
      </c>
      <c r="D1797" s="97">
        <v>-2.6700000000000002E-2</v>
      </c>
      <c r="E1797" s="97">
        <v>2.58E-2</v>
      </c>
      <c r="F1797" s="97">
        <v>0.30099999999999999</v>
      </c>
      <c r="G1797" s="97" t="s">
        <v>2546</v>
      </c>
      <c r="H1797" s="97">
        <v>54.7</v>
      </c>
      <c r="I1797" s="97">
        <v>37120</v>
      </c>
    </row>
    <row r="1798" spans="1:9">
      <c r="A1798" s="95" t="s">
        <v>5337</v>
      </c>
      <c r="B1798" s="93" t="s">
        <v>2453</v>
      </c>
      <c r="C1798" s="93" t="s">
        <v>2454</v>
      </c>
      <c r="D1798" s="93">
        <v>-2.47E-2</v>
      </c>
      <c r="E1798" s="93">
        <v>2.3900000000000001E-2</v>
      </c>
      <c r="F1798" s="93">
        <v>0.30109999999999998</v>
      </c>
      <c r="G1798" s="93" t="s">
        <v>5338</v>
      </c>
      <c r="H1798" s="93">
        <v>0</v>
      </c>
      <c r="I1798" s="93">
        <v>37120</v>
      </c>
    </row>
    <row r="1799" spans="1:9">
      <c r="A1799" s="96" t="s">
        <v>5339</v>
      </c>
      <c r="B1799" s="97" t="s">
        <v>2456</v>
      </c>
      <c r="C1799" s="97" t="s">
        <v>2457</v>
      </c>
      <c r="D1799" s="97">
        <v>2.1899999999999999E-2</v>
      </c>
      <c r="E1799" s="97">
        <v>2.1100000000000001E-2</v>
      </c>
      <c r="F1799" s="97">
        <v>0.30109999999999998</v>
      </c>
      <c r="G1799" s="97" t="s">
        <v>4765</v>
      </c>
      <c r="H1799" s="97">
        <v>0</v>
      </c>
      <c r="I1799" s="97">
        <v>37120</v>
      </c>
    </row>
    <row r="1800" spans="1:9">
      <c r="A1800" s="96" t="s">
        <v>2351</v>
      </c>
      <c r="B1800" s="97" t="s">
        <v>2454</v>
      </c>
      <c r="C1800" s="97" t="s">
        <v>2457</v>
      </c>
      <c r="D1800" s="97">
        <v>2.3699999999999999E-2</v>
      </c>
      <c r="E1800" s="97">
        <v>2.29E-2</v>
      </c>
      <c r="F1800" s="97">
        <v>0.30149999999999999</v>
      </c>
      <c r="G1800" s="97" t="s">
        <v>2588</v>
      </c>
      <c r="H1800" s="97">
        <v>17.3</v>
      </c>
      <c r="I1800" s="97">
        <v>37120</v>
      </c>
    </row>
    <row r="1801" spans="1:9">
      <c r="A1801" s="96" t="s">
        <v>5340</v>
      </c>
      <c r="B1801" s="97" t="s">
        <v>2453</v>
      </c>
      <c r="C1801" s="97" t="s">
        <v>2454</v>
      </c>
      <c r="D1801" s="97">
        <v>-2.53E-2</v>
      </c>
      <c r="E1801" s="97">
        <v>2.4500000000000001E-2</v>
      </c>
      <c r="F1801" s="97">
        <v>0.30149999999999999</v>
      </c>
      <c r="G1801" s="97" t="s">
        <v>4154</v>
      </c>
      <c r="H1801" s="97">
        <v>0</v>
      </c>
      <c r="I1801" s="97">
        <v>37120</v>
      </c>
    </row>
    <row r="1802" spans="1:9">
      <c r="A1802" s="96" t="s">
        <v>598</v>
      </c>
      <c r="B1802" s="97" t="s">
        <v>2456</v>
      </c>
      <c r="C1802" s="97" t="s">
        <v>2453</v>
      </c>
      <c r="D1802" s="97">
        <v>-2.1499999999999998E-2</v>
      </c>
      <c r="E1802" s="97">
        <v>2.0899999999999998E-2</v>
      </c>
      <c r="F1802" s="97">
        <v>0.30159999999999998</v>
      </c>
      <c r="G1802" s="97" t="s">
        <v>2626</v>
      </c>
      <c r="H1802" s="97">
        <v>0</v>
      </c>
      <c r="I1802" s="97">
        <v>37120</v>
      </c>
    </row>
    <row r="1803" spans="1:9">
      <c r="A1803" s="96" t="s">
        <v>148</v>
      </c>
      <c r="B1803" s="97" t="s">
        <v>2453</v>
      </c>
      <c r="C1803" s="97" t="s">
        <v>2454</v>
      </c>
      <c r="D1803" s="97">
        <v>-1.6799999999999999E-2</v>
      </c>
      <c r="E1803" s="97">
        <v>1.6299999999999999E-2</v>
      </c>
      <c r="F1803" s="97">
        <v>0.30180000000000001</v>
      </c>
      <c r="G1803" s="97" t="s">
        <v>2627</v>
      </c>
      <c r="H1803" s="97">
        <v>23.7</v>
      </c>
      <c r="I1803" s="97">
        <v>38327</v>
      </c>
    </row>
    <row r="1804" spans="1:9">
      <c r="A1804" s="96" t="s">
        <v>5341</v>
      </c>
      <c r="B1804" s="97" t="s">
        <v>2453</v>
      </c>
      <c r="C1804" s="97" t="s">
        <v>2454</v>
      </c>
      <c r="D1804" s="97">
        <v>2.6700000000000002E-2</v>
      </c>
      <c r="E1804" s="97">
        <v>2.58E-2</v>
      </c>
      <c r="F1804" s="97">
        <v>0.30180000000000001</v>
      </c>
      <c r="G1804" s="97" t="s">
        <v>4931</v>
      </c>
      <c r="H1804" s="97">
        <v>0</v>
      </c>
      <c r="I1804" s="97">
        <v>37120</v>
      </c>
    </row>
    <row r="1805" spans="1:9">
      <c r="A1805" s="96" t="s">
        <v>5342</v>
      </c>
      <c r="B1805" s="97" t="s">
        <v>2453</v>
      </c>
      <c r="C1805" s="97" t="s">
        <v>2454</v>
      </c>
      <c r="D1805" s="97">
        <v>2.64E-2</v>
      </c>
      <c r="E1805" s="97">
        <v>2.5499999999999998E-2</v>
      </c>
      <c r="F1805" s="97">
        <v>0.3019</v>
      </c>
      <c r="G1805" s="97" t="s">
        <v>5303</v>
      </c>
      <c r="H1805" s="97">
        <v>0</v>
      </c>
      <c r="I1805" s="97">
        <v>37120</v>
      </c>
    </row>
    <row r="1806" spans="1:9">
      <c r="A1806" s="96" t="s">
        <v>2234</v>
      </c>
      <c r="B1806" s="97" t="s">
        <v>2453</v>
      </c>
      <c r="C1806" s="97" t="s">
        <v>2454</v>
      </c>
      <c r="D1806" s="97">
        <v>2.3099999999999999E-2</v>
      </c>
      <c r="E1806" s="97">
        <v>2.24E-2</v>
      </c>
      <c r="F1806" s="97">
        <v>0.30199999999999999</v>
      </c>
      <c r="G1806" s="97" t="s">
        <v>2538</v>
      </c>
      <c r="H1806" s="97">
        <v>0</v>
      </c>
      <c r="I1806" s="97">
        <v>37120</v>
      </c>
    </row>
    <row r="1807" spans="1:9">
      <c r="A1807" s="96" t="s">
        <v>5343</v>
      </c>
      <c r="B1807" s="97" t="s">
        <v>2453</v>
      </c>
      <c r="C1807" s="97" t="s">
        <v>2457</v>
      </c>
      <c r="D1807" s="97">
        <v>-2.64E-2</v>
      </c>
      <c r="E1807" s="97">
        <v>2.5600000000000001E-2</v>
      </c>
      <c r="F1807" s="97">
        <v>0.30220000000000002</v>
      </c>
      <c r="G1807" s="97" t="s">
        <v>5259</v>
      </c>
      <c r="H1807" s="97">
        <v>0</v>
      </c>
      <c r="I1807" s="97">
        <v>37120</v>
      </c>
    </row>
    <row r="1808" spans="1:9">
      <c r="A1808" s="96" t="s">
        <v>165</v>
      </c>
      <c r="B1808" s="97" t="s">
        <v>2453</v>
      </c>
      <c r="C1808" s="97" t="s">
        <v>2454</v>
      </c>
      <c r="D1808" s="97">
        <v>2.2700000000000001E-2</v>
      </c>
      <c r="E1808" s="97">
        <v>2.1999999999999999E-2</v>
      </c>
      <c r="F1808" s="97">
        <v>0.30230000000000001</v>
      </c>
      <c r="G1808" s="97" t="s">
        <v>2530</v>
      </c>
      <c r="H1808" s="97">
        <v>68.599999999999994</v>
      </c>
      <c r="I1808" s="97">
        <v>37120</v>
      </c>
    </row>
    <row r="1809" spans="1:9">
      <c r="A1809" s="96" t="s">
        <v>1886</v>
      </c>
      <c r="B1809" s="97" t="s">
        <v>2454</v>
      </c>
      <c r="C1809" s="97" t="s">
        <v>2457</v>
      </c>
      <c r="D1809" s="97">
        <v>-4.58E-2</v>
      </c>
      <c r="E1809" s="97">
        <v>4.4400000000000002E-2</v>
      </c>
      <c r="F1809" s="97">
        <v>0.3024</v>
      </c>
      <c r="G1809" s="97" t="s">
        <v>2628</v>
      </c>
      <c r="H1809" s="97">
        <v>0</v>
      </c>
      <c r="I1809" s="97">
        <v>37120</v>
      </c>
    </row>
    <row r="1810" spans="1:9">
      <c r="A1810" s="96" t="s">
        <v>5344</v>
      </c>
      <c r="B1810" s="97" t="s">
        <v>2456</v>
      </c>
      <c r="C1810" s="97" t="s">
        <v>2457</v>
      </c>
      <c r="D1810" s="97">
        <v>-2.6700000000000002E-2</v>
      </c>
      <c r="E1810" s="97">
        <v>2.5899999999999999E-2</v>
      </c>
      <c r="F1810" s="97">
        <v>0.30249999999999999</v>
      </c>
      <c r="G1810" s="97" t="s">
        <v>5194</v>
      </c>
      <c r="H1810" s="97">
        <v>0</v>
      </c>
      <c r="I1810" s="97">
        <v>37120</v>
      </c>
    </row>
    <row r="1811" spans="1:9">
      <c r="A1811" s="95" t="s">
        <v>5345</v>
      </c>
      <c r="B1811" s="93" t="s">
        <v>2453</v>
      </c>
      <c r="C1811" s="93" t="s">
        <v>2457</v>
      </c>
      <c r="D1811" s="93">
        <v>1.9900000000000001E-2</v>
      </c>
      <c r="E1811" s="93">
        <v>1.9300000000000001E-2</v>
      </c>
      <c r="F1811" s="93">
        <v>0.30249999999999999</v>
      </c>
      <c r="G1811" s="93" t="s">
        <v>5132</v>
      </c>
      <c r="H1811" s="93">
        <v>0</v>
      </c>
      <c r="I1811" s="93">
        <v>37120</v>
      </c>
    </row>
    <row r="1812" spans="1:9">
      <c r="A1812" s="96" t="s">
        <v>166</v>
      </c>
      <c r="B1812" s="97" t="s">
        <v>2453</v>
      </c>
      <c r="C1812" s="97" t="s">
        <v>2454</v>
      </c>
      <c r="D1812" s="97">
        <v>-2.29E-2</v>
      </c>
      <c r="E1812" s="97">
        <v>2.23E-2</v>
      </c>
      <c r="F1812" s="97">
        <v>0.30259999999999998</v>
      </c>
      <c r="G1812" s="97" t="s">
        <v>2527</v>
      </c>
      <c r="H1812" s="97">
        <v>67.3</v>
      </c>
      <c r="I1812" s="97">
        <v>37120</v>
      </c>
    </row>
    <row r="1813" spans="1:9">
      <c r="A1813" s="95" t="s">
        <v>5346</v>
      </c>
      <c r="B1813" s="93" t="s">
        <v>2453</v>
      </c>
      <c r="C1813" s="93" t="s">
        <v>2454</v>
      </c>
      <c r="D1813" s="93">
        <v>-2.8299999999999999E-2</v>
      </c>
      <c r="E1813" s="93">
        <v>2.75E-2</v>
      </c>
      <c r="F1813" s="93">
        <v>0.30270000000000002</v>
      </c>
      <c r="G1813" s="93" t="s">
        <v>2590</v>
      </c>
      <c r="H1813" s="93">
        <v>1.4</v>
      </c>
      <c r="I1813" s="93">
        <v>37120</v>
      </c>
    </row>
    <row r="1814" spans="1:9">
      <c r="A1814" s="96" t="s">
        <v>5347</v>
      </c>
      <c r="B1814" s="97" t="s">
        <v>2454</v>
      </c>
      <c r="C1814" s="97" t="s">
        <v>2457</v>
      </c>
      <c r="D1814" s="97">
        <v>4.07E-2</v>
      </c>
      <c r="E1814" s="97">
        <v>3.95E-2</v>
      </c>
      <c r="F1814" s="97">
        <v>0.30280000000000001</v>
      </c>
      <c r="G1814" s="97" t="s">
        <v>5348</v>
      </c>
      <c r="H1814" s="97">
        <v>0</v>
      </c>
      <c r="I1814" s="97">
        <v>37120</v>
      </c>
    </row>
    <row r="1815" spans="1:9">
      <c r="A1815" s="96" t="s">
        <v>5349</v>
      </c>
      <c r="B1815" s="97" t="s">
        <v>2453</v>
      </c>
      <c r="C1815" s="97" t="s">
        <v>2454</v>
      </c>
      <c r="D1815" s="97">
        <v>2.63E-2</v>
      </c>
      <c r="E1815" s="97">
        <v>2.5499999999999998E-2</v>
      </c>
      <c r="F1815" s="97">
        <v>0.3029</v>
      </c>
      <c r="G1815" s="97" t="s">
        <v>5303</v>
      </c>
      <c r="H1815" s="97">
        <v>0</v>
      </c>
      <c r="I1815" s="97">
        <v>37120</v>
      </c>
    </row>
    <row r="1816" spans="1:9">
      <c r="A1816" s="96" t="s">
        <v>2236</v>
      </c>
      <c r="B1816" s="97" t="s">
        <v>2453</v>
      </c>
      <c r="C1816" s="97" t="s">
        <v>2454</v>
      </c>
      <c r="D1816" s="97">
        <v>-2.0899999999999998E-2</v>
      </c>
      <c r="E1816" s="97">
        <v>2.0299999999999999E-2</v>
      </c>
      <c r="F1816" s="97">
        <v>0.3029</v>
      </c>
      <c r="G1816" s="97" t="s">
        <v>2535</v>
      </c>
      <c r="H1816" s="97">
        <v>0</v>
      </c>
      <c r="I1816" s="97">
        <v>37120</v>
      </c>
    </row>
    <row r="1817" spans="1:9">
      <c r="A1817" s="96" t="s">
        <v>605</v>
      </c>
      <c r="B1817" s="97" t="s">
        <v>2456</v>
      </c>
      <c r="C1817" s="97" t="s">
        <v>2454</v>
      </c>
      <c r="D1817" s="97">
        <v>-2.1399999999999999E-2</v>
      </c>
      <c r="E1817" s="97">
        <v>2.0799999999999999E-2</v>
      </c>
      <c r="F1817" s="97">
        <v>0.30370000000000003</v>
      </c>
      <c r="G1817" s="97" t="s">
        <v>2626</v>
      </c>
      <c r="H1817" s="97">
        <v>0</v>
      </c>
      <c r="I1817" s="97">
        <v>37120</v>
      </c>
    </row>
    <row r="1818" spans="1:9">
      <c r="A1818" s="96" t="s">
        <v>158</v>
      </c>
      <c r="B1818" s="97" t="s">
        <v>2456</v>
      </c>
      <c r="C1818" s="97" t="s">
        <v>2457</v>
      </c>
      <c r="D1818" s="97">
        <v>2.24E-2</v>
      </c>
      <c r="E1818" s="97">
        <v>2.18E-2</v>
      </c>
      <c r="F1818" s="97">
        <v>0.30409999999999998</v>
      </c>
      <c r="G1818" s="97" t="s">
        <v>2530</v>
      </c>
      <c r="H1818" s="97">
        <v>71.2</v>
      </c>
      <c r="I1818" s="97">
        <v>37120</v>
      </c>
    </row>
    <row r="1819" spans="1:9">
      <c r="A1819" s="96" t="s">
        <v>965</v>
      </c>
      <c r="B1819" s="97" t="s">
        <v>2453</v>
      </c>
      <c r="C1819" s="97" t="s">
        <v>2454</v>
      </c>
      <c r="D1819" s="97">
        <v>2.1499999999999998E-2</v>
      </c>
      <c r="E1819" s="97">
        <v>2.0899999999999998E-2</v>
      </c>
      <c r="F1819" s="97">
        <v>0.30430000000000001</v>
      </c>
      <c r="G1819" s="97" t="s">
        <v>2602</v>
      </c>
      <c r="H1819" s="97">
        <v>0</v>
      </c>
      <c r="I1819" s="97">
        <v>37120</v>
      </c>
    </row>
    <row r="1820" spans="1:9">
      <c r="A1820" s="96" t="s">
        <v>5350</v>
      </c>
      <c r="B1820" s="97" t="s">
        <v>2456</v>
      </c>
      <c r="C1820" s="97" t="s">
        <v>2454</v>
      </c>
      <c r="D1820" s="97">
        <v>-2.1700000000000001E-2</v>
      </c>
      <c r="E1820" s="97">
        <v>2.1100000000000001E-2</v>
      </c>
      <c r="F1820" s="97">
        <v>0.30430000000000001</v>
      </c>
      <c r="G1820" s="97" t="s">
        <v>2570</v>
      </c>
      <c r="H1820" s="97">
        <v>0</v>
      </c>
      <c r="I1820" s="97">
        <v>37120</v>
      </c>
    </row>
    <row r="1821" spans="1:9">
      <c r="A1821" s="96" t="s">
        <v>5351</v>
      </c>
      <c r="B1821" s="97" t="s">
        <v>2456</v>
      </c>
      <c r="C1821" s="97" t="s">
        <v>2457</v>
      </c>
      <c r="D1821" s="97">
        <v>2.6800000000000001E-2</v>
      </c>
      <c r="E1821" s="97">
        <v>2.5999999999999999E-2</v>
      </c>
      <c r="F1821" s="97">
        <v>0.3044</v>
      </c>
      <c r="G1821" s="97" t="s">
        <v>5352</v>
      </c>
      <c r="H1821" s="97">
        <v>0</v>
      </c>
      <c r="I1821" s="97">
        <v>37120</v>
      </c>
    </row>
    <row r="1822" spans="1:9">
      <c r="A1822" s="96" t="s">
        <v>5353</v>
      </c>
      <c r="B1822" s="97" t="s">
        <v>2456</v>
      </c>
      <c r="C1822" s="97" t="s">
        <v>2457</v>
      </c>
      <c r="D1822" s="97">
        <v>2.1600000000000001E-2</v>
      </c>
      <c r="E1822" s="97">
        <v>2.1100000000000001E-2</v>
      </c>
      <c r="F1822" s="97">
        <v>0.30509999999999998</v>
      </c>
      <c r="G1822" s="97" t="s">
        <v>4765</v>
      </c>
      <c r="H1822" s="97">
        <v>0</v>
      </c>
      <c r="I1822" s="97">
        <v>37120</v>
      </c>
    </row>
    <row r="1823" spans="1:9">
      <c r="A1823" s="95" t="s">
        <v>5354</v>
      </c>
      <c r="B1823" s="93" t="s">
        <v>2453</v>
      </c>
      <c r="C1823" s="93" t="s">
        <v>2454</v>
      </c>
      <c r="D1823" s="93">
        <v>-2.8199999999999999E-2</v>
      </c>
      <c r="E1823" s="93">
        <v>2.75E-2</v>
      </c>
      <c r="F1823" s="93">
        <v>0.30530000000000002</v>
      </c>
      <c r="G1823" s="93" t="s">
        <v>2590</v>
      </c>
      <c r="H1823" s="93">
        <v>0.2</v>
      </c>
      <c r="I1823" s="93">
        <v>37120</v>
      </c>
    </row>
    <row r="1824" spans="1:9">
      <c r="A1824" s="96" t="s">
        <v>5355</v>
      </c>
      <c r="B1824" s="97" t="s">
        <v>2453</v>
      </c>
      <c r="C1824" s="97" t="s">
        <v>2457</v>
      </c>
      <c r="D1824" s="97">
        <v>-2.5700000000000001E-2</v>
      </c>
      <c r="E1824" s="97">
        <v>2.5100000000000001E-2</v>
      </c>
      <c r="F1824" s="97">
        <v>0.3054</v>
      </c>
      <c r="G1824" s="97" t="s">
        <v>5356</v>
      </c>
      <c r="H1824" s="97">
        <v>0</v>
      </c>
      <c r="I1824" s="97">
        <v>37120</v>
      </c>
    </row>
    <row r="1825" spans="1:9">
      <c r="A1825" s="96" t="s">
        <v>5357</v>
      </c>
      <c r="B1825" s="97" t="s">
        <v>2456</v>
      </c>
      <c r="C1825" s="97" t="s">
        <v>2457</v>
      </c>
      <c r="D1825" s="97">
        <v>-1.78E-2</v>
      </c>
      <c r="E1825" s="97">
        <v>1.7399999999999999E-2</v>
      </c>
      <c r="F1825" s="97">
        <v>0.30549999999999999</v>
      </c>
      <c r="G1825" s="97" t="s">
        <v>5358</v>
      </c>
      <c r="H1825" s="97">
        <v>9.1999999999999993</v>
      </c>
      <c r="I1825" s="97">
        <v>37758</v>
      </c>
    </row>
    <row r="1826" spans="1:9">
      <c r="A1826" s="96" t="s">
        <v>5359</v>
      </c>
      <c r="B1826" s="97" t="s">
        <v>2454</v>
      </c>
      <c r="C1826" s="97" t="s">
        <v>2457</v>
      </c>
      <c r="D1826" s="97">
        <v>2.81E-2</v>
      </c>
      <c r="E1826" s="97">
        <v>2.75E-2</v>
      </c>
      <c r="F1826" s="97">
        <v>0.30590000000000001</v>
      </c>
      <c r="G1826" s="97" t="s">
        <v>2629</v>
      </c>
      <c r="H1826" s="97">
        <v>42.5</v>
      </c>
      <c r="I1826" s="97">
        <v>37120</v>
      </c>
    </row>
    <row r="1827" spans="1:9">
      <c r="A1827" s="96" t="s">
        <v>632</v>
      </c>
      <c r="B1827" s="97" t="s">
        <v>2456</v>
      </c>
      <c r="C1827" s="97" t="s">
        <v>2457</v>
      </c>
      <c r="D1827" s="97">
        <v>2.1299999999999999E-2</v>
      </c>
      <c r="E1827" s="97">
        <v>2.0799999999999999E-2</v>
      </c>
      <c r="F1827" s="97">
        <v>0.30590000000000001</v>
      </c>
      <c r="G1827" s="97" t="s">
        <v>2615</v>
      </c>
      <c r="H1827" s="97">
        <v>0</v>
      </c>
      <c r="I1827" s="97">
        <v>37120</v>
      </c>
    </row>
    <row r="1828" spans="1:9">
      <c r="A1828" s="95" t="s">
        <v>5360</v>
      </c>
      <c r="B1828" s="93" t="s">
        <v>2453</v>
      </c>
      <c r="C1828" s="93" t="s">
        <v>2454</v>
      </c>
      <c r="D1828" s="93">
        <v>6.25E-2</v>
      </c>
      <c r="E1828" s="93">
        <v>6.0999999999999999E-2</v>
      </c>
      <c r="F1828" s="93">
        <v>0.30599999999999999</v>
      </c>
      <c r="G1828" s="93" t="s">
        <v>5361</v>
      </c>
      <c r="H1828" s="93">
        <v>0</v>
      </c>
      <c r="I1828" s="93">
        <v>10597</v>
      </c>
    </row>
    <row r="1829" spans="1:9">
      <c r="A1829" s="96" t="s">
        <v>2297</v>
      </c>
      <c r="B1829" s="97" t="s">
        <v>2453</v>
      </c>
      <c r="C1829" s="97" t="s">
        <v>2454</v>
      </c>
      <c r="D1829" s="97">
        <v>-2.6200000000000001E-2</v>
      </c>
      <c r="E1829" s="97">
        <v>2.5600000000000001E-2</v>
      </c>
      <c r="F1829" s="97">
        <v>0.30609999999999998</v>
      </c>
      <c r="G1829" s="97" t="s">
        <v>2597</v>
      </c>
      <c r="H1829" s="97">
        <v>39.6</v>
      </c>
      <c r="I1829" s="97">
        <v>37120</v>
      </c>
    </row>
    <row r="1830" spans="1:9">
      <c r="A1830" s="96" t="s">
        <v>2243</v>
      </c>
      <c r="B1830" s="97" t="s">
        <v>2456</v>
      </c>
      <c r="C1830" s="97" t="s">
        <v>2454</v>
      </c>
      <c r="D1830" s="97">
        <v>-2.0899999999999998E-2</v>
      </c>
      <c r="E1830" s="97">
        <v>2.0400000000000001E-2</v>
      </c>
      <c r="F1830" s="97">
        <v>0.30609999999999998</v>
      </c>
      <c r="G1830" s="97" t="s">
        <v>2630</v>
      </c>
      <c r="H1830" s="97">
        <v>0</v>
      </c>
      <c r="I1830" s="97">
        <v>37120</v>
      </c>
    </row>
    <row r="1831" spans="1:9">
      <c r="A1831" s="96" t="s">
        <v>5362</v>
      </c>
      <c r="B1831" s="97" t="s">
        <v>2453</v>
      </c>
      <c r="C1831" s="97" t="s">
        <v>2457</v>
      </c>
      <c r="D1831" s="97">
        <v>2.5899999999999999E-2</v>
      </c>
      <c r="E1831" s="97">
        <v>2.53E-2</v>
      </c>
      <c r="F1831" s="97">
        <v>0.30630000000000002</v>
      </c>
      <c r="G1831" s="97" t="s">
        <v>2591</v>
      </c>
      <c r="H1831" s="97">
        <v>0</v>
      </c>
      <c r="I1831" s="97">
        <v>37120</v>
      </c>
    </row>
    <row r="1832" spans="1:9">
      <c r="A1832" s="96" t="s">
        <v>5363</v>
      </c>
      <c r="B1832" s="97" t="s">
        <v>2454</v>
      </c>
      <c r="C1832" s="97" t="s">
        <v>2457</v>
      </c>
      <c r="D1832" s="97">
        <v>-6.2399999999999997E-2</v>
      </c>
      <c r="E1832" s="97">
        <v>6.0999999999999999E-2</v>
      </c>
      <c r="F1832" s="97">
        <v>0.30649999999999999</v>
      </c>
      <c r="G1832" s="97" t="s">
        <v>5364</v>
      </c>
      <c r="H1832" s="97">
        <v>0</v>
      </c>
      <c r="I1832" s="97">
        <v>37120</v>
      </c>
    </row>
    <row r="1833" spans="1:9">
      <c r="A1833" s="95" t="s">
        <v>5365</v>
      </c>
      <c r="B1833" s="93" t="s">
        <v>2456</v>
      </c>
      <c r="C1833" s="93" t="s">
        <v>2457</v>
      </c>
      <c r="D1833" s="93">
        <v>-2.5399999999999999E-2</v>
      </c>
      <c r="E1833" s="93">
        <v>2.4799999999999999E-2</v>
      </c>
      <c r="F1833" s="93">
        <v>0.30669999999999997</v>
      </c>
      <c r="G1833" s="93" t="s">
        <v>5057</v>
      </c>
      <c r="H1833" s="93">
        <v>0</v>
      </c>
      <c r="I1833" s="93">
        <v>37120</v>
      </c>
    </row>
    <row r="1834" spans="1:9">
      <c r="A1834" s="95" t="s">
        <v>5366</v>
      </c>
      <c r="B1834" s="93" t="s">
        <v>2456</v>
      </c>
      <c r="C1834" s="93" t="s">
        <v>2457</v>
      </c>
      <c r="D1834" s="93">
        <v>2.1700000000000001E-2</v>
      </c>
      <c r="E1834" s="93">
        <v>2.12E-2</v>
      </c>
      <c r="F1834" s="93">
        <v>0.30709999999999998</v>
      </c>
      <c r="G1834" s="93" t="s">
        <v>4180</v>
      </c>
      <c r="H1834" s="93">
        <v>0</v>
      </c>
      <c r="I1834" s="93">
        <v>37120</v>
      </c>
    </row>
    <row r="1835" spans="1:9">
      <c r="A1835" s="96" t="s">
        <v>5367</v>
      </c>
      <c r="B1835" s="97" t="s">
        <v>2453</v>
      </c>
      <c r="C1835" s="97" t="s">
        <v>2457</v>
      </c>
      <c r="D1835" s="97">
        <v>-2.1600000000000001E-2</v>
      </c>
      <c r="E1835" s="97">
        <v>2.1100000000000001E-2</v>
      </c>
      <c r="F1835" s="97">
        <v>0.3075</v>
      </c>
      <c r="G1835" s="97" t="s">
        <v>2570</v>
      </c>
      <c r="H1835" s="97">
        <v>0</v>
      </c>
      <c r="I1835" s="97">
        <v>37120</v>
      </c>
    </row>
    <row r="1836" spans="1:9">
      <c r="A1836" s="96" t="s">
        <v>987</v>
      </c>
      <c r="B1836" s="97" t="s">
        <v>2453</v>
      </c>
      <c r="C1836" s="97" t="s">
        <v>2454</v>
      </c>
      <c r="D1836" s="97">
        <v>-1.6400000000000001E-2</v>
      </c>
      <c r="E1836" s="97">
        <v>1.61E-2</v>
      </c>
      <c r="F1836" s="97">
        <v>0.30819999999999997</v>
      </c>
      <c r="G1836" s="97" t="s">
        <v>2631</v>
      </c>
      <c r="H1836" s="97">
        <v>0</v>
      </c>
      <c r="I1836" s="97">
        <v>38327</v>
      </c>
    </row>
    <row r="1837" spans="1:9">
      <c r="A1837" s="96" t="s">
        <v>5368</v>
      </c>
      <c r="B1837" s="97" t="s">
        <v>2456</v>
      </c>
      <c r="C1837" s="97" t="s">
        <v>2457</v>
      </c>
      <c r="D1837" s="97">
        <v>-4.6399999999999997E-2</v>
      </c>
      <c r="E1837" s="97">
        <v>4.5600000000000002E-2</v>
      </c>
      <c r="F1837" s="97">
        <v>0.3085</v>
      </c>
      <c r="G1837" s="97" t="s">
        <v>5369</v>
      </c>
      <c r="H1837" s="97">
        <v>0</v>
      </c>
      <c r="I1837" s="97">
        <v>37120</v>
      </c>
    </row>
    <row r="1838" spans="1:9">
      <c r="A1838" s="96" t="s">
        <v>955</v>
      </c>
      <c r="B1838" s="97" t="s">
        <v>2454</v>
      </c>
      <c r="C1838" s="97" t="s">
        <v>2457</v>
      </c>
      <c r="D1838" s="97">
        <v>2.1299999999999999E-2</v>
      </c>
      <c r="E1838" s="97">
        <v>2.0899999999999998E-2</v>
      </c>
      <c r="F1838" s="97">
        <v>0.3085</v>
      </c>
      <c r="G1838" s="97" t="s">
        <v>2602</v>
      </c>
      <c r="H1838" s="97">
        <v>0</v>
      </c>
      <c r="I1838" s="97">
        <v>37120</v>
      </c>
    </row>
    <row r="1839" spans="1:9">
      <c r="A1839" s="96" t="s">
        <v>906</v>
      </c>
      <c r="B1839" s="97" t="s">
        <v>2453</v>
      </c>
      <c r="C1839" s="97" t="s">
        <v>2454</v>
      </c>
      <c r="D1839" s="97">
        <v>2.1399999999999999E-2</v>
      </c>
      <c r="E1839" s="97">
        <v>2.1100000000000001E-2</v>
      </c>
      <c r="F1839" s="97">
        <v>0.3085</v>
      </c>
      <c r="G1839" s="97" t="s">
        <v>2579</v>
      </c>
      <c r="H1839" s="97">
        <v>0</v>
      </c>
      <c r="I1839" s="97">
        <v>37120</v>
      </c>
    </row>
    <row r="1840" spans="1:9">
      <c r="A1840" s="96" t="s">
        <v>5370</v>
      </c>
      <c r="B1840" s="97" t="s">
        <v>2453</v>
      </c>
      <c r="C1840" s="97" t="s">
        <v>2454</v>
      </c>
      <c r="D1840" s="97">
        <v>2.6100000000000002E-2</v>
      </c>
      <c r="E1840" s="97">
        <v>2.5700000000000001E-2</v>
      </c>
      <c r="F1840" s="97">
        <v>0.30909999999999999</v>
      </c>
      <c r="G1840" s="97" t="s">
        <v>5191</v>
      </c>
      <c r="H1840" s="97">
        <v>0</v>
      </c>
      <c r="I1840" s="97">
        <v>37120</v>
      </c>
    </row>
    <row r="1841" spans="1:9">
      <c r="A1841" s="96" t="s">
        <v>5371</v>
      </c>
      <c r="B1841" s="97" t="s">
        <v>2454</v>
      </c>
      <c r="C1841" s="97" t="s">
        <v>2457</v>
      </c>
      <c r="D1841" s="97">
        <v>2.1499999999999998E-2</v>
      </c>
      <c r="E1841" s="97">
        <v>2.1100000000000001E-2</v>
      </c>
      <c r="F1841" s="97">
        <v>0.3095</v>
      </c>
      <c r="G1841" s="97" t="s">
        <v>4765</v>
      </c>
      <c r="H1841" s="97">
        <v>0</v>
      </c>
      <c r="I1841" s="97">
        <v>37120</v>
      </c>
    </row>
    <row r="1842" spans="1:9">
      <c r="A1842" s="96" t="s">
        <v>5372</v>
      </c>
      <c r="B1842" s="97" t="s">
        <v>2453</v>
      </c>
      <c r="C1842" s="97" t="s">
        <v>2454</v>
      </c>
      <c r="D1842" s="97">
        <v>2.9000000000000001E-2</v>
      </c>
      <c r="E1842" s="97">
        <v>2.8500000000000001E-2</v>
      </c>
      <c r="F1842" s="97">
        <v>0.30969999999999998</v>
      </c>
      <c r="G1842" s="97" t="s">
        <v>2597</v>
      </c>
      <c r="H1842" s="97">
        <v>0</v>
      </c>
      <c r="I1842" s="97">
        <v>37120</v>
      </c>
    </row>
    <row r="1843" spans="1:9">
      <c r="A1843" s="96" t="s">
        <v>2292</v>
      </c>
      <c r="B1843" s="97" t="s">
        <v>2456</v>
      </c>
      <c r="C1843" s="97" t="s">
        <v>2457</v>
      </c>
      <c r="D1843" s="97">
        <v>-2.5999999999999999E-2</v>
      </c>
      <c r="E1843" s="97">
        <v>2.5600000000000001E-2</v>
      </c>
      <c r="F1843" s="97">
        <v>0.31009999999999999</v>
      </c>
      <c r="G1843" s="97" t="s">
        <v>2597</v>
      </c>
      <c r="H1843" s="97">
        <v>39.700000000000003</v>
      </c>
      <c r="I1843" s="97">
        <v>37120</v>
      </c>
    </row>
    <row r="1844" spans="1:9">
      <c r="A1844" s="95" t="s">
        <v>5373</v>
      </c>
      <c r="B1844" s="93" t="s">
        <v>2456</v>
      </c>
      <c r="C1844" s="93" t="s">
        <v>2457</v>
      </c>
      <c r="D1844" s="93">
        <v>1.9599999999999999E-2</v>
      </c>
      <c r="E1844" s="93">
        <v>1.9300000000000001E-2</v>
      </c>
      <c r="F1844" s="93">
        <v>0.31040000000000001</v>
      </c>
      <c r="G1844" s="93" t="s">
        <v>2488</v>
      </c>
      <c r="H1844" s="93">
        <v>0</v>
      </c>
      <c r="I1844" s="93">
        <v>37120</v>
      </c>
    </row>
    <row r="1845" spans="1:9">
      <c r="A1845" s="96" t="s">
        <v>5374</v>
      </c>
      <c r="B1845" s="97" t="s">
        <v>2453</v>
      </c>
      <c r="C1845" s="97" t="s">
        <v>2454</v>
      </c>
      <c r="D1845" s="97">
        <v>2.18E-2</v>
      </c>
      <c r="E1845" s="97">
        <v>2.1499999999999998E-2</v>
      </c>
      <c r="F1845" s="97">
        <v>0.31059999999999999</v>
      </c>
      <c r="G1845" s="97" t="s">
        <v>2511</v>
      </c>
      <c r="H1845" s="97">
        <v>33.1</v>
      </c>
      <c r="I1845" s="97">
        <v>37120</v>
      </c>
    </row>
    <row r="1846" spans="1:9">
      <c r="A1846" s="96" t="s">
        <v>5375</v>
      </c>
      <c r="B1846" s="97" t="s">
        <v>2453</v>
      </c>
      <c r="C1846" s="97" t="s">
        <v>2454</v>
      </c>
      <c r="D1846" s="97">
        <v>2.8500000000000001E-2</v>
      </c>
      <c r="E1846" s="97">
        <v>2.81E-2</v>
      </c>
      <c r="F1846" s="97">
        <v>0.31069999999999998</v>
      </c>
      <c r="G1846" s="97" t="s">
        <v>2536</v>
      </c>
      <c r="H1846" s="97">
        <v>57.2</v>
      </c>
      <c r="I1846" s="97">
        <v>37120</v>
      </c>
    </row>
    <row r="1847" spans="1:9">
      <c r="A1847" s="96" t="s">
        <v>5376</v>
      </c>
      <c r="B1847" s="97" t="s">
        <v>2456</v>
      </c>
      <c r="C1847" s="97" t="s">
        <v>2454</v>
      </c>
      <c r="D1847" s="97">
        <v>-2.8400000000000002E-2</v>
      </c>
      <c r="E1847" s="97">
        <v>2.81E-2</v>
      </c>
      <c r="F1847" s="97">
        <v>0.31090000000000001</v>
      </c>
      <c r="G1847" s="97" t="s">
        <v>2597</v>
      </c>
      <c r="H1847" s="97">
        <v>60.5</v>
      </c>
      <c r="I1847" s="97">
        <v>37120</v>
      </c>
    </row>
    <row r="1848" spans="1:9">
      <c r="A1848" s="96" t="s">
        <v>5377</v>
      </c>
      <c r="B1848" s="97" t="s">
        <v>2453</v>
      </c>
      <c r="C1848" s="97" t="s">
        <v>2454</v>
      </c>
      <c r="D1848" s="97">
        <v>2.1399999999999999E-2</v>
      </c>
      <c r="E1848" s="97">
        <v>2.1100000000000001E-2</v>
      </c>
      <c r="F1848" s="97">
        <v>0.311</v>
      </c>
      <c r="G1848" s="97" t="s">
        <v>4765</v>
      </c>
      <c r="H1848" s="97">
        <v>0</v>
      </c>
      <c r="I1848" s="97">
        <v>37120</v>
      </c>
    </row>
    <row r="1849" spans="1:9">
      <c r="A1849" s="96" t="s">
        <v>5378</v>
      </c>
      <c r="B1849" s="97" t="s">
        <v>2453</v>
      </c>
      <c r="C1849" s="97" t="s">
        <v>2454</v>
      </c>
      <c r="D1849" s="97">
        <v>0.34229999999999999</v>
      </c>
      <c r="E1849" s="97">
        <v>0.3382</v>
      </c>
      <c r="F1849" s="97">
        <v>0.3115</v>
      </c>
      <c r="G1849" s="97" t="s">
        <v>5379</v>
      </c>
      <c r="H1849" s="97">
        <v>22.1</v>
      </c>
      <c r="I1849" s="97">
        <v>35244</v>
      </c>
    </row>
    <row r="1850" spans="1:9">
      <c r="A1850" s="95" t="s">
        <v>5380</v>
      </c>
      <c r="B1850" s="93" t="s">
        <v>2453</v>
      </c>
      <c r="C1850" s="93" t="s">
        <v>2454</v>
      </c>
      <c r="D1850" s="93">
        <v>3.0800000000000001E-2</v>
      </c>
      <c r="E1850" s="93">
        <v>3.0499999999999999E-2</v>
      </c>
      <c r="F1850" s="93">
        <v>0.31169999999999998</v>
      </c>
      <c r="G1850" s="93" t="s">
        <v>5155</v>
      </c>
      <c r="H1850" s="93">
        <v>0</v>
      </c>
      <c r="I1850" s="93">
        <v>37120</v>
      </c>
    </row>
    <row r="1851" spans="1:9">
      <c r="A1851" s="96" t="s">
        <v>5381</v>
      </c>
      <c r="B1851" s="97" t="s">
        <v>2456</v>
      </c>
      <c r="C1851" s="97" t="s">
        <v>2457</v>
      </c>
      <c r="D1851" s="97">
        <v>0.29299999999999998</v>
      </c>
      <c r="E1851" s="97">
        <v>0.2898</v>
      </c>
      <c r="F1851" s="97">
        <v>0.31190000000000001</v>
      </c>
      <c r="G1851" s="97" t="s">
        <v>5382</v>
      </c>
      <c r="H1851" s="97">
        <v>62.8</v>
      </c>
      <c r="I1851" s="97">
        <v>31099</v>
      </c>
    </row>
    <row r="1852" spans="1:9">
      <c r="A1852" s="96" t="s">
        <v>631</v>
      </c>
      <c r="B1852" s="97" t="s">
        <v>2453</v>
      </c>
      <c r="C1852" s="97" t="s">
        <v>2454</v>
      </c>
      <c r="D1852" s="97">
        <v>2.1100000000000001E-2</v>
      </c>
      <c r="E1852" s="97">
        <v>2.0799999999999999E-2</v>
      </c>
      <c r="F1852" s="97">
        <v>0.31190000000000001</v>
      </c>
      <c r="G1852" s="97" t="s">
        <v>2615</v>
      </c>
      <c r="H1852" s="97">
        <v>0</v>
      </c>
      <c r="I1852" s="97">
        <v>37120</v>
      </c>
    </row>
    <row r="1853" spans="1:9">
      <c r="A1853" s="96" t="s">
        <v>5383</v>
      </c>
      <c r="B1853" s="97" t="s">
        <v>2453</v>
      </c>
      <c r="C1853" s="97" t="s">
        <v>2454</v>
      </c>
      <c r="D1853" s="97">
        <v>2.7699999999999999E-2</v>
      </c>
      <c r="E1853" s="97">
        <v>2.7400000000000001E-2</v>
      </c>
      <c r="F1853" s="97">
        <v>0.312</v>
      </c>
      <c r="G1853" s="97" t="s">
        <v>2629</v>
      </c>
      <c r="H1853" s="97">
        <v>44</v>
      </c>
      <c r="I1853" s="97">
        <v>37120</v>
      </c>
    </row>
    <row r="1854" spans="1:9">
      <c r="A1854" s="95" t="s">
        <v>5384</v>
      </c>
      <c r="B1854" s="93" t="s">
        <v>2456</v>
      </c>
      <c r="C1854" s="93" t="s">
        <v>2457</v>
      </c>
      <c r="D1854" s="93">
        <v>1.9699999999999999E-2</v>
      </c>
      <c r="E1854" s="93">
        <v>1.95E-2</v>
      </c>
      <c r="F1854" s="93">
        <v>0.31209999999999999</v>
      </c>
      <c r="G1854" s="93" t="s">
        <v>2483</v>
      </c>
      <c r="H1854" s="93">
        <v>48.1</v>
      </c>
      <c r="I1854" s="93">
        <v>37120</v>
      </c>
    </row>
    <row r="1855" spans="1:9">
      <c r="A1855" s="96" t="s">
        <v>5385</v>
      </c>
      <c r="B1855" s="97" t="s">
        <v>2456</v>
      </c>
      <c r="C1855" s="97" t="s">
        <v>2457</v>
      </c>
      <c r="D1855" s="97">
        <v>0.54749999999999999</v>
      </c>
      <c r="E1855" s="97">
        <v>0.54179999999999995</v>
      </c>
      <c r="F1855" s="97">
        <v>0.31219999999999998</v>
      </c>
      <c r="G1855" s="97" t="s">
        <v>5386</v>
      </c>
      <c r="H1855" s="97">
        <v>0</v>
      </c>
      <c r="I1855" s="97">
        <v>18362</v>
      </c>
    </row>
    <row r="1856" spans="1:9">
      <c r="A1856" s="96" t="s">
        <v>627</v>
      </c>
      <c r="B1856" s="97" t="s">
        <v>2454</v>
      </c>
      <c r="C1856" s="97" t="s">
        <v>2457</v>
      </c>
      <c r="D1856" s="97">
        <v>2.1100000000000001E-2</v>
      </c>
      <c r="E1856" s="97">
        <v>2.0799999999999999E-2</v>
      </c>
      <c r="F1856" s="97">
        <v>0.3125</v>
      </c>
      <c r="G1856" s="97" t="s">
        <v>2538</v>
      </c>
      <c r="H1856" s="97">
        <v>0</v>
      </c>
      <c r="I1856" s="97">
        <v>37120</v>
      </c>
    </row>
    <row r="1857" spans="1:9">
      <c r="A1857" s="95" t="s">
        <v>5387</v>
      </c>
      <c r="B1857" s="93" t="s">
        <v>2456</v>
      </c>
      <c r="C1857" s="93" t="s">
        <v>2457</v>
      </c>
      <c r="D1857" s="93">
        <v>2.0299999999999999E-2</v>
      </c>
      <c r="E1857" s="93">
        <v>2.01E-2</v>
      </c>
      <c r="F1857" s="93">
        <v>0.31259999999999999</v>
      </c>
      <c r="G1857" s="93" t="s">
        <v>2633</v>
      </c>
      <c r="H1857" s="93">
        <v>0</v>
      </c>
      <c r="I1857" s="93">
        <v>37120</v>
      </c>
    </row>
    <row r="1858" spans="1:9">
      <c r="A1858" s="96" t="s">
        <v>5388</v>
      </c>
      <c r="B1858" s="97" t="s">
        <v>2453</v>
      </c>
      <c r="C1858" s="97" t="s">
        <v>2454</v>
      </c>
      <c r="D1858" s="97">
        <v>2.1700000000000001E-2</v>
      </c>
      <c r="E1858" s="97">
        <v>2.1499999999999998E-2</v>
      </c>
      <c r="F1858" s="97">
        <v>0.31269999999999998</v>
      </c>
      <c r="G1858" s="97" t="s">
        <v>2511</v>
      </c>
      <c r="H1858" s="97">
        <v>34.1</v>
      </c>
      <c r="I1858" s="97">
        <v>37120</v>
      </c>
    </row>
    <row r="1859" spans="1:9">
      <c r="A1859" s="95" t="s">
        <v>5389</v>
      </c>
      <c r="B1859" s="93" t="s">
        <v>2454</v>
      </c>
      <c r="C1859" s="93" t="s">
        <v>2457</v>
      </c>
      <c r="D1859" s="93">
        <v>2.1399999999999999E-2</v>
      </c>
      <c r="E1859" s="93">
        <v>2.12E-2</v>
      </c>
      <c r="F1859" s="93">
        <v>0.31280000000000002</v>
      </c>
      <c r="G1859" s="93" t="s">
        <v>4180</v>
      </c>
      <c r="H1859" s="93">
        <v>0</v>
      </c>
      <c r="I1859" s="93">
        <v>37120</v>
      </c>
    </row>
    <row r="1860" spans="1:9">
      <c r="A1860" s="96" t="s">
        <v>634</v>
      </c>
      <c r="B1860" s="97" t="s">
        <v>2456</v>
      </c>
      <c r="C1860" s="97" t="s">
        <v>2454</v>
      </c>
      <c r="D1860" s="97">
        <v>2.1000000000000001E-2</v>
      </c>
      <c r="E1860" s="97">
        <v>2.0799999999999999E-2</v>
      </c>
      <c r="F1860" s="97">
        <v>0.31290000000000001</v>
      </c>
      <c r="G1860" s="97" t="s">
        <v>2632</v>
      </c>
      <c r="H1860" s="97">
        <v>0</v>
      </c>
      <c r="I1860" s="97">
        <v>37120</v>
      </c>
    </row>
    <row r="1861" spans="1:9">
      <c r="A1861" s="96" t="s">
        <v>161</v>
      </c>
      <c r="B1861" s="97" t="s">
        <v>2456</v>
      </c>
      <c r="C1861" s="97" t="s">
        <v>2454</v>
      </c>
      <c r="D1861" s="97">
        <v>-2.2100000000000002E-2</v>
      </c>
      <c r="E1861" s="97">
        <v>2.1999999999999999E-2</v>
      </c>
      <c r="F1861" s="97">
        <v>0.31319999999999998</v>
      </c>
      <c r="G1861" s="97" t="s">
        <v>2527</v>
      </c>
      <c r="H1861" s="97">
        <v>70.3</v>
      </c>
      <c r="I1861" s="97">
        <v>37120</v>
      </c>
    </row>
    <row r="1862" spans="1:9">
      <c r="A1862" s="96" t="s">
        <v>2295</v>
      </c>
      <c r="B1862" s="97" t="s">
        <v>2453</v>
      </c>
      <c r="C1862" s="97" t="s">
        <v>2454</v>
      </c>
      <c r="D1862" s="97">
        <v>2.58E-2</v>
      </c>
      <c r="E1862" s="97">
        <v>2.5600000000000001E-2</v>
      </c>
      <c r="F1862" s="97">
        <v>0.31319999999999998</v>
      </c>
      <c r="G1862" s="97" t="s">
        <v>2536</v>
      </c>
      <c r="H1862" s="97">
        <v>38.200000000000003</v>
      </c>
      <c r="I1862" s="97">
        <v>37120</v>
      </c>
    </row>
    <row r="1863" spans="1:9">
      <c r="A1863" s="95" t="s">
        <v>5390</v>
      </c>
      <c r="B1863" s="93" t="s">
        <v>2456</v>
      </c>
      <c r="C1863" s="93" t="s">
        <v>2457</v>
      </c>
      <c r="D1863" s="93">
        <v>2.4799999999999999E-2</v>
      </c>
      <c r="E1863" s="93">
        <v>2.46E-2</v>
      </c>
      <c r="F1863" s="93">
        <v>0.31319999999999998</v>
      </c>
      <c r="G1863" s="93" t="s">
        <v>2826</v>
      </c>
      <c r="H1863" s="93">
        <v>0</v>
      </c>
      <c r="I1863" s="93">
        <v>37120</v>
      </c>
    </row>
    <row r="1864" spans="1:9">
      <c r="A1864" s="96" t="s">
        <v>5391</v>
      </c>
      <c r="B1864" s="97" t="s">
        <v>2456</v>
      </c>
      <c r="C1864" s="97" t="s">
        <v>2453</v>
      </c>
      <c r="D1864" s="97">
        <v>2.1299999999999999E-2</v>
      </c>
      <c r="E1864" s="97">
        <v>2.1100000000000001E-2</v>
      </c>
      <c r="F1864" s="97">
        <v>0.31459999999999999</v>
      </c>
      <c r="G1864" s="97" t="s">
        <v>4765</v>
      </c>
      <c r="H1864" s="97">
        <v>0</v>
      </c>
      <c r="I1864" s="97">
        <v>37120</v>
      </c>
    </row>
    <row r="1865" spans="1:9">
      <c r="A1865" s="96" t="s">
        <v>5392</v>
      </c>
      <c r="B1865" s="97" t="s">
        <v>2453</v>
      </c>
      <c r="C1865" s="97" t="s">
        <v>2454</v>
      </c>
      <c r="D1865" s="97">
        <v>2.3699999999999999E-2</v>
      </c>
      <c r="E1865" s="97">
        <v>2.3599999999999999E-2</v>
      </c>
      <c r="F1865" s="97">
        <v>0.31469999999999998</v>
      </c>
      <c r="G1865" s="97" t="s">
        <v>5393</v>
      </c>
      <c r="H1865" s="97">
        <v>0</v>
      </c>
      <c r="I1865" s="97">
        <v>37120</v>
      </c>
    </row>
    <row r="1866" spans="1:9">
      <c r="A1866" s="96" t="s">
        <v>5394</v>
      </c>
      <c r="B1866" s="97" t="s">
        <v>2453</v>
      </c>
      <c r="C1866" s="97" t="s">
        <v>2454</v>
      </c>
      <c r="D1866" s="97">
        <v>-2.1299999999999999E-2</v>
      </c>
      <c r="E1866" s="97">
        <v>2.12E-2</v>
      </c>
      <c r="F1866" s="97">
        <v>0.31519999999999998</v>
      </c>
      <c r="G1866" s="97" t="s">
        <v>2570</v>
      </c>
      <c r="H1866" s="97">
        <v>0</v>
      </c>
      <c r="I1866" s="97">
        <v>37120</v>
      </c>
    </row>
    <row r="1867" spans="1:9">
      <c r="A1867" s="96" t="s">
        <v>5395</v>
      </c>
      <c r="B1867" s="97" t="s">
        <v>2453</v>
      </c>
      <c r="C1867" s="97" t="s">
        <v>2454</v>
      </c>
      <c r="D1867" s="97">
        <v>-2.12E-2</v>
      </c>
      <c r="E1867" s="97">
        <v>2.1100000000000001E-2</v>
      </c>
      <c r="F1867" s="97">
        <v>0.31530000000000002</v>
      </c>
      <c r="G1867" s="97" t="s">
        <v>2570</v>
      </c>
      <c r="H1867" s="97">
        <v>0</v>
      </c>
      <c r="I1867" s="97">
        <v>37120</v>
      </c>
    </row>
    <row r="1868" spans="1:9">
      <c r="A1868" s="96" t="s">
        <v>2283</v>
      </c>
      <c r="B1868" s="97" t="s">
        <v>2456</v>
      </c>
      <c r="C1868" s="97" t="s">
        <v>2457</v>
      </c>
      <c r="D1868" s="97">
        <v>2.5700000000000001E-2</v>
      </c>
      <c r="E1868" s="97">
        <v>2.5600000000000001E-2</v>
      </c>
      <c r="F1868" s="97">
        <v>0.3155</v>
      </c>
      <c r="G1868" s="97" t="s">
        <v>2536</v>
      </c>
      <c r="H1868" s="97">
        <v>39.9</v>
      </c>
      <c r="I1868" s="97">
        <v>37120</v>
      </c>
    </row>
    <row r="1869" spans="1:9">
      <c r="A1869" s="96" t="s">
        <v>2244</v>
      </c>
      <c r="B1869" s="97" t="s">
        <v>2456</v>
      </c>
      <c r="C1869" s="97" t="s">
        <v>2457</v>
      </c>
      <c r="D1869" s="97">
        <v>-2.0500000000000001E-2</v>
      </c>
      <c r="E1869" s="97">
        <v>2.0500000000000001E-2</v>
      </c>
      <c r="F1869" s="97">
        <v>0.3155</v>
      </c>
      <c r="G1869" s="97" t="s">
        <v>2630</v>
      </c>
      <c r="H1869" s="97">
        <v>0</v>
      </c>
      <c r="I1869" s="97">
        <v>37120</v>
      </c>
    </row>
    <row r="1870" spans="1:9">
      <c r="A1870" s="96" t="s">
        <v>512</v>
      </c>
      <c r="B1870" s="97" t="s">
        <v>2453</v>
      </c>
      <c r="C1870" s="97" t="s">
        <v>2454</v>
      </c>
      <c r="D1870" s="97">
        <v>1.9599999999999999E-2</v>
      </c>
      <c r="E1870" s="97">
        <v>1.95E-2</v>
      </c>
      <c r="F1870" s="97">
        <v>0.316</v>
      </c>
      <c r="G1870" s="97" t="s">
        <v>2633</v>
      </c>
      <c r="H1870" s="97">
        <v>0</v>
      </c>
      <c r="I1870" s="97">
        <v>37120</v>
      </c>
    </row>
    <row r="1871" spans="1:9">
      <c r="A1871" s="96" t="s">
        <v>5396</v>
      </c>
      <c r="B1871" s="97" t="s">
        <v>2453</v>
      </c>
      <c r="C1871" s="97" t="s">
        <v>2457</v>
      </c>
      <c r="D1871" s="97">
        <v>2.0799999999999999E-2</v>
      </c>
      <c r="E1871" s="97">
        <v>2.07E-2</v>
      </c>
      <c r="F1871" s="97">
        <v>0.31609999999999999</v>
      </c>
      <c r="G1871" s="97" t="s">
        <v>5397</v>
      </c>
      <c r="H1871" s="97">
        <v>0</v>
      </c>
      <c r="I1871" s="97">
        <v>37120</v>
      </c>
    </row>
    <row r="1872" spans="1:9">
      <c r="A1872" s="96" t="s">
        <v>5398</v>
      </c>
      <c r="B1872" s="97" t="s">
        <v>2456</v>
      </c>
      <c r="C1872" s="97" t="s">
        <v>2457</v>
      </c>
      <c r="D1872" s="97">
        <v>2.8899999999999999E-2</v>
      </c>
      <c r="E1872" s="97">
        <v>2.8799999999999999E-2</v>
      </c>
      <c r="F1872" s="97">
        <v>0.31619999999999998</v>
      </c>
      <c r="G1872" s="97" t="s">
        <v>5399</v>
      </c>
      <c r="H1872" s="97">
        <v>3.8</v>
      </c>
      <c r="I1872" s="97">
        <v>37120</v>
      </c>
    </row>
    <row r="1873" spans="1:9">
      <c r="A1873" s="96" t="s">
        <v>5400</v>
      </c>
      <c r="B1873" s="97" t="s">
        <v>2456</v>
      </c>
      <c r="C1873" s="97" t="s">
        <v>2454</v>
      </c>
      <c r="D1873" s="97">
        <v>2.3199999999999998E-2</v>
      </c>
      <c r="E1873" s="97">
        <v>2.3199999999999998E-2</v>
      </c>
      <c r="F1873" s="97">
        <v>0.31669999999999998</v>
      </c>
      <c r="G1873" s="97" t="s">
        <v>5322</v>
      </c>
      <c r="H1873" s="97">
        <v>18.600000000000001</v>
      </c>
      <c r="I1873" s="97">
        <v>37120</v>
      </c>
    </row>
    <row r="1874" spans="1:9">
      <c r="A1874" s="96" t="s">
        <v>2298</v>
      </c>
      <c r="B1874" s="97" t="s">
        <v>2456</v>
      </c>
      <c r="C1874" s="97" t="s">
        <v>2457</v>
      </c>
      <c r="D1874" s="97">
        <v>2.5600000000000001E-2</v>
      </c>
      <c r="E1874" s="97">
        <v>2.5600000000000001E-2</v>
      </c>
      <c r="F1874" s="97">
        <v>0.31730000000000003</v>
      </c>
      <c r="G1874" s="97" t="s">
        <v>2536</v>
      </c>
      <c r="H1874" s="97">
        <v>38.9</v>
      </c>
      <c r="I1874" s="97">
        <v>37120</v>
      </c>
    </row>
    <row r="1875" spans="1:9">
      <c r="A1875" s="96" t="s">
        <v>2289</v>
      </c>
      <c r="B1875" s="97" t="s">
        <v>2456</v>
      </c>
      <c r="C1875" s="97" t="s">
        <v>2457</v>
      </c>
      <c r="D1875" s="97">
        <v>2.5600000000000001E-2</v>
      </c>
      <c r="E1875" s="97">
        <v>2.5600000000000001E-2</v>
      </c>
      <c r="F1875" s="97">
        <v>0.31769999999999998</v>
      </c>
      <c r="G1875" s="97" t="s">
        <v>2536</v>
      </c>
      <c r="H1875" s="97">
        <v>38.200000000000003</v>
      </c>
      <c r="I1875" s="97">
        <v>37120</v>
      </c>
    </row>
    <row r="1876" spans="1:9">
      <c r="A1876" s="96" t="s">
        <v>5401</v>
      </c>
      <c r="B1876" s="97" t="s">
        <v>2453</v>
      </c>
      <c r="C1876" s="97" t="s">
        <v>2457</v>
      </c>
      <c r="D1876" s="97">
        <v>2.6599999999999999E-2</v>
      </c>
      <c r="E1876" s="97">
        <v>2.6599999999999999E-2</v>
      </c>
      <c r="F1876" s="97">
        <v>0.31769999999999998</v>
      </c>
      <c r="G1876" s="97" t="s">
        <v>2483</v>
      </c>
      <c r="H1876" s="97">
        <v>0</v>
      </c>
      <c r="I1876" s="97">
        <v>37120</v>
      </c>
    </row>
    <row r="1877" spans="1:9">
      <c r="A1877" s="96" t="s">
        <v>2357</v>
      </c>
      <c r="B1877" s="97" t="s">
        <v>2456</v>
      </c>
      <c r="C1877" s="97" t="s">
        <v>2453</v>
      </c>
      <c r="D1877" s="97">
        <v>-2.3E-2</v>
      </c>
      <c r="E1877" s="97">
        <v>2.3E-2</v>
      </c>
      <c r="F1877" s="97">
        <v>0.31840000000000002</v>
      </c>
      <c r="G1877" s="97" t="s">
        <v>2620</v>
      </c>
      <c r="H1877" s="97">
        <v>17.600000000000001</v>
      </c>
      <c r="I1877" s="97">
        <v>37120</v>
      </c>
    </row>
    <row r="1878" spans="1:9">
      <c r="A1878" s="96" t="s">
        <v>614</v>
      </c>
      <c r="B1878" s="97" t="s">
        <v>2453</v>
      </c>
      <c r="C1878" s="97" t="s">
        <v>2454</v>
      </c>
      <c r="D1878" s="97">
        <v>2.07E-2</v>
      </c>
      <c r="E1878" s="97">
        <v>2.0799999999999999E-2</v>
      </c>
      <c r="F1878" s="97">
        <v>0.31900000000000001</v>
      </c>
      <c r="G1878" s="97" t="s">
        <v>2541</v>
      </c>
      <c r="H1878" s="97">
        <v>0</v>
      </c>
      <c r="I1878" s="97">
        <v>37120</v>
      </c>
    </row>
    <row r="1879" spans="1:9">
      <c r="A1879" s="95" t="s">
        <v>5402</v>
      </c>
      <c r="B1879" s="93" t="s">
        <v>2456</v>
      </c>
      <c r="C1879" s="93" t="s">
        <v>2457</v>
      </c>
      <c r="D1879" s="93">
        <v>-1.9599999999999999E-2</v>
      </c>
      <c r="E1879" s="93">
        <v>1.9699999999999999E-2</v>
      </c>
      <c r="F1879" s="93">
        <v>0.31929999999999997</v>
      </c>
      <c r="G1879" s="93" t="s">
        <v>5403</v>
      </c>
      <c r="H1879" s="93">
        <v>40.6</v>
      </c>
      <c r="I1879" s="93">
        <v>37120</v>
      </c>
    </row>
    <row r="1880" spans="1:9">
      <c r="A1880" s="96" t="s">
        <v>2356</v>
      </c>
      <c r="B1880" s="97" t="s">
        <v>2456</v>
      </c>
      <c r="C1880" s="97" t="s">
        <v>2457</v>
      </c>
      <c r="D1880" s="97">
        <v>2.29E-2</v>
      </c>
      <c r="E1880" s="97">
        <v>2.3E-2</v>
      </c>
      <c r="F1880" s="97">
        <v>0.31950000000000001</v>
      </c>
      <c r="G1880" s="97" t="s">
        <v>2588</v>
      </c>
      <c r="H1880" s="97">
        <v>17.399999999999999</v>
      </c>
      <c r="I1880" s="97">
        <v>37120</v>
      </c>
    </row>
    <row r="1881" spans="1:9">
      <c r="A1881" s="95" t="s">
        <v>5404</v>
      </c>
      <c r="B1881" s="93" t="s">
        <v>2453</v>
      </c>
      <c r="C1881" s="93" t="s">
        <v>2454</v>
      </c>
      <c r="D1881" s="93">
        <v>-2.0400000000000001E-2</v>
      </c>
      <c r="E1881" s="93">
        <v>2.0500000000000001E-2</v>
      </c>
      <c r="F1881" s="93">
        <v>0.31979999999999997</v>
      </c>
      <c r="G1881" s="93" t="s">
        <v>4178</v>
      </c>
      <c r="H1881" s="93">
        <v>0</v>
      </c>
      <c r="I1881" s="93">
        <v>37120</v>
      </c>
    </row>
    <row r="1882" spans="1:9">
      <c r="A1882" s="96" t="s">
        <v>5405</v>
      </c>
      <c r="B1882" s="97" t="s">
        <v>2453</v>
      </c>
      <c r="C1882" s="97" t="s">
        <v>2454</v>
      </c>
      <c r="D1882" s="97">
        <v>-4.7E-2</v>
      </c>
      <c r="E1882" s="97">
        <v>4.7300000000000002E-2</v>
      </c>
      <c r="F1882" s="97">
        <v>0.31990000000000002</v>
      </c>
      <c r="G1882" s="97" t="s">
        <v>5406</v>
      </c>
      <c r="H1882" s="97">
        <v>7.9</v>
      </c>
      <c r="I1882" s="97">
        <v>37120</v>
      </c>
    </row>
    <row r="1883" spans="1:9">
      <c r="A1883" s="96" t="s">
        <v>5407</v>
      </c>
      <c r="B1883" s="97" t="s">
        <v>2456</v>
      </c>
      <c r="C1883" s="97" t="s">
        <v>2457</v>
      </c>
      <c r="D1883" s="97">
        <v>-2.1399999999999999E-2</v>
      </c>
      <c r="E1883" s="97">
        <v>2.1499999999999998E-2</v>
      </c>
      <c r="F1883" s="97">
        <v>0.32</v>
      </c>
      <c r="G1883" s="97" t="s">
        <v>2501</v>
      </c>
      <c r="H1883" s="97">
        <v>33.700000000000003</v>
      </c>
      <c r="I1883" s="97">
        <v>37120</v>
      </c>
    </row>
    <row r="1884" spans="1:9">
      <c r="A1884" s="96" t="s">
        <v>5408</v>
      </c>
      <c r="B1884" s="97" t="s">
        <v>2453</v>
      </c>
      <c r="C1884" s="97" t="s">
        <v>2457</v>
      </c>
      <c r="D1884" s="97">
        <v>4.7E-2</v>
      </c>
      <c r="E1884" s="97">
        <v>4.7300000000000002E-2</v>
      </c>
      <c r="F1884" s="97">
        <v>0.32019999999999998</v>
      </c>
      <c r="G1884" s="97" t="s">
        <v>5409</v>
      </c>
      <c r="H1884" s="97">
        <v>7.9</v>
      </c>
      <c r="I1884" s="97">
        <v>37120</v>
      </c>
    </row>
    <row r="1885" spans="1:9">
      <c r="A1885" s="96" t="s">
        <v>5410</v>
      </c>
      <c r="B1885" s="97" t="s">
        <v>2453</v>
      </c>
      <c r="C1885" s="97" t="s">
        <v>2457</v>
      </c>
      <c r="D1885" s="97">
        <v>-2.53E-2</v>
      </c>
      <c r="E1885" s="97">
        <v>2.5499999999999998E-2</v>
      </c>
      <c r="F1885" s="97">
        <v>0.32079999999999997</v>
      </c>
      <c r="G1885" s="97" t="s">
        <v>5259</v>
      </c>
      <c r="H1885" s="97">
        <v>0</v>
      </c>
      <c r="I1885" s="97">
        <v>37120</v>
      </c>
    </row>
    <row r="1886" spans="1:9">
      <c r="A1886" s="96" t="s">
        <v>5411</v>
      </c>
      <c r="B1886" s="97" t="s">
        <v>2453</v>
      </c>
      <c r="C1886" s="97" t="s">
        <v>2457</v>
      </c>
      <c r="D1886" s="97">
        <v>2.58E-2</v>
      </c>
      <c r="E1886" s="97">
        <v>2.5999999999999999E-2</v>
      </c>
      <c r="F1886" s="97">
        <v>0.32119999999999999</v>
      </c>
      <c r="G1886" s="97" t="s">
        <v>4931</v>
      </c>
      <c r="H1886" s="97">
        <v>9.6</v>
      </c>
      <c r="I1886" s="97">
        <v>37120</v>
      </c>
    </row>
    <row r="1887" spans="1:9">
      <c r="A1887" s="96" t="s">
        <v>2238</v>
      </c>
      <c r="B1887" s="97" t="s">
        <v>2456</v>
      </c>
      <c r="C1887" s="97" t="s">
        <v>2457</v>
      </c>
      <c r="D1887" s="97">
        <v>-2.3199999999999998E-2</v>
      </c>
      <c r="E1887" s="97">
        <v>2.3400000000000001E-2</v>
      </c>
      <c r="F1887" s="97">
        <v>0.32129999999999997</v>
      </c>
      <c r="G1887" s="97" t="s">
        <v>2634</v>
      </c>
      <c r="H1887" s="97">
        <v>0</v>
      </c>
      <c r="I1887" s="97">
        <v>27033</v>
      </c>
    </row>
    <row r="1888" spans="1:9">
      <c r="A1888" s="96" t="s">
        <v>633</v>
      </c>
      <c r="B1888" s="97" t="s">
        <v>2456</v>
      </c>
      <c r="C1888" s="97" t="s">
        <v>2457</v>
      </c>
      <c r="D1888" s="97">
        <v>-2.07E-2</v>
      </c>
      <c r="E1888" s="97">
        <v>2.0899999999999998E-2</v>
      </c>
      <c r="F1888" s="97">
        <v>0.32150000000000001</v>
      </c>
      <c r="G1888" s="97" t="s">
        <v>2535</v>
      </c>
      <c r="H1888" s="97">
        <v>0</v>
      </c>
      <c r="I1888" s="97">
        <v>37120</v>
      </c>
    </row>
    <row r="1889" spans="1:9">
      <c r="A1889" s="96" t="s">
        <v>5412</v>
      </c>
      <c r="B1889" s="97" t="s">
        <v>2454</v>
      </c>
      <c r="C1889" s="97" t="s">
        <v>2457</v>
      </c>
      <c r="D1889" s="97">
        <v>-2.0899999999999998E-2</v>
      </c>
      <c r="E1889" s="97">
        <v>2.1100000000000001E-2</v>
      </c>
      <c r="F1889" s="97">
        <v>0.32190000000000002</v>
      </c>
      <c r="G1889" s="97" t="s">
        <v>2570</v>
      </c>
      <c r="H1889" s="97">
        <v>0</v>
      </c>
      <c r="I1889" s="97">
        <v>37120</v>
      </c>
    </row>
    <row r="1890" spans="1:9">
      <c r="A1890" s="96" t="s">
        <v>2189</v>
      </c>
      <c r="B1890" s="97" t="s">
        <v>2453</v>
      </c>
      <c r="C1890" s="97" t="s">
        <v>2454</v>
      </c>
      <c r="D1890" s="97">
        <v>2.3300000000000001E-2</v>
      </c>
      <c r="E1890" s="97">
        <v>2.3599999999999999E-2</v>
      </c>
      <c r="F1890" s="97">
        <v>0.32219999999999999</v>
      </c>
      <c r="G1890" s="97" t="s">
        <v>2635</v>
      </c>
      <c r="H1890" s="97">
        <v>0</v>
      </c>
      <c r="I1890" s="97">
        <v>37120</v>
      </c>
    </row>
    <row r="1891" spans="1:9">
      <c r="A1891" s="96" t="s">
        <v>5413</v>
      </c>
      <c r="B1891" s="97" t="s">
        <v>2453</v>
      </c>
      <c r="C1891" s="97" t="s">
        <v>2454</v>
      </c>
      <c r="D1891" s="97">
        <v>2.52E-2</v>
      </c>
      <c r="E1891" s="97">
        <v>2.5499999999999998E-2</v>
      </c>
      <c r="F1891" s="97">
        <v>0.32250000000000001</v>
      </c>
      <c r="G1891" s="97" t="s">
        <v>2583</v>
      </c>
      <c r="H1891" s="97">
        <v>0</v>
      </c>
      <c r="I1891" s="97">
        <v>37120</v>
      </c>
    </row>
    <row r="1892" spans="1:9">
      <c r="A1892" s="95" t="s">
        <v>5414</v>
      </c>
      <c r="B1892" s="93" t="s">
        <v>2456</v>
      </c>
      <c r="C1892" s="93" t="s">
        <v>2457</v>
      </c>
      <c r="D1892" s="93">
        <v>1.9099999999999999E-2</v>
      </c>
      <c r="E1892" s="93">
        <v>1.9300000000000001E-2</v>
      </c>
      <c r="F1892" s="93">
        <v>0.3226</v>
      </c>
      <c r="G1892" s="93" t="s">
        <v>2488</v>
      </c>
      <c r="H1892" s="93">
        <v>0</v>
      </c>
      <c r="I1892" s="93">
        <v>37120</v>
      </c>
    </row>
    <row r="1893" spans="1:9">
      <c r="A1893" s="95" t="s">
        <v>5415</v>
      </c>
      <c r="B1893" s="93" t="s">
        <v>2456</v>
      </c>
      <c r="C1893" s="93" t="s">
        <v>2457</v>
      </c>
      <c r="D1893" s="93">
        <v>2.0199999999999999E-2</v>
      </c>
      <c r="E1893" s="93">
        <v>2.0500000000000001E-2</v>
      </c>
      <c r="F1893" s="93">
        <v>0.32350000000000001</v>
      </c>
      <c r="G1893" s="93" t="s">
        <v>5416</v>
      </c>
      <c r="H1893" s="93">
        <v>0</v>
      </c>
      <c r="I1893" s="93">
        <v>37120</v>
      </c>
    </row>
    <row r="1894" spans="1:9">
      <c r="A1894" s="95" t="s">
        <v>5417</v>
      </c>
      <c r="B1894" s="93" t="s">
        <v>2456</v>
      </c>
      <c r="C1894" s="93" t="s">
        <v>2457</v>
      </c>
      <c r="D1894" s="93">
        <v>0.1174</v>
      </c>
      <c r="E1894" s="93">
        <v>0.1192</v>
      </c>
      <c r="F1894" s="93">
        <v>0.32440000000000002</v>
      </c>
      <c r="G1894" s="93" t="s">
        <v>5418</v>
      </c>
      <c r="H1894" s="93">
        <v>0</v>
      </c>
      <c r="I1894" s="93">
        <v>32766</v>
      </c>
    </row>
    <row r="1895" spans="1:9">
      <c r="A1895" s="96" t="s">
        <v>943</v>
      </c>
      <c r="B1895" s="97" t="s">
        <v>2454</v>
      </c>
      <c r="C1895" s="97" t="s">
        <v>2457</v>
      </c>
      <c r="D1895" s="97">
        <v>-2.06E-2</v>
      </c>
      <c r="E1895" s="97">
        <v>2.0899999999999998E-2</v>
      </c>
      <c r="F1895" s="97">
        <v>0.32450000000000001</v>
      </c>
      <c r="G1895" s="97" t="s">
        <v>2614</v>
      </c>
      <c r="H1895" s="97">
        <v>0</v>
      </c>
      <c r="I1895" s="97">
        <v>37120</v>
      </c>
    </row>
    <row r="1896" spans="1:9">
      <c r="A1896" s="96" t="s">
        <v>5419</v>
      </c>
      <c r="B1896" s="97" t="s">
        <v>2453</v>
      </c>
      <c r="C1896" s="97" t="s">
        <v>2454</v>
      </c>
      <c r="D1896" s="97">
        <v>2.5100000000000001E-2</v>
      </c>
      <c r="E1896" s="97">
        <v>2.5499999999999998E-2</v>
      </c>
      <c r="F1896" s="97">
        <v>0.32550000000000001</v>
      </c>
      <c r="G1896" s="97" t="s">
        <v>5303</v>
      </c>
      <c r="H1896" s="97">
        <v>0</v>
      </c>
      <c r="I1896" s="97">
        <v>37120</v>
      </c>
    </row>
    <row r="1897" spans="1:9">
      <c r="A1897" s="96" t="s">
        <v>5420</v>
      </c>
      <c r="B1897" s="97" t="s">
        <v>2453</v>
      </c>
      <c r="C1897" s="97" t="s">
        <v>2457</v>
      </c>
      <c r="D1897" s="97">
        <v>3.5400000000000001E-2</v>
      </c>
      <c r="E1897" s="97">
        <v>3.61E-2</v>
      </c>
      <c r="F1897" s="97">
        <v>0.32600000000000001</v>
      </c>
      <c r="G1897" s="97" t="s">
        <v>5421</v>
      </c>
      <c r="H1897" s="97">
        <v>0</v>
      </c>
      <c r="I1897" s="97">
        <v>16436</v>
      </c>
    </row>
    <row r="1898" spans="1:9">
      <c r="A1898" s="96" t="s">
        <v>5422</v>
      </c>
      <c r="B1898" s="97" t="s">
        <v>2456</v>
      </c>
      <c r="C1898" s="97" t="s">
        <v>2454</v>
      </c>
      <c r="D1898" s="97">
        <v>2.4299999999999999E-2</v>
      </c>
      <c r="E1898" s="97">
        <v>2.4799999999999999E-2</v>
      </c>
      <c r="F1898" s="97">
        <v>0.32629999999999998</v>
      </c>
      <c r="G1898" s="97" t="s">
        <v>5128</v>
      </c>
      <c r="H1898" s="97">
        <v>0</v>
      </c>
      <c r="I1898" s="97">
        <v>37120</v>
      </c>
    </row>
    <row r="1899" spans="1:9">
      <c r="A1899" s="96" t="s">
        <v>362</v>
      </c>
      <c r="B1899" s="97" t="s">
        <v>2456</v>
      </c>
      <c r="C1899" s="97" t="s">
        <v>2453</v>
      </c>
      <c r="D1899" s="97">
        <v>2.0500000000000001E-2</v>
      </c>
      <c r="E1899" s="97">
        <v>2.0899999999999998E-2</v>
      </c>
      <c r="F1899" s="97">
        <v>0.32650000000000001</v>
      </c>
      <c r="G1899" s="97" t="s">
        <v>2579</v>
      </c>
      <c r="H1899" s="97">
        <v>0</v>
      </c>
      <c r="I1899" s="97">
        <v>37120</v>
      </c>
    </row>
    <row r="1900" spans="1:9">
      <c r="A1900" s="96" t="s">
        <v>2252</v>
      </c>
      <c r="B1900" s="97" t="s">
        <v>2453</v>
      </c>
      <c r="C1900" s="97" t="s">
        <v>2454</v>
      </c>
      <c r="D1900" s="97">
        <v>-2.01E-2</v>
      </c>
      <c r="E1900" s="97">
        <v>2.0500000000000001E-2</v>
      </c>
      <c r="F1900" s="97">
        <v>0.32650000000000001</v>
      </c>
      <c r="G1900" s="97" t="s">
        <v>2580</v>
      </c>
      <c r="H1900" s="97">
        <v>0</v>
      </c>
      <c r="I1900" s="97">
        <v>37120</v>
      </c>
    </row>
    <row r="1901" spans="1:9">
      <c r="A1901" s="96" t="s">
        <v>5423</v>
      </c>
      <c r="B1901" s="97" t="s">
        <v>2456</v>
      </c>
      <c r="C1901" s="97" t="s">
        <v>2454</v>
      </c>
      <c r="D1901" s="97">
        <v>-1.9900000000000001E-2</v>
      </c>
      <c r="E1901" s="97">
        <v>2.0299999999999999E-2</v>
      </c>
      <c r="F1901" s="97">
        <v>0.32679999999999998</v>
      </c>
      <c r="G1901" s="97" t="s">
        <v>5424</v>
      </c>
      <c r="H1901" s="97">
        <v>0</v>
      </c>
      <c r="I1901" s="97">
        <v>37120</v>
      </c>
    </row>
    <row r="1902" spans="1:9">
      <c r="A1902" s="96" t="s">
        <v>2254</v>
      </c>
      <c r="B1902" s="97" t="s">
        <v>2456</v>
      </c>
      <c r="C1902" s="97" t="s">
        <v>2457</v>
      </c>
      <c r="D1902" s="97">
        <v>-2.01E-2</v>
      </c>
      <c r="E1902" s="97">
        <v>2.0500000000000001E-2</v>
      </c>
      <c r="F1902" s="97">
        <v>0.32700000000000001</v>
      </c>
      <c r="G1902" s="97" t="s">
        <v>2580</v>
      </c>
      <c r="H1902" s="97">
        <v>0</v>
      </c>
      <c r="I1902" s="97">
        <v>37120</v>
      </c>
    </row>
    <row r="1903" spans="1:9">
      <c r="A1903" s="96" t="s">
        <v>5425</v>
      </c>
      <c r="B1903" s="97" t="s">
        <v>2453</v>
      </c>
      <c r="C1903" s="97" t="s">
        <v>2454</v>
      </c>
      <c r="D1903" s="97">
        <v>2.2100000000000002E-2</v>
      </c>
      <c r="E1903" s="97">
        <v>2.2599999999999999E-2</v>
      </c>
      <c r="F1903" s="97">
        <v>0.3271</v>
      </c>
      <c r="G1903" s="97" t="s">
        <v>5426</v>
      </c>
      <c r="H1903" s="97">
        <v>0</v>
      </c>
      <c r="I1903" s="97">
        <v>37120</v>
      </c>
    </row>
    <row r="1904" spans="1:9">
      <c r="A1904" s="95" t="s">
        <v>5427</v>
      </c>
      <c r="B1904" s="93" t="s">
        <v>2456</v>
      </c>
      <c r="C1904" s="93" t="s">
        <v>2457</v>
      </c>
      <c r="D1904" s="93">
        <v>1.89E-2</v>
      </c>
      <c r="E1904" s="93">
        <v>1.9300000000000001E-2</v>
      </c>
      <c r="F1904" s="93">
        <v>0.3281</v>
      </c>
      <c r="G1904" s="93" t="s">
        <v>2488</v>
      </c>
      <c r="H1904" s="93">
        <v>0</v>
      </c>
      <c r="I1904" s="93">
        <v>37120</v>
      </c>
    </row>
    <row r="1905" spans="1:9">
      <c r="A1905" s="96" t="s">
        <v>157</v>
      </c>
      <c r="B1905" s="97" t="s">
        <v>2453</v>
      </c>
      <c r="C1905" s="97" t="s">
        <v>2454</v>
      </c>
      <c r="D1905" s="97">
        <v>-2.1299999999999999E-2</v>
      </c>
      <c r="E1905" s="97">
        <v>2.18E-2</v>
      </c>
      <c r="F1905" s="97">
        <v>0.32840000000000003</v>
      </c>
      <c r="G1905" s="97" t="s">
        <v>2527</v>
      </c>
      <c r="H1905" s="97">
        <v>70.400000000000006</v>
      </c>
      <c r="I1905" s="97">
        <v>37120</v>
      </c>
    </row>
    <row r="1906" spans="1:9">
      <c r="A1906" s="96" t="s">
        <v>612</v>
      </c>
      <c r="B1906" s="97" t="s">
        <v>2454</v>
      </c>
      <c r="C1906" s="97" t="s">
        <v>2457</v>
      </c>
      <c r="D1906" s="97">
        <v>2.0299999999999999E-2</v>
      </c>
      <c r="E1906" s="97">
        <v>2.0799999999999999E-2</v>
      </c>
      <c r="F1906" s="97">
        <v>0.32850000000000001</v>
      </c>
      <c r="G1906" s="97" t="s">
        <v>2636</v>
      </c>
      <c r="H1906" s="97">
        <v>0</v>
      </c>
      <c r="I1906" s="97">
        <v>37120</v>
      </c>
    </row>
    <row r="1907" spans="1:9">
      <c r="A1907" s="96" t="s">
        <v>5428</v>
      </c>
      <c r="B1907" s="97" t="s">
        <v>2453</v>
      </c>
      <c r="C1907" s="97" t="s">
        <v>2454</v>
      </c>
      <c r="D1907" s="97">
        <v>-2.5399999999999999E-2</v>
      </c>
      <c r="E1907" s="97">
        <v>2.5999999999999999E-2</v>
      </c>
      <c r="F1907" s="97">
        <v>0.3286</v>
      </c>
      <c r="G1907" s="97" t="s">
        <v>2546</v>
      </c>
      <c r="H1907" s="97">
        <v>50.2</v>
      </c>
      <c r="I1907" s="97">
        <v>37120</v>
      </c>
    </row>
    <row r="1908" spans="1:9">
      <c r="A1908" s="96" t="s">
        <v>5429</v>
      </c>
      <c r="B1908" s="97" t="s">
        <v>2456</v>
      </c>
      <c r="C1908" s="97" t="s">
        <v>2457</v>
      </c>
      <c r="D1908" s="97">
        <v>1.6899999999999998E-2</v>
      </c>
      <c r="E1908" s="97">
        <v>1.7299999999999999E-2</v>
      </c>
      <c r="F1908" s="97">
        <v>0.3291</v>
      </c>
      <c r="G1908" s="97" t="s">
        <v>5430</v>
      </c>
      <c r="H1908" s="97">
        <v>0</v>
      </c>
      <c r="I1908" s="97">
        <v>38327</v>
      </c>
    </row>
    <row r="1909" spans="1:9">
      <c r="A1909" s="96" t="s">
        <v>5431</v>
      </c>
      <c r="B1909" s="97" t="s">
        <v>2453</v>
      </c>
      <c r="C1909" s="97" t="s">
        <v>2454</v>
      </c>
      <c r="D1909" s="97">
        <v>1.8499999999999999E-2</v>
      </c>
      <c r="E1909" s="97">
        <v>1.9E-2</v>
      </c>
      <c r="F1909" s="97">
        <v>0.32919999999999999</v>
      </c>
      <c r="G1909" s="97" t="s">
        <v>4989</v>
      </c>
      <c r="H1909" s="97">
        <v>0</v>
      </c>
      <c r="I1909" s="97">
        <v>37758</v>
      </c>
    </row>
    <row r="1910" spans="1:9">
      <c r="A1910" s="96" t="s">
        <v>5432</v>
      </c>
      <c r="B1910" s="97" t="s">
        <v>2456</v>
      </c>
      <c r="C1910" s="97" t="s">
        <v>2454</v>
      </c>
      <c r="D1910" s="97">
        <v>1.7600000000000001E-2</v>
      </c>
      <c r="E1910" s="97">
        <v>1.7999999999999999E-2</v>
      </c>
      <c r="F1910" s="97">
        <v>0.32950000000000002</v>
      </c>
      <c r="G1910" s="97" t="s">
        <v>4232</v>
      </c>
      <c r="H1910" s="97">
        <v>60.9</v>
      </c>
      <c r="I1910" s="97">
        <v>27671</v>
      </c>
    </row>
    <row r="1911" spans="1:9">
      <c r="A1911" s="96" t="s">
        <v>5433</v>
      </c>
      <c r="B1911" s="97" t="s">
        <v>2453</v>
      </c>
      <c r="C1911" s="97" t="s">
        <v>2454</v>
      </c>
      <c r="D1911" s="97">
        <v>-2.58E-2</v>
      </c>
      <c r="E1911" s="97">
        <v>2.64E-2</v>
      </c>
      <c r="F1911" s="97">
        <v>0.32979999999999998</v>
      </c>
      <c r="G1911" s="97" t="s">
        <v>4080</v>
      </c>
      <c r="H1911" s="97">
        <v>0</v>
      </c>
      <c r="I1911" s="97">
        <v>37120</v>
      </c>
    </row>
    <row r="1912" spans="1:9">
      <c r="A1912" s="95" t="s">
        <v>5434</v>
      </c>
      <c r="B1912" s="93" t="s">
        <v>2454</v>
      </c>
      <c r="C1912" s="93" t="s">
        <v>2457</v>
      </c>
      <c r="D1912" s="93">
        <v>-2.07E-2</v>
      </c>
      <c r="E1912" s="93">
        <v>2.1299999999999999E-2</v>
      </c>
      <c r="F1912" s="93">
        <v>0.32990000000000003</v>
      </c>
      <c r="G1912" s="93" t="s">
        <v>4617</v>
      </c>
      <c r="H1912" s="93">
        <v>49.5</v>
      </c>
      <c r="I1912" s="93">
        <v>37120</v>
      </c>
    </row>
    <row r="1913" spans="1:9">
      <c r="A1913" s="96" t="s">
        <v>144</v>
      </c>
      <c r="B1913" s="97" t="s">
        <v>2456</v>
      </c>
      <c r="C1913" s="97" t="s">
        <v>2457</v>
      </c>
      <c r="D1913" s="97">
        <v>-1.5900000000000001E-2</v>
      </c>
      <c r="E1913" s="97">
        <v>1.6299999999999999E-2</v>
      </c>
      <c r="F1913" s="97">
        <v>0.32990000000000003</v>
      </c>
      <c r="G1913" s="97" t="s">
        <v>2627</v>
      </c>
      <c r="H1913" s="97">
        <v>23.2</v>
      </c>
      <c r="I1913" s="97">
        <v>38327</v>
      </c>
    </row>
    <row r="1914" spans="1:9">
      <c r="A1914" s="96" t="s">
        <v>5435</v>
      </c>
      <c r="B1914" s="97" t="s">
        <v>2456</v>
      </c>
      <c r="C1914" s="97" t="s">
        <v>2457</v>
      </c>
      <c r="D1914" s="97">
        <v>2.7400000000000001E-2</v>
      </c>
      <c r="E1914" s="97">
        <v>2.81E-2</v>
      </c>
      <c r="F1914" s="97">
        <v>0.33</v>
      </c>
      <c r="G1914" s="97" t="s">
        <v>2536</v>
      </c>
      <c r="H1914" s="97">
        <v>56.4</v>
      </c>
      <c r="I1914" s="97">
        <v>37120</v>
      </c>
    </row>
    <row r="1915" spans="1:9">
      <c r="A1915" s="95" t="s">
        <v>5436</v>
      </c>
      <c r="B1915" s="93" t="s">
        <v>2456</v>
      </c>
      <c r="C1915" s="93" t="s">
        <v>2454</v>
      </c>
      <c r="D1915" s="93">
        <v>2.2599999999999999E-2</v>
      </c>
      <c r="E1915" s="93">
        <v>2.3199999999999998E-2</v>
      </c>
      <c r="F1915" s="93">
        <v>0.3301</v>
      </c>
      <c r="G1915" s="93" t="s">
        <v>5437</v>
      </c>
      <c r="H1915" s="93">
        <v>0</v>
      </c>
      <c r="I1915" s="93">
        <v>23680</v>
      </c>
    </row>
    <row r="1916" spans="1:9">
      <c r="A1916" s="96" t="s">
        <v>5438</v>
      </c>
      <c r="B1916" s="97" t="s">
        <v>2456</v>
      </c>
      <c r="C1916" s="97" t="s">
        <v>2457</v>
      </c>
      <c r="D1916" s="97">
        <v>-1.9699999999999999E-2</v>
      </c>
      <c r="E1916" s="97">
        <v>2.0199999999999999E-2</v>
      </c>
      <c r="F1916" s="97">
        <v>0.33029999999999998</v>
      </c>
      <c r="G1916" s="97" t="s">
        <v>2637</v>
      </c>
      <c r="H1916" s="97">
        <v>0</v>
      </c>
      <c r="I1916" s="97">
        <v>37120</v>
      </c>
    </row>
    <row r="1917" spans="1:9">
      <c r="A1917" s="96" t="s">
        <v>2215</v>
      </c>
      <c r="B1917" s="97" t="s">
        <v>2453</v>
      </c>
      <c r="C1917" s="97" t="s">
        <v>2454</v>
      </c>
      <c r="D1917" s="97">
        <v>-2.1999999999999999E-2</v>
      </c>
      <c r="E1917" s="97">
        <v>2.2599999999999999E-2</v>
      </c>
      <c r="F1917" s="97">
        <v>0.3306</v>
      </c>
      <c r="G1917" s="97" t="s">
        <v>2638</v>
      </c>
      <c r="H1917" s="97">
        <v>0</v>
      </c>
      <c r="I1917" s="97">
        <v>27033</v>
      </c>
    </row>
    <row r="1918" spans="1:9">
      <c r="A1918" s="96" t="s">
        <v>5439</v>
      </c>
      <c r="B1918" s="97" t="s">
        <v>2453</v>
      </c>
      <c r="C1918" s="97" t="s">
        <v>2454</v>
      </c>
      <c r="D1918" s="97">
        <v>2.07E-2</v>
      </c>
      <c r="E1918" s="97">
        <v>2.1299999999999999E-2</v>
      </c>
      <c r="F1918" s="97">
        <v>0.33079999999999998</v>
      </c>
      <c r="G1918" s="97" t="s">
        <v>4765</v>
      </c>
      <c r="H1918" s="97">
        <v>0</v>
      </c>
      <c r="I1918" s="97">
        <v>37120</v>
      </c>
    </row>
    <row r="1919" spans="1:9">
      <c r="A1919" s="96" t="s">
        <v>1832</v>
      </c>
      <c r="B1919" s="97" t="s">
        <v>2456</v>
      </c>
      <c r="C1919" s="97" t="s">
        <v>2457</v>
      </c>
      <c r="D1919" s="97">
        <v>2.5600000000000001E-2</v>
      </c>
      <c r="E1919" s="97">
        <v>2.63E-2</v>
      </c>
      <c r="F1919" s="97">
        <v>0.33079999999999998</v>
      </c>
      <c r="G1919" s="97" t="s">
        <v>2532</v>
      </c>
      <c r="H1919" s="97">
        <v>0</v>
      </c>
      <c r="I1919" s="97">
        <v>29029</v>
      </c>
    </row>
    <row r="1920" spans="1:9">
      <c r="A1920" s="96" t="s">
        <v>5440</v>
      </c>
      <c r="B1920" s="97" t="s">
        <v>2453</v>
      </c>
      <c r="C1920" s="97" t="s">
        <v>2454</v>
      </c>
      <c r="D1920" s="97">
        <v>3.32E-2</v>
      </c>
      <c r="E1920" s="97">
        <v>3.4099999999999998E-2</v>
      </c>
      <c r="F1920" s="97">
        <v>0.33090000000000003</v>
      </c>
      <c r="G1920" s="97" t="s">
        <v>2624</v>
      </c>
      <c r="H1920" s="97">
        <v>0</v>
      </c>
      <c r="I1920" s="97">
        <v>37120</v>
      </c>
    </row>
    <row r="1921" spans="1:9">
      <c r="A1921" s="96" t="s">
        <v>5441</v>
      </c>
      <c r="B1921" s="97" t="s">
        <v>2453</v>
      </c>
      <c r="C1921" s="97" t="s">
        <v>2454</v>
      </c>
      <c r="D1921" s="97">
        <v>0.28289999999999998</v>
      </c>
      <c r="E1921" s="97">
        <v>0.2913</v>
      </c>
      <c r="F1921" s="97">
        <v>0.33150000000000002</v>
      </c>
      <c r="G1921" s="97" t="s">
        <v>5442</v>
      </c>
      <c r="H1921" s="97">
        <v>20.3</v>
      </c>
      <c r="I1921" s="97">
        <v>28959</v>
      </c>
    </row>
    <row r="1922" spans="1:9">
      <c r="A1922" s="96" t="s">
        <v>5443</v>
      </c>
      <c r="B1922" s="97" t="s">
        <v>2456</v>
      </c>
      <c r="C1922" s="97" t="s">
        <v>2453</v>
      </c>
      <c r="D1922" s="97">
        <v>-2.0199999999999999E-2</v>
      </c>
      <c r="E1922" s="97">
        <v>2.0799999999999999E-2</v>
      </c>
      <c r="F1922" s="97">
        <v>0.33160000000000001</v>
      </c>
      <c r="G1922" s="97" t="s">
        <v>5444</v>
      </c>
      <c r="H1922" s="97">
        <v>0</v>
      </c>
      <c r="I1922" s="97">
        <v>37120</v>
      </c>
    </row>
    <row r="1923" spans="1:9">
      <c r="A1923" s="96" t="s">
        <v>5445</v>
      </c>
      <c r="B1923" s="97" t="s">
        <v>2456</v>
      </c>
      <c r="C1923" s="97" t="s">
        <v>2454</v>
      </c>
      <c r="D1923" s="97">
        <v>2.63E-2</v>
      </c>
      <c r="E1923" s="97">
        <v>2.7099999999999999E-2</v>
      </c>
      <c r="F1923" s="97">
        <v>0.33200000000000002</v>
      </c>
      <c r="G1923" s="97" t="s">
        <v>5446</v>
      </c>
      <c r="H1923" s="97">
        <v>0</v>
      </c>
      <c r="I1923" s="97">
        <v>27033</v>
      </c>
    </row>
    <row r="1924" spans="1:9">
      <c r="A1924" s="96" t="s">
        <v>740</v>
      </c>
      <c r="B1924" s="97" t="s">
        <v>2453</v>
      </c>
      <c r="C1924" s="97" t="s">
        <v>2457</v>
      </c>
      <c r="D1924" s="97">
        <v>3.3099999999999997E-2</v>
      </c>
      <c r="E1924" s="97">
        <v>3.4099999999999998E-2</v>
      </c>
      <c r="F1924" s="97">
        <v>0.33210000000000001</v>
      </c>
      <c r="G1924" s="97" t="s">
        <v>2624</v>
      </c>
      <c r="H1924" s="97">
        <v>0</v>
      </c>
      <c r="I1924" s="97">
        <v>37120</v>
      </c>
    </row>
    <row r="1925" spans="1:9">
      <c r="A1925" s="96" t="s">
        <v>2291</v>
      </c>
      <c r="B1925" s="97" t="s">
        <v>2456</v>
      </c>
      <c r="C1925" s="97" t="s">
        <v>2457</v>
      </c>
      <c r="D1925" s="97">
        <v>2.4799999999999999E-2</v>
      </c>
      <c r="E1925" s="97">
        <v>2.5600000000000001E-2</v>
      </c>
      <c r="F1925" s="97">
        <v>0.3327</v>
      </c>
      <c r="G1925" s="97" t="s">
        <v>2536</v>
      </c>
      <c r="H1925" s="97">
        <v>39.200000000000003</v>
      </c>
      <c r="I1925" s="97">
        <v>37120</v>
      </c>
    </row>
    <row r="1926" spans="1:9">
      <c r="A1926" s="96" t="s">
        <v>2240</v>
      </c>
      <c r="B1926" s="97" t="s">
        <v>2456</v>
      </c>
      <c r="C1926" s="97" t="s">
        <v>2457</v>
      </c>
      <c r="D1926" s="97">
        <v>-2.2700000000000001E-2</v>
      </c>
      <c r="E1926" s="97">
        <v>2.3400000000000001E-2</v>
      </c>
      <c r="F1926" s="97">
        <v>0.3327</v>
      </c>
      <c r="G1926" s="97" t="s">
        <v>2634</v>
      </c>
      <c r="H1926" s="97">
        <v>0</v>
      </c>
      <c r="I1926" s="97">
        <v>27033</v>
      </c>
    </row>
    <row r="1927" spans="1:9">
      <c r="A1927" s="96" t="s">
        <v>5447</v>
      </c>
      <c r="B1927" s="97" t="s">
        <v>2453</v>
      </c>
      <c r="C1927" s="97" t="s">
        <v>2454</v>
      </c>
      <c r="D1927" s="97">
        <v>2.24E-2</v>
      </c>
      <c r="E1927" s="97">
        <v>2.3199999999999998E-2</v>
      </c>
      <c r="F1927" s="97">
        <v>0.33329999999999999</v>
      </c>
      <c r="G1927" s="97" t="s">
        <v>5322</v>
      </c>
      <c r="H1927" s="97">
        <v>18.899999999999999</v>
      </c>
      <c r="I1927" s="97">
        <v>37120</v>
      </c>
    </row>
    <row r="1928" spans="1:9">
      <c r="A1928" s="95" t="s">
        <v>5448</v>
      </c>
      <c r="B1928" s="93" t="s">
        <v>2453</v>
      </c>
      <c r="C1928" s="93" t="s">
        <v>2454</v>
      </c>
      <c r="D1928" s="93">
        <v>-2.2100000000000002E-2</v>
      </c>
      <c r="E1928" s="93">
        <v>2.29E-2</v>
      </c>
      <c r="F1928" s="93">
        <v>0.33329999999999999</v>
      </c>
      <c r="G1928" s="93" t="s">
        <v>2644</v>
      </c>
      <c r="H1928" s="93">
        <v>0</v>
      </c>
      <c r="I1928" s="93">
        <v>37120</v>
      </c>
    </row>
    <row r="1929" spans="1:9">
      <c r="A1929" s="96" t="s">
        <v>2358</v>
      </c>
      <c r="B1929" s="97" t="s">
        <v>2453</v>
      </c>
      <c r="C1929" s="97" t="s">
        <v>2454</v>
      </c>
      <c r="D1929" s="97">
        <v>-2.2800000000000001E-2</v>
      </c>
      <c r="E1929" s="97">
        <v>2.35E-2</v>
      </c>
      <c r="F1929" s="97">
        <v>0.33360000000000001</v>
      </c>
      <c r="G1929" s="97" t="s">
        <v>2639</v>
      </c>
      <c r="H1929" s="97">
        <v>18</v>
      </c>
      <c r="I1929" s="97">
        <v>37120</v>
      </c>
    </row>
    <row r="1930" spans="1:9">
      <c r="A1930" s="96" t="s">
        <v>1824</v>
      </c>
      <c r="B1930" s="97" t="s">
        <v>2454</v>
      </c>
      <c r="C1930" s="97" t="s">
        <v>2457</v>
      </c>
      <c r="D1930" s="97">
        <v>-2.53E-2</v>
      </c>
      <c r="E1930" s="97">
        <v>2.6200000000000001E-2</v>
      </c>
      <c r="F1930" s="97">
        <v>0.33410000000000001</v>
      </c>
      <c r="G1930" s="97" t="s">
        <v>2640</v>
      </c>
      <c r="H1930" s="97">
        <v>0</v>
      </c>
      <c r="I1930" s="97">
        <v>29029</v>
      </c>
    </row>
    <row r="1931" spans="1:9">
      <c r="A1931" s="96" t="s">
        <v>5449</v>
      </c>
      <c r="B1931" s="97" t="s">
        <v>2456</v>
      </c>
      <c r="C1931" s="97" t="s">
        <v>2457</v>
      </c>
      <c r="D1931" s="97">
        <v>2.23E-2</v>
      </c>
      <c r="E1931" s="97">
        <v>2.3099999999999999E-2</v>
      </c>
      <c r="F1931" s="97">
        <v>0.33439999999999998</v>
      </c>
      <c r="G1931" s="97" t="s">
        <v>5322</v>
      </c>
      <c r="H1931" s="97">
        <v>16.8</v>
      </c>
      <c r="I1931" s="97">
        <v>37120</v>
      </c>
    </row>
    <row r="1932" spans="1:9">
      <c r="A1932" s="95" t="s">
        <v>5450</v>
      </c>
      <c r="B1932" s="93" t="s">
        <v>2453</v>
      </c>
      <c r="C1932" s="93" t="s">
        <v>2454</v>
      </c>
      <c r="D1932" s="93">
        <v>2.6599999999999999E-2</v>
      </c>
      <c r="E1932" s="93">
        <v>2.76E-2</v>
      </c>
      <c r="F1932" s="93">
        <v>0.33479999999999999</v>
      </c>
      <c r="G1932" s="93" t="s">
        <v>2691</v>
      </c>
      <c r="H1932" s="93">
        <v>1</v>
      </c>
      <c r="I1932" s="93">
        <v>37120</v>
      </c>
    </row>
    <row r="1933" spans="1:9">
      <c r="A1933" s="96" t="s">
        <v>5451</v>
      </c>
      <c r="B1933" s="97" t="s">
        <v>2453</v>
      </c>
      <c r="C1933" s="97" t="s">
        <v>2454</v>
      </c>
      <c r="D1933" s="97">
        <v>5.0099999999999999E-2</v>
      </c>
      <c r="E1933" s="97">
        <v>5.1999999999999998E-2</v>
      </c>
      <c r="F1933" s="97">
        <v>0.33510000000000001</v>
      </c>
      <c r="G1933" s="97" t="s">
        <v>5452</v>
      </c>
      <c r="H1933" s="97">
        <v>0</v>
      </c>
      <c r="I1933" s="97">
        <v>37120</v>
      </c>
    </row>
    <row r="1934" spans="1:9">
      <c r="A1934" s="96" t="s">
        <v>5453</v>
      </c>
      <c r="B1934" s="97" t="s">
        <v>2453</v>
      </c>
      <c r="C1934" s="97" t="s">
        <v>2454</v>
      </c>
      <c r="D1934" s="97">
        <v>2.1700000000000001E-2</v>
      </c>
      <c r="E1934" s="97">
        <v>2.2599999999999999E-2</v>
      </c>
      <c r="F1934" s="97">
        <v>0.33600000000000002</v>
      </c>
      <c r="G1934" s="97" t="s">
        <v>5454</v>
      </c>
      <c r="H1934" s="97">
        <v>30.1</v>
      </c>
      <c r="I1934" s="97">
        <v>37120</v>
      </c>
    </row>
    <row r="1935" spans="1:9">
      <c r="A1935" s="96" t="s">
        <v>5455</v>
      </c>
      <c r="B1935" s="97" t="s">
        <v>2456</v>
      </c>
      <c r="C1935" s="97" t="s">
        <v>2454</v>
      </c>
      <c r="D1935" s="97">
        <v>0.2243</v>
      </c>
      <c r="E1935" s="97">
        <v>0.23319999999999999</v>
      </c>
      <c r="F1935" s="97">
        <v>0.33610000000000001</v>
      </c>
      <c r="G1935" s="97" t="s">
        <v>5456</v>
      </c>
      <c r="H1935" s="97">
        <v>0</v>
      </c>
      <c r="I1935" s="97">
        <v>23836</v>
      </c>
    </row>
    <row r="1936" spans="1:9">
      <c r="A1936" s="96" t="s">
        <v>5457</v>
      </c>
      <c r="B1936" s="97" t="s">
        <v>2456</v>
      </c>
      <c r="C1936" s="97" t="s">
        <v>2454</v>
      </c>
      <c r="D1936" s="97">
        <v>-4.3799999999999999E-2</v>
      </c>
      <c r="E1936" s="97">
        <v>4.5499999999999999E-2</v>
      </c>
      <c r="F1936" s="97">
        <v>0.33610000000000001</v>
      </c>
      <c r="G1936" s="97" t="s">
        <v>5235</v>
      </c>
      <c r="H1936" s="97">
        <v>0</v>
      </c>
      <c r="I1936" s="97">
        <v>37120</v>
      </c>
    </row>
    <row r="1937" spans="1:9">
      <c r="A1937" s="96" t="s">
        <v>5458</v>
      </c>
      <c r="B1937" s="97" t="s">
        <v>2453</v>
      </c>
      <c r="C1937" s="97" t="s">
        <v>2454</v>
      </c>
      <c r="D1937" s="97">
        <v>2.7300000000000001E-2</v>
      </c>
      <c r="E1937" s="97">
        <v>2.8400000000000002E-2</v>
      </c>
      <c r="F1937" s="97">
        <v>0.3362</v>
      </c>
      <c r="G1937" s="97" t="s">
        <v>5054</v>
      </c>
      <c r="H1937" s="97">
        <v>10.5</v>
      </c>
      <c r="I1937" s="97">
        <v>37120</v>
      </c>
    </row>
    <row r="1938" spans="1:9">
      <c r="A1938" s="96" t="s">
        <v>623</v>
      </c>
      <c r="B1938" s="97" t="s">
        <v>2453</v>
      </c>
      <c r="C1938" s="97" t="s">
        <v>2454</v>
      </c>
      <c r="D1938" s="97">
        <v>-2.01E-2</v>
      </c>
      <c r="E1938" s="97">
        <v>2.0899999999999998E-2</v>
      </c>
      <c r="F1938" s="97">
        <v>0.33629999999999999</v>
      </c>
      <c r="G1938" s="97" t="s">
        <v>2641</v>
      </c>
      <c r="H1938" s="97">
        <v>0</v>
      </c>
      <c r="I1938" s="97">
        <v>37120</v>
      </c>
    </row>
    <row r="1939" spans="1:9">
      <c r="A1939" s="96" t="s">
        <v>5459</v>
      </c>
      <c r="B1939" s="97" t="s">
        <v>2453</v>
      </c>
      <c r="C1939" s="97" t="s">
        <v>2457</v>
      </c>
      <c r="D1939" s="97">
        <v>2.5399999999999999E-2</v>
      </c>
      <c r="E1939" s="97">
        <v>2.64E-2</v>
      </c>
      <c r="F1939" s="97">
        <v>0.33660000000000001</v>
      </c>
      <c r="G1939" s="97" t="s">
        <v>5155</v>
      </c>
      <c r="H1939" s="97">
        <v>0</v>
      </c>
      <c r="I1939" s="97">
        <v>37120</v>
      </c>
    </row>
    <row r="1940" spans="1:9">
      <c r="A1940" s="96" t="s">
        <v>5460</v>
      </c>
      <c r="B1940" s="97" t="s">
        <v>2453</v>
      </c>
      <c r="C1940" s="97" t="s">
        <v>2457</v>
      </c>
      <c r="D1940" s="97">
        <v>2.69E-2</v>
      </c>
      <c r="E1940" s="97">
        <v>2.81E-2</v>
      </c>
      <c r="F1940" s="97">
        <v>0.33689999999999998</v>
      </c>
      <c r="G1940" s="97" t="s">
        <v>2536</v>
      </c>
      <c r="H1940" s="97">
        <v>58</v>
      </c>
      <c r="I1940" s="97">
        <v>37120</v>
      </c>
    </row>
    <row r="1941" spans="1:9">
      <c r="A1941" s="96" t="s">
        <v>737</v>
      </c>
      <c r="B1941" s="97" t="s">
        <v>2456</v>
      </c>
      <c r="C1941" s="97" t="s">
        <v>2454</v>
      </c>
      <c r="D1941" s="97">
        <v>3.27E-2</v>
      </c>
      <c r="E1941" s="97">
        <v>3.4099999999999998E-2</v>
      </c>
      <c r="F1941" s="97">
        <v>0.33700000000000002</v>
      </c>
      <c r="G1941" s="97" t="s">
        <v>2624</v>
      </c>
      <c r="H1941" s="97">
        <v>0</v>
      </c>
      <c r="I1941" s="97">
        <v>37120</v>
      </c>
    </row>
    <row r="1942" spans="1:9">
      <c r="A1942" s="96" t="s">
        <v>749</v>
      </c>
      <c r="B1942" s="97" t="s">
        <v>2456</v>
      </c>
      <c r="C1942" s="97" t="s">
        <v>2457</v>
      </c>
      <c r="D1942" s="97">
        <v>3.2800000000000003E-2</v>
      </c>
      <c r="E1942" s="97">
        <v>3.4299999999999997E-2</v>
      </c>
      <c r="F1942" s="97">
        <v>0.33779999999999999</v>
      </c>
      <c r="G1942" s="97" t="s">
        <v>2624</v>
      </c>
      <c r="H1942" s="97">
        <v>0</v>
      </c>
      <c r="I1942" s="97">
        <v>37120</v>
      </c>
    </row>
    <row r="1943" spans="1:9">
      <c r="A1943" s="96" t="s">
        <v>738</v>
      </c>
      <c r="B1943" s="97" t="s">
        <v>2453</v>
      </c>
      <c r="C1943" s="97" t="s">
        <v>2454</v>
      </c>
      <c r="D1943" s="97">
        <v>3.27E-2</v>
      </c>
      <c r="E1943" s="97">
        <v>3.4099999999999998E-2</v>
      </c>
      <c r="F1943" s="97">
        <v>0.33829999999999999</v>
      </c>
      <c r="G1943" s="97" t="s">
        <v>2624</v>
      </c>
      <c r="H1943" s="97">
        <v>0</v>
      </c>
      <c r="I1943" s="97">
        <v>37120</v>
      </c>
    </row>
    <row r="1944" spans="1:9">
      <c r="A1944" s="96" t="s">
        <v>5461</v>
      </c>
      <c r="B1944" s="97" t="s">
        <v>2456</v>
      </c>
      <c r="C1944" s="97" t="s">
        <v>2457</v>
      </c>
      <c r="D1944" s="97">
        <v>2.1499999999999998E-2</v>
      </c>
      <c r="E1944" s="97">
        <v>2.2499999999999999E-2</v>
      </c>
      <c r="F1944" s="97">
        <v>0.33839999999999998</v>
      </c>
      <c r="G1944" s="97" t="s">
        <v>2536</v>
      </c>
      <c r="H1944" s="97">
        <v>34.799999999999997</v>
      </c>
      <c r="I1944" s="97">
        <v>37120</v>
      </c>
    </row>
    <row r="1945" spans="1:9">
      <c r="A1945" s="96" t="s">
        <v>5462</v>
      </c>
      <c r="B1945" s="97" t="s">
        <v>2453</v>
      </c>
      <c r="C1945" s="97" t="s">
        <v>2454</v>
      </c>
      <c r="D1945" s="97">
        <v>2.07E-2</v>
      </c>
      <c r="E1945" s="97">
        <v>2.1600000000000001E-2</v>
      </c>
      <c r="F1945" s="97">
        <v>0.33839999999999998</v>
      </c>
      <c r="G1945" s="97" t="s">
        <v>4111</v>
      </c>
      <c r="H1945" s="97">
        <v>0</v>
      </c>
      <c r="I1945" s="97">
        <v>37120</v>
      </c>
    </row>
    <row r="1946" spans="1:9">
      <c r="A1946" s="95" t="s">
        <v>5463</v>
      </c>
      <c r="B1946" s="93" t="s">
        <v>2454</v>
      </c>
      <c r="C1946" s="93" t="s">
        <v>2457</v>
      </c>
      <c r="D1946" s="93">
        <v>1.9699999999999999E-2</v>
      </c>
      <c r="E1946" s="93">
        <v>2.06E-2</v>
      </c>
      <c r="F1946" s="93">
        <v>0.33860000000000001</v>
      </c>
      <c r="G1946" s="93" t="s">
        <v>5464</v>
      </c>
      <c r="H1946" s="93">
        <v>0</v>
      </c>
      <c r="I1946" s="93">
        <v>37120</v>
      </c>
    </row>
    <row r="1947" spans="1:9">
      <c r="A1947" s="96" t="s">
        <v>2364</v>
      </c>
      <c r="B1947" s="97" t="s">
        <v>2453</v>
      </c>
      <c r="C1947" s="97" t="s">
        <v>2454</v>
      </c>
      <c r="D1947" s="97">
        <v>-1.95E-2</v>
      </c>
      <c r="E1947" s="97">
        <v>2.0400000000000001E-2</v>
      </c>
      <c r="F1947" s="97">
        <v>0.33879999999999999</v>
      </c>
      <c r="G1947" s="97" t="s">
        <v>2642</v>
      </c>
      <c r="H1947" s="97">
        <v>5.4</v>
      </c>
      <c r="I1947" s="97">
        <v>37120</v>
      </c>
    </row>
    <row r="1948" spans="1:9">
      <c r="A1948" s="96" t="s">
        <v>5465</v>
      </c>
      <c r="B1948" s="97" t="s">
        <v>2456</v>
      </c>
      <c r="C1948" s="97" t="s">
        <v>2454</v>
      </c>
      <c r="D1948" s="97">
        <v>0.47189999999999999</v>
      </c>
      <c r="E1948" s="97">
        <v>0.4945</v>
      </c>
      <c r="F1948" s="97">
        <v>0.34</v>
      </c>
      <c r="G1948" s="97" t="s">
        <v>5466</v>
      </c>
      <c r="H1948" s="97">
        <v>0</v>
      </c>
      <c r="I1948" s="97">
        <v>18642</v>
      </c>
    </row>
    <row r="1949" spans="1:9">
      <c r="A1949" s="95" t="s">
        <v>5467</v>
      </c>
      <c r="B1949" s="93" t="s">
        <v>2454</v>
      </c>
      <c r="C1949" s="93" t="s">
        <v>2457</v>
      </c>
      <c r="D1949" s="93">
        <v>1.83E-2</v>
      </c>
      <c r="E1949" s="93">
        <v>1.9199999999999998E-2</v>
      </c>
      <c r="F1949" s="93">
        <v>0.34029999999999999</v>
      </c>
      <c r="G1949" s="93" t="s">
        <v>5320</v>
      </c>
      <c r="H1949" s="93">
        <v>0</v>
      </c>
      <c r="I1949" s="93">
        <v>37120</v>
      </c>
    </row>
    <row r="1950" spans="1:9">
      <c r="A1950" s="96" t="s">
        <v>2188</v>
      </c>
      <c r="B1950" s="97" t="s">
        <v>2456</v>
      </c>
      <c r="C1950" s="97" t="s">
        <v>2453</v>
      </c>
      <c r="D1950" s="97">
        <v>-2.2499999999999999E-2</v>
      </c>
      <c r="E1950" s="97">
        <v>2.3599999999999999E-2</v>
      </c>
      <c r="F1950" s="97">
        <v>0.34029999999999999</v>
      </c>
      <c r="G1950" s="97" t="s">
        <v>2643</v>
      </c>
      <c r="H1950" s="97">
        <v>0</v>
      </c>
      <c r="I1950" s="97">
        <v>37120</v>
      </c>
    </row>
    <row r="1951" spans="1:9">
      <c r="A1951" s="96" t="s">
        <v>2213</v>
      </c>
      <c r="B1951" s="97" t="s">
        <v>2456</v>
      </c>
      <c r="C1951" s="97" t="s">
        <v>2457</v>
      </c>
      <c r="D1951" s="97">
        <v>-2.1600000000000001E-2</v>
      </c>
      <c r="E1951" s="97">
        <v>2.2599999999999999E-2</v>
      </c>
      <c r="F1951" s="97">
        <v>0.34050000000000002</v>
      </c>
      <c r="G1951" s="97" t="s">
        <v>2638</v>
      </c>
      <c r="H1951" s="97">
        <v>0</v>
      </c>
      <c r="I1951" s="97">
        <v>27033</v>
      </c>
    </row>
    <row r="1952" spans="1:9">
      <c r="A1952" s="96" t="s">
        <v>1828</v>
      </c>
      <c r="B1952" s="97" t="s">
        <v>2453</v>
      </c>
      <c r="C1952" s="97" t="s">
        <v>2454</v>
      </c>
      <c r="D1952" s="97">
        <v>-2.5000000000000001E-2</v>
      </c>
      <c r="E1952" s="97">
        <v>2.6200000000000001E-2</v>
      </c>
      <c r="F1952" s="97">
        <v>0.34060000000000001</v>
      </c>
      <c r="G1952" s="97" t="s">
        <v>2640</v>
      </c>
      <c r="H1952" s="97">
        <v>0</v>
      </c>
      <c r="I1952" s="97">
        <v>29029</v>
      </c>
    </row>
    <row r="1953" spans="1:9">
      <c r="A1953" s="95" t="s">
        <v>5468</v>
      </c>
      <c r="B1953" s="93" t="s">
        <v>2453</v>
      </c>
      <c r="C1953" s="93" t="s">
        <v>2454</v>
      </c>
      <c r="D1953" s="93">
        <v>2.07E-2</v>
      </c>
      <c r="E1953" s="93">
        <v>2.1700000000000001E-2</v>
      </c>
      <c r="F1953" s="93">
        <v>0.3407</v>
      </c>
      <c r="G1953" s="93" t="s">
        <v>5469</v>
      </c>
      <c r="H1953" s="93">
        <v>0</v>
      </c>
      <c r="I1953" s="93">
        <v>37120</v>
      </c>
    </row>
    <row r="1954" spans="1:9">
      <c r="A1954" s="96" t="s">
        <v>611</v>
      </c>
      <c r="B1954" s="97" t="s">
        <v>2456</v>
      </c>
      <c r="C1954" s="97" t="s">
        <v>2453</v>
      </c>
      <c r="D1954" s="97">
        <v>-1.9800000000000002E-2</v>
      </c>
      <c r="E1954" s="97">
        <v>2.0799999999999999E-2</v>
      </c>
      <c r="F1954" s="97">
        <v>0.3407</v>
      </c>
      <c r="G1954" s="97" t="s">
        <v>2644</v>
      </c>
      <c r="H1954" s="97">
        <v>0</v>
      </c>
      <c r="I1954" s="97">
        <v>37120</v>
      </c>
    </row>
    <row r="1955" spans="1:9">
      <c r="A1955" s="96" t="s">
        <v>1825</v>
      </c>
      <c r="B1955" s="97" t="s">
        <v>2456</v>
      </c>
      <c r="C1955" s="97" t="s">
        <v>2457</v>
      </c>
      <c r="D1955" s="97">
        <v>-2.4899999999999999E-2</v>
      </c>
      <c r="E1955" s="97">
        <v>2.6200000000000001E-2</v>
      </c>
      <c r="F1955" s="97">
        <v>0.34079999999999999</v>
      </c>
      <c r="G1955" s="97" t="s">
        <v>2640</v>
      </c>
      <c r="H1955" s="97">
        <v>0</v>
      </c>
      <c r="I1955" s="97">
        <v>29029</v>
      </c>
    </row>
    <row r="1956" spans="1:9">
      <c r="A1956" s="95" t="s">
        <v>5470</v>
      </c>
      <c r="B1956" s="93" t="s">
        <v>2456</v>
      </c>
      <c r="C1956" s="93" t="s">
        <v>2457</v>
      </c>
      <c r="D1956" s="93">
        <v>2.0400000000000001E-2</v>
      </c>
      <c r="E1956" s="93">
        <v>2.1399999999999999E-2</v>
      </c>
      <c r="F1956" s="93">
        <v>0.34100000000000003</v>
      </c>
      <c r="G1956" s="93" t="s">
        <v>2507</v>
      </c>
      <c r="H1956" s="93">
        <v>0</v>
      </c>
      <c r="I1956" s="93">
        <v>37120</v>
      </c>
    </row>
    <row r="1957" spans="1:9">
      <c r="A1957" s="96" t="s">
        <v>628</v>
      </c>
      <c r="B1957" s="97" t="s">
        <v>2456</v>
      </c>
      <c r="C1957" s="97" t="s">
        <v>2453</v>
      </c>
      <c r="D1957" s="97">
        <v>1.9900000000000001E-2</v>
      </c>
      <c r="E1957" s="97">
        <v>2.0899999999999998E-2</v>
      </c>
      <c r="F1957" s="97">
        <v>0.3412</v>
      </c>
      <c r="G1957" s="97" t="s">
        <v>2645</v>
      </c>
      <c r="H1957" s="97">
        <v>0</v>
      </c>
      <c r="I1957" s="97">
        <v>37120</v>
      </c>
    </row>
    <row r="1958" spans="1:9">
      <c r="A1958" s="95" t="s">
        <v>5471</v>
      </c>
      <c r="B1958" s="93" t="s">
        <v>2453</v>
      </c>
      <c r="C1958" s="93" t="s">
        <v>2454</v>
      </c>
      <c r="D1958" s="93">
        <v>-2.5700000000000001E-2</v>
      </c>
      <c r="E1958" s="93">
        <v>2.7E-2</v>
      </c>
      <c r="F1958" s="93">
        <v>0.34139999999999998</v>
      </c>
      <c r="G1958" s="93" t="s">
        <v>2590</v>
      </c>
      <c r="H1958" s="93">
        <v>0</v>
      </c>
      <c r="I1958" s="93">
        <v>37120</v>
      </c>
    </row>
    <row r="1959" spans="1:9">
      <c r="A1959" s="96" t="s">
        <v>5472</v>
      </c>
      <c r="B1959" s="97" t="s">
        <v>2456</v>
      </c>
      <c r="C1959" s="97" t="s">
        <v>2457</v>
      </c>
      <c r="D1959" s="97">
        <v>-2.6700000000000002E-2</v>
      </c>
      <c r="E1959" s="97">
        <v>2.81E-2</v>
      </c>
      <c r="F1959" s="97">
        <v>0.3417</v>
      </c>
      <c r="G1959" s="97" t="s">
        <v>2597</v>
      </c>
      <c r="H1959" s="97">
        <v>57.9</v>
      </c>
      <c r="I1959" s="97">
        <v>37120</v>
      </c>
    </row>
    <row r="1960" spans="1:9">
      <c r="A1960" s="96" t="s">
        <v>885</v>
      </c>
      <c r="B1960" s="97" t="s">
        <v>2453</v>
      </c>
      <c r="C1960" s="97" t="s">
        <v>2457</v>
      </c>
      <c r="D1960" s="97">
        <v>-1.9900000000000001E-2</v>
      </c>
      <c r="E1960" s="97">
        <v>2.1000000000000001E-2</v>
      </c>
      <c r="F1960" s="97">
        <v>0.34189999999999998</v>
      </c>
      <c r="G1960" s="97" t="s">
        <v>2526</v>
      </c>
      <c r="H1960" s="97">
        <v>0</v>
      </c>
      <c r="I1960" s="97">
        <v>37120</v>
      </c>
    </row>
    <row r="1961" spans="1:9">
      <c r="A1961" s="96" t="s">
        <v>5473</v>
      </c>
      <c r="B1961" s="97" t="s">
        <v>2453</v>
      </c>
      <c r="C1961" s="97" t="s">
        <v>2454</v>
      </c>
      <c r="D1961" s="97">
        <v>-2.24E-2</v>
      </c>
      <c r="E1961" s="97">
        <v>2.35E-2</v>
      </c>
      <c r="F1961" s="97">
        <v>0.34189999999999998</v>
      </c>
      <c r="G1961" s="97" t="s">
        <v>5024</v>
      </c>
      <c r="H1961" s="97">
        <v>0</v>
      </c>
      <c r="I1961" s="97">
        <v>37120</v>
      </c>
    </row>
    <row r="1962" spans="1:9">
      <c r="A1962" s="96" t="s">
        <v>734</v>
      </c>
      <c r="B1962" s="97" t="s">
        <v>2456</v>
      </c>
      <c r="C1962" s="97" t="s">
        <v>2453</v>
      </c>
      <c r="D1962" s="97">
        <v>-3.2300000000000002E-2</v>
      </c>
      <c r="E1962" s="97">
        <v>3.4099999999999998E-2</v>
      </c>
      <c r="F1962" s="97">
        <v>0.3422</v>
      </c>
      <c r="G1962" s="97" t="s">
        <v>2586</v>
      </c>
      <c r="H1962" s="97">
        <v>0</v>
      </c>
      <c r="I1962" s="97">
        <v>37120</v>
      </c>
    </row>
    <row r="1963" spans="1:9">
      <c r="A1963" s="95" t="s">
        <v>5474</v>
      </c>
      <c r="B1963" s="93" t="s">
        <v>2453</v>
      </c>
      <c r="C1963" s="93" t="s">
        <v>2454</v>
      </c>
      <c r="D1963" s="93">
        <v>-2.5999999999999999E-2</v>
      </c>
      <c r="E1963" s="93">
        <v>2.7300000000000001E-2</v>
      </c>
      <c r="F1963" s="93">
        <v>0.34229999999999999</v>
      </c>
      <c r="G1963" s="93" t="s">
        <v>2590</v>
      </c>
      <c r="H1963" s="93">
        <v>0</v>
      </c>
      <c r="I1963" s="93">
        <v>37120</v>
      </c>
    </row>
    <row r="1964" spans="1:9">
      <c r="A1964" s="96" t="s">
        <v>5475</v>
      </c>
      <c r="B1964" s="97" t="s">
        <v>2456</v>
      </c>
      <c r="C1964" s="97" t="s">
        <v>2457</v>
      </c>
      <c r="D1964" s="97">
        <v>3.61E-2</v>
      </c>
      <c r="E1964" s="97">
        <v>3.7999999999999999E-2</v>
      </c>
      <c r="F1964" s="97">
        <v>0.34229999999999999</v>
      </c>
      <c r="G1964" s="97" t="s">
        <v>5476</v>
      </c>
      <c r="H1964" s="97">
        <v>0</v>
      </c>
      <c r="I1964" s="97">
        <v>37120</v>
      </c>
    </row>
    <row r="1965" spans="1:9">
      <c r="A1965" s="96" t="s">
        <v>5477</v>
      </c>
      <c r="B1965" s="97" t="s">
        <v>2454</v>
      </c>
      <c r="C1965" s="97" t="s">
        <v>2457</v>
      </c>
      <c r="D1965" s="97">
        <v>-1.6400000000000001E-2</v>
      </c>
      <c r="E1965" s="97">
        <v>1.7299999999999999E-2</v>
      </c>
      <c r="F1965" s="97">
        <v>0.34239999999999998</v>
      </c>
      <c r="G1965" s="97" t="s">
        <v>5478</v>
      </c>
      <c r="H1965" s="97">
        <v>0</v>
      </c>
      <c r="I1965" s="97">
        <v>37758</v>
      </c>
    </row>
    <row r="1966" spans="1:9">
      <c r="A1966" s="96" t="s">
        <v>5479</v>
      </c>
      <c r="B1966" s="97" t="s">
        <v>2453</v>
      </c>
      <c r="C1966" s="97" t="s">
        <v>2454</v>
      </c>
      <c r="D1966" s="97">
        <v>-2.6599999999999999E-2</v>
      </c>
      <c r="E1966" s="97">
        <v>2.81E-2</v>
      </c>
      <c r="F1966" s="97">
        <v>0.34260000000000002</v>
      </c>
      <c r="G1966" s="97" t="s">
        <v>2597</v>
      </c>
      <c r="H1966" s="97">
        <v>58.3</v>
      </c>
      <c r="I1966" s="97">
        <v>37120</v>
      </c>
    </row>
    <row r="1967" spans="1:9">
      <c r="A1967" s="96" t="s">
        <v>5480</v>
      </c>
      <c r="B1967" s="97" t="s">
        <v>2453</v>
      </c>
      <c r="C1967" s="97" t="s">
        <v>2454</v>
      </c>
      <c r="D1967" s="97">
        <v>-2.6599999999999999E-2</v>
      </c>
      <c r="E1967" s="97">
        <v>2.8000000000000001E-2</v>
      </c>
      <c r="F1967" s="97">
        <v>0.34360000000000002</v>
      </c>
      <c r="G1967" s="97" t="s">
        <v>2597</v>
      </c>
      <c r="H1967" s="97">
        <v>57.8</v>
      </c>
      <c r="I1967" s="97">
        <v>37120</v>
      </c>
    </row>
    <row r="1968" spans="1:9">
      <c r="A1968" s="96" t="s">
        <v>5481</v>
      </c>
      <c r="B1968" s="97" t="s">
        <v>2454</v>
      </c>
      <c r="C1968" s="97" t="s">
        <v>2457</v>
      </c>
      <c r="D1968" s="97">
        <v>2.6599999999999999E-2</v>
      </c>
      <c r="E1968" s="97">
        <v>2.81E-2</v>
      </c>
      <c r="F1968" s="97">
        <v>0.34379999999999999</v>
      </c>
      <c r="G1968" s="97" t="s">
        <v>2536</v>
      </c>
      <c r="H1968" s="97">
        <v>57.4</v>
      </c>
      <c r="I1968" s="97">
        <v>37120</v>
      </c>
    </row>
    <row r="1969" spans="1:9">
      <c r="A1969" s="96" t="s">
        <v>5482</v>
      </c>
      <c r="B1969" s="97" t="s">
        <v>2456</v>
      </c>
      <c r="C1969" s="97" t="s">
        <v>2453</v>
      </c>
      <c r="D1969" s="97">
        <v>-2.6499999999999999E-2</v>
      </c>
      <c r="E1969" s="97">
        <v>2.8000000000000001E-2</v>
      </c>
      <c r="F1969" s="97">
        <v>0.34389999999999998</v>
      </c>
      <c r="G1969" s="97" t="s">
        <v>2597</v>
      </c>
      <c r="H1969" s="97">
        <v>58</v>
      </c>
      <c r="I1969" s="97">
        <v>37120</v>
      </c>
    </row>
    <row r="1970" spans="1:9">
      <c r="A1970" s="96" t="s">
        <v>2224</v>
      </c>
      <c r="B1970" s="97" t="s">
        <v>2454</v>
      </c>
      <c r="C1970" s="97" t="s">
        <v>2457</v>
      </c>
      <c r="D1970" s="97">
        <v>-1.5599999999999999E-2</v>
      </c>
      <c r="E1970" s="97">
        <v>1.6500000000000001E-2</v>
      </c>
      <c r="F1970" s="97">
        <v>0.34389999999999998</v>
      </c>
      <c r="G1970" s="97" t="s">
        <v>2646</v>
      </c>
      <c r="H1970" s="97">
        <v>0</v>
      </c>
      <c r="I1970" s="97">
        <v>38327</v>
      </c>
    </row>
    <row r="1971" spans="1:9">
      <c r="A1971" s="96" t="s">
        <v>2212</v>
      </c>
      <c r="B1971" s="97" t="s">
        <v>2453</v>
      </c>
      <c r="C1971" s="97" t="s">
        <v>2454</v>
      </c>
      <c r="D1971" s="97">
        <v>-2.1299999999999999E-2</v>
      </c>
      <c r="E1971" s="97">
        <v>2.2499999999999999E-2</v>
      </c>
      <c r="F1971" s="97">
        <v>0.34429999999999999</v>
      </c>
      <c r="G1971" s="97" t="s">
        <v>2647</v>
      </c>
      <c r="H1971" s="97">
        <v>0</v>
      </c>
      <c r="I1971" s="97">
        <v>27033</v>
      </c>
    </row>
    <row r="1972" spans="1:9">
      <c r="A1972" s="96" t="s">
        <v>888</v>
      </c>
      <c r="B1972" s="97" t="s">
        <v>2456</v>
      </c>
      <c r="C1972" s="97" t="s">
        <v>2453</v>
      </c>
      <c r="D1972" s="97">
        <v>2.1499999999999998E-2</v>
      </c>
      <c r="E1972" s="97">
        <v>2.2800000000000001E-2</v>
      </c>
      <c r="F1972" s="97">
        <v>0.34449999999999997</v>
      </c>
      <c r="G1972" s="97" t="s">
        <v>2483</v>
      </c>
      <c r="H1972" s="97">
        <v>0</v>
      </c>
      <c r="I1972" s="97">
        <v>37120</v>
      </c>
    </row>
    <row r="1973" spans="1:9">
      <c r="A1973" s="96" t="s">
        <v>1829</v>
      </c>
      <c r="B1973" s="97" t="s">
        <v>2456</v>
      </c>
      <c r="C1973" s="97" t="s">
        <v>2457</v>
      </c>
      <c r="D1973" s="97">
        <v>2.47E-2</v>
      </c>
      <c r="E1973" s="97">
        <v>2.6200000000000001E-2</v>
      </c>
      <c r="F1973" s="97">
        <v>0.34489999999999998</v>
      </c>
      <c r="G1973" s="97" t="s">
        <v>2582</v>
      </c>
      <c r="H1973" s="97">
        <v>0</v>
      </c>
      <c r="I1973" s="97">
        <v>29029</v>
      </c>
    </row>
    <row r="1974" spans="1:9">
      <c r="A1974" s="95" t="s">
        <v>5483</v>
      </c>
      <c r="B1974" s="93" t="s">
        <v>2453</v>
      </c>
      <c r="C1974" s="93" t="s">
        <v>2454</v>
      </c>
      <c r="D1974" s="93">
        <v>-3.1399999999999997E-2</v>
      </c>
      <c r="E1974" s="93">
        <v>3.3300000000000003E-2</v>
      </c>
      <c r="F1974" s="93">
        <v>0.34510000000000002</v>
      </c>
      <c r="G1974" s="93" t="s">
        <v>3832</v>
      </c>
      <c r="H1974" s="93">
        <v>13.9</v>
      </c>
      <c r="I1974" s="93">
        <v>37120</v>
      </c>
    </row>
    <row r="1975" spans="1:9">
      <c r="A1975" s="96" t="s">
        <v>5484</v>
      </c>
      <c r="B1975" s="97" t="s">
        <v>2456</v>
      </c>
      <c r="C1975" s="97" t="s">
        <v>2453</v>
      </c>
      <c r="D1975" s="97">
        <v>-3.6900000000000002E-2</v>
      </c>
      <c r="E1975" s="97">
        <v>3.9100000000000003E-2</v>
      </c>
      <c r="F1975" s="97">
        <v>0.34520000000000001</v>
      </c>
      <c r="G1975" s="97" t="s">
        <v>5399</v>
      </c>
      <c r="H1975" s="97">
        <v>0</v>
      </c>
      <c r="I1975" s="97">
        <v>37120</v>
      </c>
    </row>
    <row r="1976" spans="1:9">
      <c r="A1976" s="96" t="s">
        <v>5485</v>
      </c>
      <c r="B1976" s="97" t="s">
        <v>2456</v>
      </c>
      <c r="C1976" s="97" t="s">
        <v>2454</v>
      </c>
      <c r="D1976" s="97">
        <v>2.2499999999999999E-2</v>
      </c>
      <c r="E1976" s="97">
        <v>2.3900000000000001E-2</v>
      </c>
      <c r="F1976" s="97">
        <v>0.34549999999999997</v>
      </c>
      <c r="G1976" s="97" t="s">
        <v>2648</v>
      </c>
      <c r="H1976" s="97">
        <v>30.8</v>
      </c>
      <c r="I1976" s="97">
        <v>37120</v>
      </c>
    </row>
    <row r="1977" spans="1:9">
      <c r="A1977" s="96" t="s">
        <v>5486</v>
      </c>
      <c r="B1977" s="97" t="s">
        <v>2456</v>
      </c>
      <c r="C1977" s="97" t="s">
        <v>2457</v>
      </c>
      <c r="D1977" s="97">
        <v>-2.1299999999999999E-2</v>
      </c>
      <c r="E1977" s="97">
        <v>2.2599999999999999E-2</v>
      </c>
      <c r="F1977" s="97">
        <v>0.34549999999999997</v>
      </c>
      <c r="G1977" s="97" t="s">
        <v>2576</v>
      </c>
      <c r="H1977" s="97">
        <v>29.8</v>
      </c>
      <c r="I1977" s="97">
        <v>37120</v>
      </c>
    </row>
    <row r="1978" spans="1:9">
      <c r="A1978" s="96" t="s">
        <v>5487</v>
      </c>
      <c r="B1978" s="97" t="s">
        <v>2456</v>
      </c>
      <c r="C1978" s="97" t="s">
        <v>2454</v>
      </c>
      <c r="D1978" s="97">
        <v>3.2500000000000001E-2</v>
      </c>
      <c r="E1978" s="97">
        <v>3.44E-2</v>
      </c>
      <c r="F1978" s="97">
        <v>0.34549999999999997</v>
      </c>
      <c r="G1978" s="97" t="s">
        <v>4486</v>
      </c>
      <c r="H1978" s="97">
        <v>19.399999999999999</v>
      </c>
      <c r="I1978" s="97">
        <v>37120</v>
      </c>
    </row>
    <row r="1979" spans="1:9">
      <c r="A1979" s="96" t="s">
        <v>2924</v>
      </c>
      <c r="B1979" s="97" t="s">
        <v>2453</v>
      </c>
      <c r="C1979" s="97" t="s">
        <v>2454</v>
      </c>
      <c r="D1979" s="97">
        <v>4.6899999999999997E-2</v>
      </c>
      <c r="E1979" s="97">
        <v>4.9799999999999997E-2</v>
      </c>
      <c r="F1979" s="97">
        <v>0.34570000000000001</v>
      </c>
      <c r="G1979" s="97" t="s">
        <v>5488</v>
      </c>
      <c r="H1979" s="97">
        <v>0</v>
      </c>
      <c r="I1979" s="97">
        <v>37120</v>
      </c>
    </row>
    <row r="1980" spans="1:9">
      <c r="A1980" s="96" t="s">
        <v>2214</v>
      </c>
      <c r="B1980" s="97" t="s">
        <v>2456</v>
      </c>
      <c r="C1980" s="97" t="s">
        <v>2457</v>
      </c>
      <c r="D1980" s="97">
        <v>2.1299999999999999E-2</v>
      </c>
      <c r="E1980" s="97">
        <v>2.2700000000000001E-2</v>
      </c>
      <c r="F1980" s="97">
        <v>0.34610000000000002</v>
      </c>
      <c r="G1980" s="97" t="s">
        <v>2649</v>
      </c>
      <c r="H1980" s="97">
        <v>0</v>
      </c>
      <c r="I1980" s="97">
        <v>27033</v>
      </c>
    </row>
    <row r="1981" spans="1:9">
      <c r="A1981" s="96" t="s">
        <v>5489</v>
      </c>
      <c r="B1981" s="97" t="s">
        <v>2456</v>
      </c>
      <c r="C1981" s="97" t="s">
        <v>2454</v>
      </c>
      <c r="D1981" s="97">
        <v>-1.9699999999999999E-2</v>
      </c>
      <c r="E1981" s="97">
        <v>2.0899999999999998E-2</v>
      </c>
      <c r="F1981" s="97">
        <v>0.3463</v>
      </c>
      <c r="G1981" s="97" t="s">
        <v>5096</v>
      </c>
      <c r="H1981" s="97">
        <v>11</v>
      </c>
      <c r="I1981" s="97">
        <v>37120</v>
      </c>
    </row>
    <row r="1982" spans="1:9">
      <c r="A1982" s="96" t="s">
        <v>910</v>
      </c>
      <c r="B1982" s="97" t="s">
        <v>2456</v>
      </c>
      <c r="C1982" s="97" t="s">
        <v>2454</v>
      </c>
      <c r="D1982" s="97">
        <v>1.9699999999999999E-2</v>
      </c>
      <c r="E1982" s="97">
        <v>2.1000000000000001E-2</v>
      </c>
      <c r="F1982" s="97">
        <v>0.3463</v>
      </c>
      <c r="G1982" s="97" t="s">
        <v>2579</v>
      </c>
      <c r="H1982" s="97">
        <v>0</v>
      </c>
      <c r="I1982" s="97">
        <v>37120</v>
      </c>
    </row>
    <row r="1983" spans="1:9">
      <c r="A1983" s="96" t="s">
        <v>765</v>
      </c>
      <c r="B1983" s="97" t="s">
        <v>2456</v>
      </c>
      <c r="C1983" s="97" t="s">
        <v>2457</v>
      </c>
      <c r="D1983" s="97">
        <v>3.2099999999999997E-2</v>
      </c>
      <c r="E1983" s="97">
        <v>3.4099999999999998E-2</v>
      </c>
      <c r="F1983" s="97">
        <v>0.34649999999999997</v>
      </c>
      <c r="G1983" s="97" t="s">
        <v>2624</v>
      </c>
      <c r="H1983" s="97">
        <v>0</v>
      </c>
      <c r="I1983" s="97">
        <v>37120</v>
      </c>
    </row>
    <row r="1984" spans="1:9">
      <c r="A1984" s="96" t="s">
        <v>2260</v>
      </c>
      <c r="B1984" s="97" t="s">
        <v>2453</v>
      </c>
      <c r="C1984" s="97" t="s">
        <v>2454</v>
      </c>
      <c r="D1984" s="97">
        <v>-2.6100000000000002E-2</v>
      </c>
      <c r="E1984" s="97">
        <v>2.7699999999999999E-2</v>
      </c>
      <c r="F1984" s="97">
        <v>0.34660000000000002</v>
      </c>
      <c r="G1984" s="97" t="s">
        <v>2650</v>
      </c>
      <c r="H1984" s="97">
        <v>39</v>
      </c>
      <c r="I1984" s="97">
        <v>37120</v>
      </c>
    </row>
    <row r="1985" spans="1:9">
      <c r="A1985" s="96" t="s">
        <v>5490</v>
      </c>
      <c r="B1985" s="97" t="s">
        <v>2453</v>
      </c>
      <c r="C1985" s="97" t="s">
        <v>2454</v>
      </c>
      <c r="D1985" s="97">
        <v>-0.1173</v>
      </c>
      <c r="E1985" s="97">
        <v>0.12470000000000001</v>
      </c>
      <c r="F1985" s="97">
        <v>0.34699999999999998</v>
      </c>
      <c r="G1985" s="97" t="s">
        <v>5491</v>
      </c>
      <c r="H1985" s="97">
        <v>0</v>
      </c>
      <c r="I1985" s="97">
        <v>37120</v>
      </c>
    </row>
    <row r="1986" spans="1:9">
      <c r="A1986" s="96" t="s">
        <v>5492</v>
      </c>
      <c r="B1986" s="97" t="s">
        <v>2453</v>
      </c>
      <c r="C1986" s="97" t="s">
        <v>2454</v>
      </c>
      <c r="D1986" s="97">
        <v>3.2099999999999997E-2</v>
      </c>
      <c r="E1986" s="97">
        <v>3.4099999999999998E-2</v>
      </c>
      <c r="F1986" s="97">
        <v>0.3473</v>
      </c>
      <c r="G1986" s="97" t="s">
        <v>2624</v>
      </c>
      <c r="H1986" s="97">
        <v>0</v>
      </c>
      <c r="I1986" s="97">
        <v>37120</v>
      </c>
    </row>
    <row r="1987" spans="1:9">
      <c r="A1987" s="96" t="s">
        <v>5493</v>
      </c>
      <c r="B1987" s="97" t="s">
        <v>2456</v>
      </c>
      <c r="C1987" s="97" t="s">
        <v>2457</v>
      </c>
      <c r="D1987" s="97">
        <v>2.29E-2</v>
      </c>
      <c r="E1987" s="97">
        <v>2.4400000000000002E-2</v>
      </c>
      <c r="F1987" s="97">
        <v>0.34789999999999999</v>
      </c>
      <c r="G1987" s="97" t="s">
        <v>5128</v>
      </c>
      <c r="H1987" s="97">
        <v>0</v>
      </c>
      <c r="I1987" s="97">
        <v>37120</v>
      </c>
    </row>
    <row r="1988" spans="1:9">
      <c r="A1988" s="96" t="s">
        <v>5494</v>
      </c>
      <c r="B1988" s="97" t="s">
        <v>2456</v>
      </c>
      <c r="C1988" s="97" t="s">
        <v>2457</v>
      </c>
      <c r="D1988" s="97">
        <v>2.3900000000000001E-2</v>
      </c>
      <c r="E1988" s="97">
        <v>2.5499999999999998E-2</v>
      </c>
      <c r="F1988" s="97">
        <v>0.34789999999999999</v>
      </c>
      <c r="G1988" s="97" t="s">
        <v>5274</v>
      </c>
      <c r="H1988" s="97">
        <v>0</v>
      </c>
      <c r="I1988" s="97">
        <v>37120</v>
      </c>
    </row>
    <row r="1989" spans="1:9">
      <c r="A1989" s="96" t="s">
        <v>5495</v>
      </c>
      <c r="B1989" s="97" t="s">
        <v>2456</v>
      </c>
      <c r="C1989" s="97" t="s">
        <v>2453</v>
      </c>
      <c r="D1989" s="97">
        <v>3.8399999999999997E-2</v>
      </c>
      <c r="E1989" s="97">
        <v>4.1000000000000002E-2</v>
      </c>
      <c r="F1989" s="97">
        <v>0.34799999999999998</v>
      </c>
      <c r="G1989" s="97" t="s">
        <v>5496</v>
      </c>
      <c r="H1989" s="97">
        <v>0</v>
      </c>
      <c r="I1989" s="97">
        <v>26523</v>
      </c>
    </row>
    <row r="1990" spans="1:9">
      <c r="A1990" s="96" t="s">
        <v>5497</v>
      </c>
      <c r="B1990" s="97" t="s">
        <v>2456</v>
      </c>
      <c r="C1990" s="97" t="s">
        <v>2457</v>
      </c>
      <c r="D1990" s="97">
        <v>2.2100000000000002E-2</v>
      </c>
      <c r="E1990" s="97">
        <v>2.35E-2</v>
      </c>
      <c r="F1990" s="97">
        <v>0.34810000000000002</v>
      </c>
      <c r="G1990" s="97" t="s">
        <v>5393</v>
      </c>
      <c r="H1990" s="97">
        <v>0</v>
      </c>
      <c r="I1990" s="97">
        <v>37120</v>
      </c>
    </row>
    <row r="1991" spans="1:9">
      <c r="A1991" s="95" t="s">
        <v>5498</v>
      </c>
      <c r="B1991" s="93" t="s">
        <v>2453</v>
      </c>
      <c r="C1991" s="93" t="s">
        <v>2454</v>
      </c>
      <c r="D1991" s="93">
        <v>-7.8700000000000006E-2</v>
      </c>
      <c r="E1991" s="93">
        <v>8.3900000000000002E-2</v>
      </c>
      <c r="F1991" s="93">
        <v>0.34820000000000001</v>
      </c>
      <c r="G1991" s="93" t="s">
        <v>5499</v>
      </c>
      <c r="H1991" s="93">
        <v>0</v>
      </c>
      <c r="I1991" s="93">
        <v>37120</v>
      </c>
    </row>
    <row r="1992" spans="1:9">
      <c r="A1992" s="95" t="s">
        <v>5500</v>
      </c>
      <c r="B1992" s="93" t="s">
        <v>2456</v>
      </c>
      <c r="C1992" s="93" t="s">
        <v>2457</v>
      </c>
      <c r="D1992" s="93">
        <v>1.9599999999999999E-2</v>
      </c>
      <c r="E1992" s="93">
        <v>2.0899999999999998E-2</v>
      </c>
      <c r="F1992" s="93">
        <v>0.34839999999999999</v>
      </c>
      <c r="G1992" s="93" t="s">
        <v>2588</v>
      </c>
      <c r="H1992" s="93">
        <v>20.100000000000001</v>
      </c>
      <c r="I1992" s="93">
        <v>37120</v>
      </c>
    </row>
    <row r="1993" spans="1:9">
      <c r="A1993" s="96" t="s">
        <v>5501</v>
      </c>
      <c r="B1993" s="97" t="s">
        <v>2456</v>
      </c>
      <c r="C1993" s="97" t="s">
        <v>2453</v>
      </c>
      <c r="D1993" s="97">
        <v>-2.3599999999999999E-2</v>
      </c>
      <c r="E1993" s="97">
        <v>2.52E-2</v>
      </c>
      <c r="F1993" s="97">
        <v>0.34839999999999999</v>
      </c>
      <c r="G1993" s="97" t="s">
        <v>5502</v>
      </c>
      <c r="H1993" s="97">
        <v>0</v>
      </c>
      <c r="I1993" s="97">
        <v>32766</v>
      </c>
    </row>
    <row r="1994" spans="1:9">
      <c r="A1994" s="96" t="s">
        <v>5503</v>
      </c>
      <c r="B1994" s="97" t="s">
        <v>2456</v>
      </c>
      <c r="C1994" s="97" t="s">
        <v>2457</v>
      </c>
      <c r="D1994" s="97">
        <v>-2.5399999999999999E-2</v>
      </c>
      <c r="E1994" s="97">
        <v>2.7099999999999999E-2</v>
      </c>
      <c r="F1994" s="97">
        <v>0.34849999999999998</v>
      </c>
      <c r="G1994" s="97" t="s">
        <v>2501</v>
      </c>
      <c r="H1994" s="97">
        <v>24.8</v>
      </c>
      <c r="I1994" s="97">
        <v>37120</v>
      </c>
    </row>
    <row r="1995" spans="1:9">
      <c r="A1995" s="96" t="s">
        <v>5504</v>
      </c>
      <c r="B1995" s="97" t="s">
        <v>2456</v>
      </c>
      <c r="C1995" s="97" t="s">
        <v>2454</v>
      </c>
      <c r="D1995" s="97">
        <v>2.0199999999999999E-2</v>
      </c>
      <c r="E1995" s="97">
        <v>2.1600000000000001E-2</v>
      </c>
      <c r="F1995" s="97">
        <v>0.34849999999999998</v>
      </c>
      <c r="G1995" s="97" t="s">
        <v>5505</v>
      </c>
      <c r="H1995" s="97">
        <v>0</v>
      </c>
      <c r="I1995" s="97">
        <v>37120</v>
      </c>
    </row>
    <row r="1996" spans="1:9">
      <c r="A1996" s="96" t="s">
        <v>5506</v>
      </c>
      <c r="B1996" s="97" t="s">
        <v>2453</v>
      </c>
      <c r="C1996" s="97" t="s">
        <v>2454</v>
      </c>
      <c r="D1996" s="97">
        <v>-2.23E-2</v>
      </c>
      <c r="E1996" s="97">
        <v>2.3900000000000001E-2</v>
      </c>
      <c r="F1996" s="97">
        <v>0.3488</v>
      </c>
      <c r="G1996" s="97" t="s">
        <v>5507</v>
      </c>
      <c r="H1996" s="97">
        <v>30.8</v>
      </c>
      <c r="I1996" s="97">
        <v>37120</v>
      </c>
    </row>
    <row r="1997" spans="1:9">
      <c r="A1997" s="96" t="s">
        <v>596</v>
      </c>
      <c r="B1997" s="97" t="s">
        <v>2453</v>
      </c>
      <c r="C1997" s="97" t="s">
        <v>2454</v>
      </c>
      <c r="D1997" s="97">
        <v>-1.9599999999999999E-2</v>
      </c>
      <c r="E1997" s="97">
        <v>2.0899999999999998E-2</v>
      </c>
      <c r="F1997" s="97">
        <v>0.34889999999999999</v>
      </c>
      <c r="G1997" s="97" t="s">
        <v>2651</v>
      </c>
      <c r="H1997" s="97">
        <v>0</v>
      </c>
      <c r="I1997" s="97">
        <v>37120</v>
      </c>
    </row>
    <row r="1998" spans="1:9">
      <c r="A1998" s="95" t="s">
        <v>5508</v>
      </c>
      <c r="B1998" s="93" t="s">
        <v>2456</v>
      </c>
      <c r="C1998" s="93" t="s">
        <v>2457</v>
      </c>
      <c r="D1998" s="93">
        <v>-6.6199999999999995E-2</v>
      </c>
      <c r="E1998" s="93">
        <v>7.0699999999999999E-2</v>
      </c>
      <c r="F1998" s="93">
        <v>0.34910000000000002</v>
      </c>
      <c r="G1998" s="93" t="s">
        <v>5509</v>
      </c>
      <c r="H1998" s="93">
        <v>0</v>
      </c>
      <c r="I1998" s="93">
        <v>28959</v>
      </c>
    </row>
    <row r="1999" spans="1:9">
      <c r="A1999" s="96" t="s">
        <v>5510</v>
      </c>
      <c r="B1999" s="97" t="s">
        <v>2453</v>
      </c>
      <c r="C1999" s="97" t="s">
        <v>2454</v>
      </c>
      <c r="D1999" s="97">
        <v>2.6200000000000001E-2</v>
      </c>
      <c r="E1999" s="97">
        <v>2.7900000000000001E-2</v>
      </c>
      <c r="F1999" s="97">
        <v>0.34920000000000001</v>
      </c>
      <c r="G1999" s="97" t="s">
        <v>2629</v>
      </c>
      <c r="H1999" s="97">
        <v>44.9</v>
      </c>
      <c r="I1999" s="97">
        <v>37120</v>
      </c>
    </row>
    <row r="2000" spans="1:9">
      <c r="A2000" s="96" t="s">
        <v>613</v>
      </c>
      <c r="B2000" s="97" t="s">
        <v>2456</v>
      </c>
      <c r="C2000" s="97" t="s">
        <v>2457</v>
      </c>
      <c r="D2000" s="97">
        <v>1.95E-2</v>
      </c>
      <c r="E2000" s="97">
        <v>2.0799999999999999E-2</v>
      </c>
      <c r="F2000" s="97">
        <v>0.34920000000000001</v>
      </c>
      <c r="G2000" s="97" t="s">
        <v>2541</v>
      </c>
      <c r="H2000" s="97">
        <v>0</v>
      </c>
      <c r="I2000" s="97">
        <v>37120</v>
      </c>
    </row>
    <row r="2001" spans="1:9">
      <c r="A2001" s="96" t="s">
        <v>430</v>
      </c>
      <c r="B2001" s="97" t="s">
        <v>2454</v>
      </c>
      <c r="C2001" s="97" t="s">
        <v>2457</v>
      </c>
      <c r="D2001" s="97">
        <v>2.41E-2</v>
      </c>
      <c r="E2001" s="97">
        <v>2.5700000000000001E-2</v>
      </c>
      <c r="F2001" s="97">
        <v>0.34970000000000001</v>
      </c>
      <c r="G2001" s="97" t="s">
        <v>2652</v>
      </c>
      <c r="H2001" s="97">
        <v>0</v>
      </c>
      <c r="I2001" s="97">
        <v>37120</v>
      </c>
    </row>
    <row r="2002" spans="1:9">
      <c r="A2002" s="96" t="s">
        <v>1949</v>
      </c>
      <c r="B2002" s="97" t="s">
        <v>2453</v>
      </c>
      <c r="C2002" s="97" t="s">
        <v>2454</v>
      </c>
      <c r="D2002" s="97">
        <v>1.9E-2</v>
      </c>
      <c r="E2002" s="97">
        <v>2.0299999999999999E-2</v>
      </c>
      <c r="F2002" s="97">
        <v>0.35</v>
      </c>
      <c r="G2002" s="97" t="s">
        <v>2491</v>
      </c>
      <c r="H2002" s="97">
        <v>0</v>
      </c>
      <c r="I2002" s="97">
        <v>37120</v>
      </c>
    </row>
    <row r="2003" spans="1:9">
      <c r="A2003" s="96" t="s">
        <v>756</v>
      </c>
      <c r="B2003" s="97" t="s">
        <v>2456</v>
      </c>
      <c r="C2003" s="97" t="s">
        <v>2457</v>
      </c>
      <c r="D2003" s="97">
        <v>-3.2000000000000001E-2</v>
      </c>
      <c r="E2003" s="97">
        <v>3.4200000000000001E-2</v>
      </c>
      <c r="F2003" s="97">
        <v>0.35070000000000001</v>
      </c>
      <c r="G2003" s="97" t="s">
        <v>2586</v>
      </c>
      <c r="H2003" s="97">
        <v>0</v>
      </c>
      <c r="I2003" s="97">
        <v>37120</v>
      </c>
    </row>
    <row r="2004" spans="1:9">
      <c r="A2004" s="96" t="s">
        <v>5511</v>
      </c>
      <c r="B2004" s="97" t="s">
        <v>2456</v>
      </c>
      <c r="C2004" s="97" t="s">
        <v>2457</v>
      </c>
      <c r="D2004" s="97">
        <v>0.02</v>
      </c>
      <c r="E2004" s="97">
        <v>2.1499999999999998E-2</v>
      </c>
      <c r="F2004" s="97">
        <v>0.3508</v>
      </c>
      <c r="G2004" s="97" t="s">
        <v>2511</v>
      </c>
      <c r="H2004" s="97">
        <v>32.299999999999997</v>
      </c>
      <c r="I2004" s="97">
        <v>37120</v>
      </c>
    </row>
    <row r="2005" spans="1:9">
      <c r="A2005" s="96" t="s">
        <v>434</v>
      </c>
      <c r="B2005" s="97" t="s">
        <v>2456</v>
      </c>
      <c r="C2005" s="97" t="s">
        <v>2453</v>
      </c>
      <c r="D2005" s="97">
        <v>-3.1300000000000001E-2</v>
      </c>
      <c r="E2005" s="97">
        <v>3.3599999999999998E-2</v>
      </c>
      <c r="F2005" s="97">
        <v>0.3513</v>
      </c>
      <c r="G2005" s="97" t="s">
        <v>2653</v>
      </c>
      <c r="H2005" s="97">
        <v>0</v>
      </c>
      <c r="I2005" s="97">
        <v>37120</v>
      </c>
    </row>
    <row r="2006" spans="1:9">
      <c r="A2006" s="96" t="s">
        <v>5512</v>
      </c>
      <c r="B2006" s="97" t="s">
        <v>2454</v>
      </c>
      <c r="C2006" s="97" t="s">
        <v>2457</v>
      </c>
      <c r="D2006" s="97">
        <v>-3.2300000000000002E-2</v>
      </c>
      <c r="E2006" s="97">
        <v>3.4700000000000002E-2</v>
      </c>
      <c r="F2006" s="97">
        <v>0.35160000000000002</v>
      </c>
      <c r="G2006" s="97" t="s">
        <v>4337</v>
      </c>
      <c r="H2006" s="97">
        <v>13</v>
      </c>
      <c r="I2006" s="97">
        <v>37120</v>
      </c>
    </row>
    <row r="2007" spans="1:9">
      <c r="A2007" s="96" t="s">
        <v>5513</v>
      </c>
      <c r="B2007" s="97" t="s">
        <v>2456</v>
      </c>
      <c r="C2007" s="97" t="s">
        <v>2453</v>
      </c>
      <c r="D2007" s="97">
        <v>-2.4899999999999999E-2</v>
      </c>
      <c r="E2007" s="97">
        <v>2.6800000000000001E-2</v>
      </c>
      <c r="F2007" s="97">
        <v>0.35160000000000002</v>
      </c>
      <c r="G2007" s="97" t="s">
        <v>5514</v>
      </c>
      <c r="H2007" s="97">
        <v>0</v>
      </c>
      <c r="I2007" s="97">
        <v>27033</v>
      </c>
    </row>
    <row r="2008" spans="1:9">
      <c r="A2008" s="96" t="s">
        <v>1854</v>
      </c>
      <c r="B2008" s="97" t="s">
        <v>2456</v>
      </c>
      <c r="C2008" s="97" t="s">
        <v>2457</v>
      </c>
      <c r="D2008" s="97">
        <v>2.5999999999999999E-2</v>
      </c>
      <c r="E2008" s="97">
        <v>2.8000000000000001E-2</v>
      </c>
      <c r="F2008" s="97">
        <v>0.35210000000000002</v>
      </c>
      <c r="G2008" s="97" t="s">
        <v>2629</v>
      </c>
      <c r="H2008" s="97">
        <v>55.7</v>
      </c>
      <c r="I2008" s="97">
        <v>37120</v>
      </c>
    </row>
    <row r="2009" spans="1:9">
      <c r="A2009" s="96" t="s">
        <v>5515</v>
      </c>
      <c r="B2009" s="97" t="s">
        <v>2453</v>
      </c>
      <c r="C2009" s="97" t="s">
        <v>2454</v>
      </c>
      <c r="D2009" s="97">
        <v>-4.1599999999999998E-2</v>
      </c>
      <c r="E2009" s="97">
        <v>4.4699999999999997E-2</v>
      </c>
      <c r="F2009" s="97">
        <v>0.35210000000000002</v>
      </c>
      <c r="G2009" s="97" t="s">
        <v>5235</v>
      </c>
      <c r="H2009" s="97">
        <v>0</v>
      </c>
      <c r="I2009" s="97">
        <v>37120</v>
      </c>
    </row>
    <row r="2010" spans="1:9">
      <c r="A2010" s="96" t="s">
        <v>87</v>
      </c>
      <c r="B2010" s="97" t="s">
        <v>2456</v>
      </c>
      <c r="C2010" s="97" t="s">
        <v>2453</v>
      </c>
      <c r="D2010" s="97">
        <v>-3.7199999999999997E-2</v>
      </c>
      <c r="E2010" s="97">
        <v>4.0099999999999997E-2</v>
      </c>
      <c r="F2010" s="97">
        <v>0.35260000000000002</v>
      </c>
      <c r="G2010" s="97" t="s">
        <v>2654</v>
      </c>
      <c r="H2010" s="97">
        <v>0</v>
      </c>
      <c r="I2010" s="97">
        <v>37120</v>
      </c>
    </row>
    <row r="2011" spans="1:9">
      <c r="A2011" s="96" t="s">
        <v>886</v>
      </c>
      <c r="B2011" s="97" t="s">
        <v>2456</v>
      </c>
      <c r="C2011" s="97" t="s">
        <v>2454</v>
      </c>
      <c r="D2011" s="97">
        <v>1.95E-2</v>
      </c>
      <c r="E2011" s="97">
        <v>2.1000000000000001E-2</v>
      </c>
      <c r="F2011" s="97">
        <v>0.35270000000000001</v>
      </c>
      <c r="G2011" s="97" t="s">
        <v>2579</v>
      </c>
      <c r="H2011" s="97">
        <v>0</v>
      </c>
      <c r="I2011" s="97">
        <v>37120</v>
      </c>
    </row>
    <row r="2012" spans="1:9">
      <c r="A2012" s="96" t="s">
        <v>5516</v>
      </c>
      <c r="B2012" s="97" t="s">
        <v>2456</v>
      </c>
      <c r="C2012" s="97" t="s">
        <v>2457</v>
      </c>
      <c r="D2012" s="97">
        <v>1.5100000000000001E-2</v>
      </c>
      <c r="E2012" s="97">
        <v>1.6299999999999999E-2</v>
      </c>
      <c r="F2012" s="97">
        <v>0.3528</v>
      </c>
      <c r="G2012" s="97" t="s">
        <v>5517</v>
      </c>
      <c r="H2012" s="97">
        <v>0</v>
      </c>
      <c r="I2012" s="97">
        <v>38327</v>
      </c>
    </row>
    <row r="2013" spans="1:9">
      <c r="A2013" s="96" t="s">
        <v>5518</v>
      </c>
      <c r="B2013" s="97" t="s">
        <v>2456</v>
      </c>
      <c r="C2013" s="97" t="s">
        <v>2457</v>
      </c>
      <c r="D2013" s="97">
        <v>2.2499999999999999E-2</v>
      </c>
      <c r="E2013" s="97">
        <v>2.4199999999999999E-2</v>
      </c>
      <c r="F2013" s="97">
        <v>0.35320000000000001</v>
      </c>
      <c r="G2013" s="97" t="s">
        <v>2460</v>
      </c>
      <c r="H2013" s="97">
        <v>0</v>
      </c>
      <c r="I2013" s="97">
        <v>37120</v>
      </c>
    </row>
    <row r="2014" spans="1:9">
      <c r="A2014" s="96" t="s">
        <v>5519</v>
      </c>
      <c r="B2014" s="97" t="s">
        <v>2456</v>
      </c>
      <c r="C2014" s="97" t="s">
        <v>2457</v>
      </c>
      <c r="D2014" s="97">
        <v>-1.9199999999999998E-2</v>
      </c>
      <c r="E2014" s="97">
        <v>2.07E-2</v>
      </c>
      <c r="F2014" s="97">
        <v>0.35370000000000001</v>
      </c>
      <c r="G2014" s="97" t="s">
        <v>5096</v>
      </c>
      <c r="H2014" s="97">
        <v>10.3</v>
      </c>
      <c r="I2014" s="97">
        <v>37120</v>
      </c>
    </row>
    <row r="2015" spans="1:9">
      <c r="A2015" s="96" t="s">
        <v>5520</v>
      </c>
      <c r="B2015" s="97" t="s">
        <v>2454</v>
      </c>
      <c r="C2015" s="97" t="s">
        <v>2457</v>
      </c>
      <c r="D2015" s="97">
        <v>-2.01E-2</v>
      </c>
      <c r="E2015" s="97">
        <v>2.1700000000000001E-2</v>
      </c>
      <c r="F2015" s="97">
        <v>0.35439999999999999</v>
      </c>
      <c r="G2015" s="97" t="s">
        <v>2501</v>
      </c>
      <c r="H2015" s="97">
        <v>28.7</v>
      </c>
      <c r="I2015" s="97">
        <v>37120</v>
      </c>
    </row>
    <row r="2016" spans="1:9">
      <c r="A2016" s="96" t="s">
        <v>2216</v>
      </c>
      <c r="B2016" s="97" t="s">
        <v>2456</v>
      </c>
      <c r="C2016" s="97" t="s">
        <v>2453</v>
      </c>
      <c r="D2016" s="97">
        <v>-1.9400000000000001E-2</v>
      </c>
      <c r="E2016" s="97">
        <v>2.0899999999999998E-2</v>
      </c>
      <c r="F2016" s="97">
        <v>0.35449999999999998</v>
      </c>
      <c r="G2016" s="97" t="s">
        <v>2655</v>
      </c>
      <c r="H2016" s="97">
        <v>0</v>
      </c>
      <c r="I2016" s="97">
        <v>37120</v>
      </c>
    </row>
    <row r="2017" spans="1:9">
      <c r="A2017" s="96" t="s">
        <v>5521</v>
      </c>
      <c r="B2017" s="97" t="s">
        <v>2456</v>
      </c>
      <c r="C2017" s="97" t="s">
        <v>2457</v>
      </c>
      <c r="D2017" s="97">
        <v>-3.1899999999999998E-2</v>
      </c>
      <c r="E2017" s="97">
        <v>3.4500000000000003E-2</v>
      </c>
      <c r="F2017" s="97">
        <v>0.3548</v>
      </c>
      <c r="G2017" s="97" t="s">
        <v>4337</v>
      </c>
      <c r="H2017" s="97">
        <v>18.2</v>
      </c>
      <c r="I2017" s="97">
        <v>37120</v>
      </c>
    </row>
    <row r="2018" spans="1:9">
      <c r="A2018" s="96" t="s">
        <v>5522</v>
      </c>
      <c r="B2018" s="97" t="s">
        <v>2456</v>
      </c>
      <c r="C2018" s="97" t="s">
        <v>2454</v>
      </c>
      <c r="D2018" s="97">
        <v>3.5099999999999999E-2</v>
      </c>
      <c r="E2018" s="97">
        <v>3.7999999999999999E-2</v>
      </c>
      <c r="F2018" s="97">
        <v>0.35499999999999998</v>
      </c>
      <c r="G2018" s="97" t="s">
        <v>5523</v>
      </c>
      <c r="H2018" s="97">
        <v>0</v>
      </c>
      <c r="I2018" s="97">
        <v>37120</v>
      </c>
    </row>
    <row r="2019" spans="1:9">
      <c r="A2019" s="95" t="s">
        <v>5524</v>
      </c>
      <c r="B2019" s="93" t="s">
        <v>2456</v>
      </c>
      <c r="C2019" s="93" t="s">
        <v>2453</v>
      </c>
      <c r="D2019" s="93">
        <v>-2.7E-2</v>
      </c>
      <c r="E2019" s="93">
        <v>2.92E-2</v>
      </c>
      <c r="F2019" s="93">
        <v>0.35499999999999998</v>
      </c>
      <c r="G2019" s="93" t="s">
        <v>2552</v>
      </c>
      <c r="H2019" s="93">
        <v>0</v>
      </c>
      <c r="I2019" s="93">
        <v>37120</v>
      </c>
    </row>
    <row r="2020" spans="1:9">
      <c r="A2020" s="96" t="s">
        <v>5525</v>
      </c>
      <c r="B2020" s="97" t="s">
        <v>2456</v>
      </c>
      <c r="C2020" s="97" t="s">
        <v>2457</v>
      </c>
      <c r="D2020" s="97">
        <v>-1.6E-2</v>
      </c>
      <c r="E2020" s="97">
        <v>1.7299999999999999E-2</v>
      </c>
      <c r="F2020" s="97">
        <v>0.35510000000000003</v>
      </c>
      <c r="G2020" s="97" t="s">
        <v>5526</v>
      </c>
      <c r="H2020" s="97">
        <v>0</v>
      </c>
      <c r="I2020" s="97">
        <v>37758</v>
      </c>
    </row>
    <row r="2021" spans="1:9">
      <c r="A2021" s="96" t="s">
        <v>5527</v>
      </c>
      <c r="B2021" s="97" t="s">
        <v>2453</v>
      </c>
      <c r="C2021" s="97" t="s">
        <v>2454</v>
      </c>
      <c r="D2021" s="97">
        <v>2.07E-2</v>
      </c>
      <c r="E2021" s="97">
        <v>2.24E-2</v>
      </c>
      <c r="F2021" s="97">
        <v>0.35560000000000003</v>
      </c>
      <c r="G2021" s="97" t="s">
        <v>2588</v>
      </c>
      <c r="H2021" s="97">
        <v>27.9</v>
      </c>
      <c r="I2021" s="97">
        <v>37120</v>
      </c>
    </row>
    <row r="2022" spans="1:9">
      <c r="A2022" s="96" t="s">
        <v>5528</v>
      </c>
      <c r="B2022" s="97" t="s">
        <v>2456</v>
      </c>
      <c r="C2022" s="97" t="s">
        <v>2453</v>
      </c>
      <c r="D2022" s="97">
        <v>2.47E-2</v>
      </c>
      <c r="E2022" s="97">
        <v>2.6800000000000001E-2</v>
      </c>
      <c r="F2022" s="97">
        <v>0.35560000000000003</v>
      </c>
      <c r="G2022" s="97" t="s">
        <v>2514</v>
      </c>
      <c r="H2022" s="97">
        <v>0</v>
      </c>
      <c r="I2022" s="97">
        <v>27033</v>
      </c>
    </row>
    <row r="2023" spans="1:9">
      <c r="A2023" s="96" t="s">
        <v>579</v>
      </c>
      <c r="B2023" s="97" t="s">
        <v>2456</v>
      </c>
      <c r="C2023" s="97" t="s">
        <v>2457</v>
      </c>
      <c r="D2023" s="97">
        <v>1.9199999999999998E-2</v>
      </c>
      <c r="E2023" s="97">
        <v>2.07E-2</v>
      </c>
      <c r="F2023" s="97">
        <v>0.35570000000000002</v>
      </c>
      <c r="G2023" s="97" t="s">
        <v>2656</v>
      </c>
      <c r="H2023" s="97">
        <v>0</v>
      </c>
      <c r="I2023" s="97">
        <v>37120</v>
      </c>
    </row>
    <row r="2024" spans="1:9">
      <c r="A2024" s="96" t="s">
        <v>5529</v>
      </c>
      <c r="B2024" s="97" t="s">
        <v>2453</v>
      </c>
      <c r="C2024" s="97" t="s">
        <v>2454</v>
      </c>
      <c r="D2024" s="97">
        <v>3.0499999999999999E-2</v>
      </c>
      <c r="E2024" s="97">
        <v>3.3000000000000002E-2</v>
      </c>
      <c r="F2024" s="97">
        <v>0.35610000000000003</v>
      </c>
      <c r="G2024" s="97" t="s">
        <v>5530</v>
      </c>
      <c r="H2024" s="97">
        <v>0</v>
      </c>
      <c r="I2024" s="97">
        <v>37120</v>
      </c>
    </row>
    <row r="2025" spans="1:9">
      <c r="A2025" s="96" t="s">
        <v>767</v>
      </c>
      <c r="B2025" s="97" t="s">
        <v>2454</v>
      </c>
      <c r="C2025" s="97" t="s">
        <v>2457</v>
      </c>
      <c r="D2025" s="97">
        <v>1.55E-2</v>
      </c>
      <c r="E2025" s="97">
        <v>1.6799999999999999E-2</v>
      </c>
      <c r="F2025" s="97">
        <v>0.35630000000000001</v>
      </c>
      <c r="G2025" s="97" t="s">
        <v>2657</v>
      </c>
      <c r="H2025" s="97">
        <v>0</v>
      </c>
      <c r="I2025" s="97">
        <v>37758</v>
      </c>
    </row>
    <row r="2026" spans="1:9">
      <c r="A2026" s="96" t="s">
        <v>5531</v>
      </c>
      <c r="B2026" s="97" t="s">
        <v>2456</v>
      </c>
      <c r="C2026" s="97" t="s">
        <v>2457</v>
      </c>
      <c r="D2026" s="97">
        <v>-1.9099999999999999E-2</v>
      </c>
      <c r="E2026" s="97">
        <v>2.07E-2</v>
      </c>
      <c r="F2026" s="97">
        <v>0.35639999999999999</v>
      </c>
      <c r="G2026" s="97" t="s">
        <v>5096</v>
      </c>
      <c r="H2026" s="97">
        <v>9.3000000000000007</v>
      </c>
      <c r="I2026" s="97">
        <v>37120</v>
      </c>
    </row>
    <row r="2027" spans="1:9">
      <c r="A2027" s="96" t="s">
        <v>5532</v>
      </c>
      <c r="B2027" s="97" t="s">
        <v>2456</v>
      </c>
      <c r="C2027" s="97" t="s">
        <v>2457</v>
      </c>
      <c r="D2027" s="97">
        <v>-2.18E-2</v>
      </c>
      <c r="E2027" s="97">
        <v>2.3699999999999999E-2</v>
      </c>
      <c r="F2027" s="97">
        <v>0.35659999999999997</v>
      </c>
      <c r="G2027" s="97" t="s">
        <v>5024</v>
      </c>
      <c r="H2027" s="97">
        <v>0</v>
      </c>
      <c r="I2027" s="97">
        <v>37120</v>
      </c>
    </row>
    <row r="2028" spans="1:9">
      <c r="A2028" s="96" t="s">
        <v>2208</v>
      </c>
      <c r="B2028" s="97" t="s">
        <v>2453</v>
      </c>
      <c r="C2028" s="97" t="s">
        <v>2454</v>
      </c>
      <c r="D2028" s="97">
        <v>-2.0899999999999998E-2</v>
      </c>
      <c r="E2028" s="97">
        <v>2.2700000000000001E-2</v>
      </c>
      <c r="F2028" s="97">
        <v>0.35709999999999997</v>
      </c>
      <c r="G2028" s="97" t="s">
        <v>2658</v>
      </c>
      <c r="H2028" s="97">
        <v>0</v>
      </c>
      <c r="I2028" s="97">
        <v>27033</v>
      </c>
    </row>
    <row r="2029" spans="1:9">
      <c r="A2029" s="96" t="s">
        <v>753</v>
      </c>
      <c r="B2029" s="97" t="s">
        <v>2453</v>
      </c>
      <c r="C2029" s="97" t="s">
        <v>2454</v>
      </c>
      <c r="D2029" s="97">
        <v>3.1800000000000002E-2</v>
      </c>
      <c r="E2029" s="97">
        <v>3.4599999999999999E-2</v>
      </c>
      <c r="F2029" s="97">
        <v>0.3574</v>
      </c>
      <c r="G2029" s="97" t="s">
        <v>2624</v>
      </c>
      <c r="H2029" s="97">
        <v>0</v>
      </c>
      <c r="I2029" s="97">
        <v>37120</v>
      </c>
    </row>
    <row r="2030" spans="1:9">
      <c r="A2030" s="96" t="s">
        <v>5533</v>
      </c>
      <c r="B2030" s="97" t="s">
        <v>2456</v>
      </c>
      <c r="C2030" s="97" t="s">
        <v>2457</v>
      </c>
      <c r="D2030" s="97">
        <v>-1.9800000000000002E-2</v>
      </c>
      <c r="E2030" s="97">
        <v>2.1499999999999998E-2</v>
      </c>
      <c r="F2030" s="97">
        <v>0.35759999999999997</v>
      </c>
      <c r="G2030" s="97" t="s">
        <v>2501</v>
      </c>
      <c r="H2030" s="97">
        <v>30</v>
      </c>
      <c r="I2030" s="97">
        <v>37120</v>
      </c>
    </row>
    <row r="2031" spans="1:9">
      <c r="A2031" s="95" t="s">
        <v>5534</v>
      </c>
      <c r="B2031" s="93" t="s">
        <v>2453</v>
      </c>
      <c r="C2031" s="93" t="s">
        <v>2457</v>
      </c>
      <c r="D2031" s="93">
        <v>0.66800000000000004</v>
      </c>
      <c r="E2031" s="93">
        <v>0.72670000000000001</v>
      </c>
      <c r="F2031" s="93">
        <v>0.35799999999999998</v>
      </c>
      <c r="G2031" s="93" t="s">
        <v>3956</v>
      </c>
      <c r="H2031" s="93">
        <v>0</v>
      </c>
      <c r="I2031" s="93">
        <v>1926</v>
      </c>
    </row>
    <row r="2032" spans="1:9">
      <c r="A2032" s="96" t="s">
        <v>1992</v>
      </c>
      <c r="B2032" s="97" t="s">
        <v>2456</v>
      </c>
      <c r="C2032" s="97" t="s">
        <v>2454</v>
      </c>
      <c r="D2032" s="97">
        <v>-3.2399999999999998E-2</v>
      </c>
      <c r="E2032" s="97">
        <v>3.5299999999999998E-2</v>
      </c>
      <c r="F2032" s="97">
        <v>0.35820000000000002</v>
      </c>
      <c r="G2032" s="97" t="s">
        <v>2659</v>
      </c>
      <c r="H2032" s="97">
        <v>0</v>
      </c>
      <c r="I2032" s="97">
        <v>16436</v>
      </c>
    </row>
    <row r="2033" spans="1:9">
      <c r="A2033" s="96" t="s">
        <v>741</v>
      </c>
      <c r="B2033" s="97" t="s">
        <v>2456</v>
      </c>
      <c r="C2033" s="97" t="s">
        <v>2457</v>
      </c>
      <c r="D2033" s="97">
        <v>3.1399999999999997E-2</v>
      </c>
      <c r="E2033" s="97">
        <v>3.4200000000000001E-2</v>
      </c>
      <c r="F2033" s="97">
        <v>0.35859999999999997</v>
      </c>
      <c r="G2033" s="97" t="s">
        <v>2624</v>
      </c>
      <c r="H2033" s="97">
        <v>0</v>
      </c>
      <c r="I2033" s="97">
        <v>37120</v>
      </c>
    </row>
    <row r="2034" spans="1:9">
      <c r="A2034" s="95" t="s">
        <v>5535</v>
      </c>
      <c r="B2034" s="93" t="s">
        <v>2453</v>
      </c>
      <c r="C2034" s="93" t="s">
        <v>2454</v>
      </c>
      <c r="D2034" s="93">
        <v>1.9E-2</v>
      </c>
      <c r="E2034" s="93">
        <v>2.07E-2</v>
      </c>
      <c r="F2034" s="93">
        <v>0.35880000000000001</v>
      </c>
      <c r="G2034" s="93" t="s">
        <v>5536</v>
      </c>
      <c r="H2034" s="93">
        <v>7</v>
      </c>
      <c r="I2034" s="93">
        <v>37120</v>
      </c>
    </row>
    <row r="2035" spans="1:9">
      <c r="A2035" s="96" t="s">
        <v>2927</v>
      </c>
      <c r="B2035" s="97" t="s">
        <v>2454</v>
      </c>
      <c r="C2035" s="97" t="s">
        <v>2457</v>
      </c>
      <c r="D2035" s="97">
        <v>2.5100000000000001E-2</v>
      </c>
      <c r="E2035" s="97">
        <v>2.7300000000000001E-2</v>
      </c>
      <c r="F2035" s="97">
        <v>0.3589</v>
      </c>
      <c r="G2035" s="97" t="s">
        <v>5537</v>
      </c>
      <c r="H2035" s="97">
        <v>12.2</v>
      </c>
      <c r="I2035" s="97">
        <v>37120</v>
      </c>
    </row>
    <row r="2036" spans="1:9">
      <c r="A2036" s="96" t="s">
        <v>504</v>
      </c>
      <c r="B2036" s="97" t="s">
        <v>2456</v>
      </c>
      <c r="C2036" s="97" t="s">
        <v>2457</v>
      </c>
      <c r="D2036" s="97">
        <v>2.3599999999999999E-2</v>
      </c>
      <c r="E2036" s="97">
        <v>2.5700000000000001E-2</v>
      </c>
      <c r="F2036" s="97">
        <v>0.3589</v>
      </c>
      <c r="G2036" s="97" t="s">
        <v>2660</v>
      </c>
      <c r="H2036" s="97">
        <v>0</v>
      </c>
      <c r="I2036" s="97">
        <v>37120</v>
      </c>
    </row>
    <row r="2037" spans="1:9">
      <c r="A2037" s="95" t="s">
        <v>22</v>
      </c>
      <c r="B2037" s="93" t="s">
        <v>2456</v>
      </c>
      <c r="C2037" s="93" t="s">
        <v>2454</v>
      </c>
      <c r="D2037" s="93">
        <v>-2.2599999999999999E-2</v>
      </c>
      <c r="E2037" s="93">
        <v>2.46E-2</v>
      </c>
      <c r="F2037" s="93">
        <v>0.35899999999999999</v>
      </c>
      <c r="G2037" s="93" t="s">
        <v>2620</v>
      </c>
      <c r="H2037" s="93">
        <v>27.4</v>
      </c>
      <c r="I2037" s="93">
        <v>37120</v>
      </c>
    </row>
    <row r="2038" spans="1:9">
      <c r="A2038" s="96" t="s">
        <v>5538</v>
      </c>
      <c r="B2038" s="97" t="s">
        <v>2453</v>
      </c>
      <c r="C2038" s="97" t="s">
        <v>2454</v>
      </c>
      <c r="D2038" s="97">
        <v>3.4200000000000001E-2</v>
      </c>
      <c r="E2038" s="97">
        <v>3.73E-2</v>
      </c>
      <c r="F2038" s="97">
        <v>0.35930000000000001</v>
      </c>
      <c r="G2038" s="97" t="s">
        <v>2656</v>
      </c>
      <c r="H2038" s="97">
        <v>0</v>
      </c>
      <c r="I2038" s="97">
        <v>37120</v>
      </c>
    </row>
    <row r="2039" spans="1:9">
      <c r="A2039" s="95" t="s">
        <v>5539</v>
      </c>
      <c r="B2039" s="93" t="s">
        <v>2454</v>
      </c>
      <c r="C2039" s="93" t="s">
        <v>2457</v>
      </c>
      <c r="D2039" s="93">
        <v>3.3000000000000002E-2</v>
      </c>
      <c r="E2039" s="93">
        <v>3.5999999999999997E-2</v>
      </c>
      <c r="F2039" s="93">
        <v>0.35949999999999999</v>
      </c>
      <c r="G2039" s="93" t="s">
        <v>4640</v>
      </c>
      <c r="H2039" s="93">
        <v>0</v>
      </c>
      <c r="I2039" s="93">
        <v>10087</v>
      </c>
    </row>
    <row r="2040" spans="1:9">
      <c r="A2040" s="96" t="s">
        <v>1861</v>
      </c>
      <c r="B2040" s="97" t="s">
        <v>2453</v>
      </c>
      <c r="C2040" s="97" t="s">
        <v>2454</v>
      </c>
      <c r="D2040" s="97">
        <v>-2.3599999999999999E-2</v>
      </c>
      <c r="E2040" s="97">
        <v>2.58E-2</v>
      </c>
      <c r="F2040" s="97">
        <v>0.35959999999999998</v>
      </c>
      <c r="G2040" s="97" t="s">
        <v>2546</v>
      </c>
      <c r="H2040" s="97">
        <v>54.4</v>
      </c>
      <c r="I2040" s="97">
        <v>37120</v>
      </c>
    </row>
    <row r="2041" spans="1:9">
      <c r="A2041" s="95" t="s">
        <v>5540</v>
      </c>
      <c r="B2041" s="93" t="s">
        <v>2457</v>
      </c>
      <c r="C2041" s="93" t="s">
        <v>5541</v>
      </c>
      <c r="D2041" s="93">
        <v>-0.16300000000000001</v>
      </c>
      <c r="E2041" s="93">
        <v>0.1779</v>
      </c>
      <c r="F2041" s="93">
        <v>0.35959999999999998</v>
      </c>
      <c r="G2041" s="93" t="s">
        <v>4077</v>
      </c>
      <c r="H2041" s="93">
        <v>0</v>
      </c>
      <c r="I2041" s="93">
        <v>1926</v>
      </c>
    </row>
    <row r="2042" spans="1:9">
      <c r="A2042" s="96" t="s">
        <v>887</v>
      </c>
      <c r="B2042" s="97" t="s">
        <v>2453</v>
      </c>
      <c r="C2042" s="97" t="s">
        <v>2454</v>
      </c>
      <c r="D2042" s="97">
        <v>1.9199999999999998E-2</v>
      </c>
      <c r="E2042" s="97">
        <v>2.0899999999999998E-2</v>
      </c>
      <c r="F2042" s="97">
        <v>0.35970000000000002</v>
      </c>
      <c r="G2042" s="97" t="s">
        <v>2579</v>
      </c>
      <c r="H2042" s="97">
        <v>0</v>
      </c>
      <c r="I2042" s="97">
        <v>37120</v>
      </c>
    </row>
    <row r="2043" spans="1:9">
      <c r="A2043" s="96" t="s">
        <v>5542</v>
      </c>
      <c r="B2043" s="97" t="s">
        <v>2456</v>
      </c>
      <c r="C2043" s="97" t="s">
        <v>2457</v>
      </c>
      <c r="D2043" s="97">
        <v>-0.36220000000000002</v>
      </c>
      <c r="E2043" s="97">
        <v>0.39539999999999997</v>
      </c>
      <c r="F2043" s="97">
        <v>0.35970000000000002</v>
      </c>
      <c r="G2043" s="97" t="s">
        <v>5543</v>
      </c>
      <c r="H2043" s="97">
        <v>0</v>
      </c>
      <c r="I2043" s="97">
        <v>23979</v>
      </c>
    </row>
    <row r="2044" spans="1:9">
      <c r="A2044" s="96" t="s">
        <v>597</v>
      </c>
      <c r="B2044" s="97" t="s">
        <v>2453</v>
      </c>
      <c r="C2044" s="97" t="s">
        <v>2454</v>
      </c>
      <c r="D2044" s="97">
        <v>1.9E-2</v>
      </c>
      <c r="E2044" s="97">
        <v>2.0799999999999999E-2</v>
      </c>
      <c r="F2044" s="97">
        <v>0.3604</v>
      </c>
      <c r="G2044" s="97" t="s">
        <v>2656</v>
      </c>
      <c r="H2044" s="97">
        <v>0</v>
      </c>
      <c r="I2044" s="97">
        <v>37120</v>
      </c>
    </row>
    <row r="2045" spans="1:9">
      <c r="A2045" s="95" t="s">
        <v>5544</v>
      </c>
      <c r="B2045" s="93" t="s">
        <v>2453</v>
      </c>
      <c r="C2045" s="93" t="s">
        <v>2454</v>
      </c>
      <c r="D2045" s="93">
        <v>-0.14929999999999999</v>
      </c>
      <c r="E2045" s="93">
        <v>0.16339999999999999</v>
      </c>
      <c r="F2045" s="93">
        <v>0.36080000000000001</v>
      </c>
      <c r="G2045" s="93" t="s">
        <v>2481</v>
      </c>
      <c r="H2045" s="93">
        <v>0</v>
      </c>
      <c r="I2045" s="93">
        <v>37120</v>
      </c>
    </row>
    <row r="2046" spans="1:9">
      <c r="A2046" s="96" t="s">
        <v>1073</v>
      </c>
      <c r="B2046" s="97" t="s">
        <v>2453</v>
      </c>
      <c r="C2046" s="97" t="s">
        <v>2454</v>
      </c>
      <c r="D2046" s="97">
        <v>1.9E-2</v>
      </c>
      <c r="E2046" s="97">
        <v>2.0799999999999999E-2</v>
      </c>
      <c r="F2046" s="97">
        <v>0.36199999999999999</v>
      </c>
      <c r="G2046" s="97" t="s">
        <v>2661</v>
      </c>
      <c r="H2046" s="97">
        <v>0</v>
      </c>
      <c r="I2046" s="97">
        <v>37120</v>
      </c>
    </row>
    <row r="2047" spans="1:9">
      <c r="A2047" s="96" t="s">
        <v>595</v>
      </c>
      <c r="B2047" s="97" t="s">
        <v>2456</v>
      </c>
      <c r="C2047" s="97" t="s">
        <v>2454</v>
      </c>
      <c r="D2047" s="97">
        <v>1.9E-2</v>
      </c>
      <c r="E2047" s="97">
        <v>2.0899999999999998E-2</v>
      </c>
      <c r="F2047" s="97">
        <v>0.36230000000000001</v>
      </c>
      <c r="G2047" s="97" t="s">
        <v>2662</v>
      </c>
      <c r="H2047" s="97">
        <v>0</v>
      </c>
      <c r="I2047" s="97">
        <v>37120</v>
      </c>
    </row>
    <row r="2048" spans="1:9">
      <c r="A2048" s="95" t="s">
        <v>5545</v>
      </c>
      <c r="B2048" s="93" t="s">
        <v>2453</v>
      </c>
      <c r="C2048" s="93" t="s">
        <v>2454</v>
      </c>
      <c r="D2048" s="93">
        <v>2.0500000000000001E-2</v>
      </c>
      <c r="E2048" s="93">
        <v>2.2499999999999999E-2</v>
      </c>
      <c r="F2048" s="93">
        <v>0.36230000000000001</v>
      </c>
      <c r="G2048" s="93" t="s">
        <v>2835</v>
      </c>
      <c r="H2048" s="93">
        <v>0</v>
      </c>
      <c r="I2048" s="93">
        <v>37120</v>
      </c>
    </row>
    <row r="2049" spans="1:9">
      <c r="A2049" s="96" t="s">
        <v>1858</v>
      </c>
      <c r="B2049" s="97" t="s">
        <v>2454</v>
      </c>
      <c r="C2049" s="97" t="s">
        <v>2457</v>
      </c>
      <c r="D2049" s="97">
        <v>2.35E-2</v>
      </c>
      <c r="E2049" s="97">
        <v>2.58E-2</v>
      </c>
      <c r="F2049" s="97">
        <v>0.36270000000000002</v>
      </c>
      <c r="G2049" s="97" t="s">
        <v>2629</v>
      </c>
      <c r="H2049" s="97">
        <v>53.4</v>
      </c>
      <c r="I2049" s="97">
        <v>37120</v>
      </c>
    </row>
    <row r="2050" spans="1:9">
      <c r="A2050" s="96" t="s">
        <v>5546</v>
      </c>
      <c r="B2050" s="97" t="s">
        <v>2454</v>
      </c>
      <c r="C2050" s="97" t="s">
        <v>2457</v>
      </c>
      <c r="D2050" s="97">
        <v>2.5600000000000001E-2</v>
      </c>
      <c r="E2050" s="97">
        <v>2.81E-2</v>
      </c>
      <c r="F2050" s="97">
        <v>0.36270000000000002</v>
      </c>
      <c r="G2050" s="97" t="s">
        <v>2663</v>
      </c>
      <c r="H2050" s="97">
        <v>13.6</v>
      </c>
      <c r="I2050" s="97">
        <v>37120</v>
      </c>
    </row>
    <row r="2051" spans="1:9">
      <c r="A2051" s="96" t="s">
        <v>511</v>
      </c>
      <c r="B2051" s="97" t="s">
        <v>2453</v>
      </c>
      <c r="C2051" s="97" t="s">
        <v>2454</v>
      </c>
      <c r="D2051" s="97">
        <v>1.78E-2</v>
      </c>
      <c r="E2051" s="97">
        <v>1.9599999999999999E-2</v>
      </c>
      <c r="F2051" s="97">
        <v>0.36280000000000001</v>
      </c>
      <c r="G2051" s="97" t="s">
        <v>2664</v>
      </c>
      <c r="H2051" s="97">
        <v>0</v>
      </c>
      <c r="I2051" s="97">
        <v>37120</v>
      </c>
    </row>
    <row r="2052" spans="1:9">
      <c r="A2052" s="96" t="s">
        <v>5547</v>
      </c>
      <c r="B2052" s="97" t="s">
        <v>2456</v>
      </c>
      <c r="C2052" s="97" t="s">
        <v>2457</v>
      </c>
      <c r="D2052" s="97">
        <v>-4.1599999999999998E-2</v>
      </c>
      <c r="E2052" s="97">
        <v>4.58E-2</v>
      </c>
      <c r="F2052" s="97">
        <v>0.36299999999999999</v>
      </c>
      <c r="G2052" s="97" t="s">
        <v>2628</v>
      </c>
      <c r="H2052" s="97">
        <v>0</v>
      </c>
      <c r="I2052" s="97">
        <v>37120</v>
      </c>
    </row>
    <row r="2053" spans="1:9">
      <c r="A2053" s="95" t="s">
        <v>5548</v>
      </c>
      <c r="B2053" s="93" t="s">
        <v>2453</v>
      </c>
      <c r="C2053" s="93" t="s">
        <v>2454</v>
      </c>
      <c r="D2053" s="93">
        <v>-6.8199999999999997E-2</v>
      </c>
      <c r="E2053" s="93">
        <v>7.4999999999999997E-2</v>
      </c>
      <c r="F2053" s="93">
        <v>0.36299999999999999</v>
      </c>
      <c r="G2053" s="93" t="s">
        <v>5549</v>
      </c>
      <c r="H2053" s="93">
        <v>0</v>
      </c>
      <c r="I2053" s="93">
        <v>14951</v>
      </c>
    </row>
    <row r="2054" spans="1:9">
      <c r="A2054" s="95" t="s">
        <v>5550</v>
      </c>
      <c r="B2054" s="93" t="s">
        <v>2456</v>
      </c>
      <c r="C2054" s="93" t="s">
        <v>2457</v>
      </c>
      <c r="D2054" s="93">
        <v>8.0799999999999997E-2</v>
      </c>
      <c r="E2054" s="93">
        <v>8.8900000000000007E-2</v>
      </c>
      <c r="F2054" s="93">
        <v>0.36320000000000002</v>
      </c>
      <c r="G2054" s="93" t="s">
        <v>3819</v>
      </c>
      <c r="H2054" s="93">
        <v>0</v>
      </c>
      <c r="I2054" s="93">
        <v>37120</v>
      </c>
    </row>
    <row r="2055" spans="1:9">
      <c r="A2055" s="96" t="s">
        <v>973</v>
      </c>
      <c r="B2055" s="97" t="s">
        <v>2456</v>
      </c>
      <c r="C2055" s="97" t="s">
        <v>2457</v>
      </c>
      <c r="D2055" s="97">
        <v>-2.0199999999999999E-2</v>
      </c>
      <c r="E2055" s="97">
        <v>2.2200000000000001E-2</v>
      </c>
      <c r="F2055" s="97">
        <v>0.36349999999999999</v>
      </c>
      <c r="G2055" s="97" t="s">
        <v>2614</v>
      </c>
      <c r="H2055" s="97">
        <v>0</v>
      </c>
      <c r="I2055" s="97">
        <v>37120</v>
      </c>
    </row>
    <row r="2056" spans="1:9">
      <c r="A2056" s="95" t="s">
        <v>5551</v>
      </c>
      <c r="B2056" s="93" t="s">
        <v>2453</v>
      </c>
      <c r="C2056" s="93" t="s">
        <v>2454</v>
      </c>
      <c r="D2056" s="93">
        <v>1.7399999999999999E-2</v>
      </c>
      <c r="E2056" s="93">
        <v>1.9199999999999998E-2</v>
      </c>
      <c r="F2056" s="93">
        <v>0.36370000000000002</v>
      </c>
      <c r="G2056" s="93" t="s">
        <v>2546</v>
      </c>
      <c r="H2056" s="93">
        <v>0</v>
      </c>
      <c r="I2056" s="93">
        <v>37120</v>
      </c>
    </row>
    <row r="2057" spans="1:9">
      <c r="A2057" s="96" t="s">
        <v>5552</v>
      </c>
      <c r="B2057" s="97" t="s">
        <v>2456</v>
      </c>
      <c r="C2057" s="97" t="s">
        <v>2457</v>
      </c>
      <c r="D2057" s="97">
        <v>-4.07E-2</v>
      </c>
      <c r="E2057" s="97">
        <v>4.4900000000000002E-2</v>
      </c>
      <c r="F2057" s="97">
        <v>0.36380000000000001</v>
      </c>
      <c r="G2057" s="97" t="s">
        <v>5235</v>
      </c>
      <c r="H2057" s="97">
        <v>0</v>
      </c>
      <c r="I2057" s="97">
        <v>37120</v>
      </c>
    </row>
    <row r="2058" spans="1:9">
      <c r="A2058" s="96" t="s">
        <v>5553</v>
      </c>
      <c r="B2058" s="97" t="s">
        <v>2453</v>
      </c>
      <c r="C2058" s="97" t="s">
        <v>2454</v>
      </c>
      <c r="D2058" s="97">
        <v>-2.0299999999999999E-2</v>
      </c>
      <c r="E2058" s="97">
        <v>2.24E-2</v>
      </c>
      <c r="F2058" s="97">
        <v>0.3644</v>
      </c>
      <c r="G2058" s="97" t="s">
        <v>2620</v>
      </c>
      <c r="H2058" s="97">
        <v>28.5</v>
      </c>
      <c r="I2058" s="97">
        <v>37120</v>
      </c>
    </row>
    <row r="2059" spans="1:9">
      <c r="A2059" s="96" t="s">
        <v>5554</v>
      </c>
      <c r="B2059" s="97" t="s">
        <v>2453</v>
      </c>
      <c r="C2059" s="97" t="s">
        <v>2457</v>
      </c>
      <c r="D2059" s="97">
        <v>1.95E-2</v>
      </c>
      <c r="E2059" s="97">
        <v>2.1499999999999998E-2</v>
      </c>
      <c r="F2059" s="97">
        <v>0.3644</v>
      </c>
      <c r="G2059" s="97" t="s">
        <v>5555</v>
      </c>
      <c r="H2059" s="97">
        <v>0</v>
      </c>
      <c r="I2059" s="97">
        <v>37120</v>
      </c>
    </row>
    <row r="2060" spans="1:9">
      <c r="A2060" s="96" t="s">
        <v>2239</v>
      </c>
      <c r="B2060" s="97" t="s">
        <v>2453</v>
      </c>
      <c r="C2060" s="97" t="s">
        <v>2454</v>
      </c>
      <c r="D2060" s="97">
        <v>2.12E-2</v>
      </c>
      <c r="E2060" s="97">
        <v>2.3400000000000001E-2</v>
      </c>
      <c r="F2060" s="97">
        <v>0.36459999999999998</v>
      </c>
      <c r="G2060" s="97" t="s">
        <v>2665</v>
      </c>
      <c r="H2060" s="97">
        <v>0</v>
      </c>
      <c r="I2060" s="97">
        <v>27033</v>
      </c>
    </row>
    <row r="2061" spans="1:9">
      <c r="A2061" s="96" t="s">
        <v>760</v>
      </c>
      <c r="B2061" s="97" t="s">
        <v>2456</v>
      </c>
      <c r="C2061" s="97" t="s">
        <v>2453</v>
      </c>
      <c r="D2061" s="97">
        <v>-3.0800000000000001E-2</v>
      </c>
      <c r="E2061" s="97">
        <v>3.4000000000000002E-2</v>
      </c>
      <c r="F2061" s="97">
        <v>0.36470000000000002</v>
      </c>
      <c r="G2061" s="97" t="s">
        <v>2586</v>
      </c>
      <c r="H2061" s="97">
        <v>0</v>
      </c>
      <c r="I2061" s="97">
        <v>37120</v>
      </c>
    </row>
    <row r="2062" spans="1:9">
      <c r="A2062" s="96" t="s">
        <v>1856</v>
      </c>
      <c r="B2062" s="97" t="s">
        <v>2456</v>
      </c>
      <c r="C2062" s="97" t="s">
        <v>2454</v>
      </c>
      <c r="D2062" s="97">
        <v>2.3400000000000001E-2</v>
      </c>
      <c r="E2062" s="97">
        <v>2.58E-2</v>
      </c>
      <c r="F2062" s="97">
        <v>0.36499999999999999</v>
      </c>
      <c r="G2062" s="97" t="s">
        <v>2629</v>
      </c>
      <c r="H2062" s="97">
        <v>53</v>
      </c>
      <c r="I2062" s="97">
        <v>37120</v>
      </c>
    </row>
    <row r="2063" spans="1:9">
      <c r="A2063" s="96" t="s">
        <v>5556</v>
      </c>
      <c r="B2063" s="97" t="s">
        <v>2453</v>
      </c>
      <c r="C2063" s="97" t="s">
        <v>2454</v>
      </c>
      <c r="D2063" s="97">
        <v>1.9099999999999999E-2</v>
      </c>
      <c r="E2063" s="97">
        <v>2.1100000000000001E-2</v>
      </c>
      <c r="F2063" s="97">
        <v>0.36509999999999998</v>
      </c>
      <c r="G2063" s="97" t="s">
        <v>5557</v>
      </c>
      <c r="H2063" s="97">
        <v>0</v>
      </c>
      <c r="I2063" s="97">
        <v>37120</v>
      </c>
    </row>
    <row r="2064" spans="1:9">
      <c r="A2064" s="96" t="s">
        <v>5558</v>
      </c>
      <c r="B2064" s="97" t="s">
        <v>2456</v>
      </c>
      <c r="C2064" s="97" t="s">
        <v>2457</v>
      </c>
      <c r="D2064" s="97">
        <v>-1.9099999999999999E-2</v>
      </c>
      <c r="E2064" s="97">
        <v>2.1100000000000001E-2</v>
      </c>
      <c r="F2064" s="97">
        <v>0.36509999999999998</v>
      </c>
      <c r="G2064" s="97" t="s">
        <v>4632</v>
      </c>
      <c r="H2064" s="97">
        <v>0</v>
      </c>
      <c r="I2064" s="97">
        <v>37120</v>
      </c>
    </row>
    <row r="2065" spans="1:9">
      <c r="A2065" s="96" t="s">
        <v>891</v>
      </c>
      <c r="B2065" s="97" t="s">
        <v>2453</v>
      </c>
      <c r="C2065" s="97" t="s">
        <v>2457</v>
      </c>
      <c r="D2065" s="97">
        <v>1.9E-2</v>
      </c>
      <c r="E2065" s="97">
        <v>2.0899999999999998E-2</v>
      </c>
      <c r="F2065" s="97">
        <v>0.3654</v>
      </c>
      <c r="G2065" s="97" t="s">
        <v>2579</v>
      </c>
      <c r="H2065" s="97">
        <v>0</v>
      </c>
      <c r="I2065" s="97">
        <v>37120</v>
      </c>
    </row>
    <row r="2066" spans="1:9">
      <c r="A2066" s="95" t="s">
        <v>5559</v>
      </c>
      <c r="B2066" s="93" t="s">
        <v>2453</v>
      </c>
      <c r="C2066" s="93" t="s">
        <v>2454</v>
      </c>
      <c r="D2066" s="93">
        <v>2.0199999999999999E-2</v>
      </c>
      <c r="E2066" s="93">
        <v>2.23E-2</v>
      </c>
      <c r="F2066" s="93">
        <v>0.36559999999999998</v>
      </c>
      <c r="G2066" s="93" t="s">
        <v>5560</v>
      </c>
      <c r="H2066" s="93">
        <v>0</v>
      </c>
      <c r="I2066" s="93">
        <v>31203</v>
      </c>
    </row>
    <row r="2067" spans="1:9">
      <c r="A2067" s="96" t="s">
        <v>2241</v>
      </c>
      <c r="B2067" s="97" t="s">
        <v>2454</v>
      </c>
      <c r="C2067" s="97" t="s">
        <v>2457</v>
      </c>
      <c r="D2067" s="97">
        <v>-1.89E-2</v>
      </c>
      <c r="E2067" s="97">
        <v>2.0899999999999998E-2</v>
      </c>
      <c r="F2067" s="97">
        <v>0.36559999999999998</v>
      </c>
      <c r="G2067" s="97" t="s">
        <v>2630</v>
      </c>
      <c r="H2067" s="97">
        <v>0</v>
      </c>
      <c r="I2067" s="97">
        <v>37120</v>
      </c>
    </row>
    <row r="2068" spans="1:9">
      <c r="A2068" s="95" t="s">
        <v>5561</v>
      </c>
      <c r="B2068" s="93" t="s">
        <v>2456</v>
      </c>
      <c r="C2068" s="93" t="s">
        <v>2454</v>
      </c>
      <c r="D2068" s="93">
        <v>1.55E-2</v>
      </c>
      <c r="E2068" s="93">
        <v>1.7100000000000001E-2</v>
      </c>
      <c r="F2068" s="93">
        <v>0.3659</v>
      </c>
      <c r="G2068" s="93" t="s">
        <v>5562</v>
      </c>
      <c r="H2068" s="93">
        <v>0</v>
      </c>
      <c r="I2068" s="93">
        <v>37758</v>
      </c>
    </row>
    <row r="2069" spans="1:9">
      <c r="A2069" s="96" t="s">
        <v>759</v>
      </c>
      <c r="B2069" s="97" t="s">
        <v>2453</v>
      </c>
      <c r="C2069" s="97" t="s">
        <v>2457</v>
      </c>
      <c r="D2069" s="97">
        <v>3.0700000000000002E-2</v>
      </c>
      <c r="E2069" s="97">
        <v>3.4000000000000002E-2</v>
      </c>
      <c r="F2069" s="97">
        <v>0.36630000000000001</v>
      </c>
      <c r="G2069" s="97" t="s">
        <v>2624</v>
      </c>
      <c r="H2069" s="97">
        <v>0</v>
      </c>
      <c r="I2069" s="97">
        <v>37120</v>
      </c>
    </row>
    <row r="2070" spans="1:9">
      <c r="A2070" s="96" t="s">
        <v>5563</v>
      </c>
      <c r="B2070" s="97" t="s">
        <v>2454</v>
      </c>
      <c r="C2070" s="97" t="s">
        <v>2457</v>
      </c>
      <c r="D2070" s="97">
        <v>-2.0199999999999999E-2</v>
      </c>
      <c r="E2070" s="97">
        <v>2.24E-2</v>
      </c>
      <c r="F2070" s="97">
        <v>0.36780000000000002</v>
      </c>
      <c r="G2070" s="97" t="s">
        <v>2620</v>
      </c>
      <c r="H2070" s="97">
        <v>28.2</v>
      </c>
      <c r="I2070" s="97">
        <v>37120</v>
      </c>
    </row>
    <row r="2071" spans="1:9">
      <c r="A2071" s="95" t="s">
        <v>5564</v>
      </c>
      <c r="B2071" s="93" t="s">
        <v>2456</v>
      </c>
      <c r="C2071" s="93" t="s">
        <v>2457</v>
      </c>
      <c r="D2071" s="93">
        <v>1.77E-2</v>
      </c>
      <c r="E2071" s="93">
        <v>1.9699999999999999E-2</v>
      </c>
      <c r="F2071" s="93">
        <v>0.3679</v>
      </c>
      <c r="G2071" s="93" t="s">
        <v>5223</v>
      </c>
      <c r="H2071" s="93">
        <v>0</v>
      </c>
      <c r="I2071" s="93">
        <v>37120</v>
      </c>
    </row>
    <row r="2072" spans="1:9">
      <c r="A2072" s="96" t="s">
        <v>5565</v>
      </c>
      <c r="B2072" s="97" t="s">
        <v>2456</v>
      </c>
      <c r="C2072" s="97" t="s">
        <v>2453</v>
      </c>
      <c r="D2072" s="97">
        <v>-3.0499999999999999E-2</v>
      </c>
      <c r="E2072" s="97">
        <v>3.39E-2</v>
      </c>
      <c r="F2072" s="97">
        <v>0.3679</v>
      </c>
      <c r="G2072" s="97" t="s">
        <v>5566</v>
      </c>
      <c r="H2072" s="97">
        <v>0</v>
      </c>
      <c r="I2072" s="97">
        <v>16436</v>
      </c>
    </row>
    <row r="2073" spans="1:9">
      <c r="A2073" s="96" t="s">
        <v>1849</v>
      </c>
      <c r="B2073" s="97" t="s">
        <v>2456</v>
      </c>
      <c r="C2073" s="97" t="s">
        <v>2457</v>
      </c>
      <c r="D2073" s="97">
        <v>2.3199999999999998E-2</v>
      </c>
      <c r="E2073" s="97">
        <v>2.58E-2</v>
      </c>
      <c r="F2073" s="97">
        <v>0.36799999999999999</v>
      </c>
      <c r="G2073" s="97" t="s">
        <v>2629</v>
      </c>
      <c r="H2073" s="97">
        <v>52.2</v>
      </c>
      <c r="I2073" s="97">
        <v>37120</v>
      </c>
    </row>
    <row r="2074" spans="1:9">
      <c r="A2074" s="96" t="s">
        <v>1853</v>
      </c>
      <c r="B2074" s="97" t="s">
        <v>2453</v>
      </c>
      <c r="C2074" s="97" t="s">
        <v>2454</v>
      </c>
      <c r="D2074" s="97">
        <v>-2.52E-2</v>
      </c>
      <c r="E2074" s="97">
        <v>2.8000000000000001E-2</v>
      </c>
      <c r="F2074" s="97">
        <v>0.36820000000000003</v>
      </c>
      <c r="G2074" s="97" t="s">
        <v>2546</v>
      </c>
      <c r="H2074" s="97">
        <v>55.3</v>
      </c>
      <c r="I2074" s="97">
        <v>37120</v>
      </c>
    </row>
    <row r="2075" spans="1:9">
      <c r="A2075" s="96" t="s">
        <v>5567</v>
      </c>
      <c r="B2075" s="97" t="s">
        <v>2456</v>
      </c>
      <c r="C2075" s="97" t="s">
        <v>2457</v>
      </c>
      <c r="D2075" s="97">
        <v>-1.8599999999999998E-2</v>
      </c>
      <c r="E2075" s="97">
        <v>2.07E-2</v>
      </c>
      <c r="F2075" s="97">
        <v>0.36830000000000002</v>
      </c>
      <c r="G2075" s="97" t="s">
        <v>2666</v>
      </c>
      <c r="H2075" s="97">
        <v>0</v>
      </c>
      <c r="I2075" s="97">
        <v>37120</v>
      </c>
    </row>
    <row r="2076" spans="1:9">
      <c r="A2076" s="96" t="s">
        <v>5568</v>
      </c>
      <c r="B2076" s="97" t="s">
        <v>2454</v>
      </c>
      <c r="C2076" s="97" t="s">
        <v>2457</v>
      </c>
      <c r="D2076" s="97">
        <v>2.6200000000000001E-2</v>
      </c>
      <c r="E2076" s="97">
        <v>2.92E-2</v>
      </c>
      <c r="F2076" s="97">
        <v>0.36919999999999997</v>
      </c>
      <c r="G2076" s="97" t="s">
        <v>2629</v>
      </c>
      <c r="H2076" s="97">
        <v>60.7</v>
      </c>
      <c r="I2076" s="97">
        <v>37120</v>
      </c>
    </row>
    <row r="2077" spans="1:9">
      <c r="A2077" s="95" t="s">
        <v>5569</v>
      </c>
      <c r="B2077" s="93" t="s">
        <v>2453</v>
      </c>
      <c r="C2077" s="93" t="s">
        <v>2454</v>
      </c>
      <c r="D2077" s="93">
        <v>-1.7600000000000001E-2</v>
      </c>
      <c r="E2077" s="93">
        <v>1.9599999999999999E-2</v>
      </c>
      <c r="F2077" s="93">
        <v>0.36919999999999997</v>
      </c>
      <c r="G2077" s="93" t="s">
        <v>5570</v>
      </c>
      <c r="H2077" s="93">
        <v>0</v>
      </c>
      <c r="I2077" s="93">
        <v>37120</v>
      </c>
    </row>
    <row r="2078" spans="1:9">
      <c r="A2078" s="96" t="s">
        <v>946</v>
      </c>
      <c r="B2078" s="97" t="s">
        <v>2454</v>
      </c>
      <c r="C2078" s="97" t="s">
        <v>2457</v>
      </c>
      <c r="D2078" s="97">
        <v>-1.8800000000000001E-2</v>
      </c>
      <c r="E2078" s="97">
        <v>2.0899999999999998E-2</v>
      </c>
      <c r="F2078" s="97">
        <v>0.36940000000000001</v>
      </c>
      <c r="G2078" s="97" t="s">
        <v>2526</v>
      </c>
      <c r="H2078" s="97">
        <v>0</v>
      </c>
      <c r="I2078" s="97">
        <v>37120</v>
      </c>
    </row>
    <row r="2079" spans="1:9">
      <c r="A2079" s="96" t="s">
        <v>5571</v>
      </c>
      <c r="B2079" s="97" t="s">
        <v>2456</v>
      </c>
      <c r="C2079" s="97" t="s">
        <v>2457</v>
      </c>
      <c r="D2079" s="97">
        <v>-2.63E-2</v>
      </c>
      <c r="E2079" s="97">
        <v>2.9399999999999999E-2</v>
      </c>
      <c r="F2079" s="97">
        <v>0.36959999999999998</v>
      </c>
      <c r="G2079" s="97" t="s">
        <v>5572</v>
      </c>
      <c r="H2079" s="97">
        <v>0</v>
      </c>
      <c r="I2079" s="97">
        <v>37120</v>
      </c>
    </row>
    <row r="2080" spans="1:9">
      <c r="A2080" s="96" t="s">
        <v>883</v>
      </c>
      <c r="B2080" s="97" t="s">
        <v>2454</v>
      </c>
      <c r="C2080" s="97" t="s">
        <v>2457</v>
      </c>
      <c r="D2080" s="97">
        <v>1.89E-2</v>
      </c>
      <c r="E2080" s="97">
        <v>2.1100000000000001E-2</v>
      </c>
      <c r="F2080" s="97">
        <v>0.37</v>
      </c>
      <c r="G2080" s="97" t="s">
        <v>2579</v>
      </c>
      <c r="H2080" s="97">
        <v>0</v>
      </c>
      <c r="I2080" s="97">
        <v>37120</v>
      </c>
    </row>
    <row r="2081" spans="1:9">
      <c r="A2081" s="95" t="s">
        <v>5573</v>
      </c>
      <c r="B2081" s="93" t="s">
        <v>2456</v>
      </c>
      <c r="C2081" s="93" t="s">
        <v>2457</v>
      </c>
      <c r="D2081" s="93">
        <v>1.72E-2</v>
      </c>
      <c r="E2081" s="93">
        <v>1.9199999999999998E-2</v>
      </c>
      <c r="F2081" s="93">
        <v>0.37059999999999998</v>
      </c>
      <c r="G2081" s="93" t="s">
        <v>5574</v>
      </c>
      <c r="H2081" s="93">
        <v>0</v>
      </c>
      <c r="I2081" s="93">
        <v>37120</v>
      </c>
    </row>
    <row r="2082" spans="1:9">
      <c r="A2082" s="96" t="s">
        <v>5575</v>
      </c>
      <c r="B2082" s="97" t="s">
        <v>2453</v>
      </c>
      <c r="C2082" s="97" t="s">
        <v>2454</v>
      </c>
      <c r="D2082" s="97">
        <v>2.18E-2</v>
      </c>
      <c r="E2082" s="97">
        <v>2.4400000000000002E-2</v>
      </c>
      <c r="F2082" s="97">
        <v>0.371</v>
      </c>
      <c r="G2082" s="97" t="s">
        <v>5128</v>
      </c>
      <c r="H2082" s="97">
        <v>0</v>
      </c>
      <c r="I2082" s="97">
        <v>37120</v>
      </c>
    </row>
    <row r="2083" spans="1:9">
      <c r="A2083" s="96" t="s">
        <v>761</v>
      </c>
      <c r="B2083" s="97" t="s">
        <v>2453</v>
      </c>
      <c r="C2083" s="97" t="s">
        <v>2454</v>
      </c>
      <c r="D2083" s="97">
        <v>3.04E-2</v>
      </c>
      <c r="E2083" s="97">
        <v>3.4000000000000002E-2</v>
      </c>
      <c r="F2083" s="97">
        <v>0.37109999999999999</v>
      </c>
      <c r="G2083" s="97" t="s">
        <v>2624</v>
      </c>
      <c r="H2083" s="97">
        <v>0</v>
      </c>
      <c r="I2083" s="97">
        <v>37120</v>
      </c>
    </row>
    <row r="2084" spans="1:9">
      <c r="A2084" s="96" t="s">
        <v>5576</v>
      </c>
      <c r="B2084" s="97" t="s">
        <v>2456</v>
      </c>
      <c r="C2084" s="97" t="s">
        <v>2457</v>
      </c>
      <c r="D2084" s="97">
        <v>0.02</v>
      </c>
      <c r="E2084" s="97">
        <v>2.23E-2</v>
      </c>
      <c r="F2084" s="97">
        <v>0.3715</v>
      </c>
      <c r="G2084" s="97" t="s">
        <v>5577</v>
      </c>
      <c r="H2084" s="97">
        <v>0</v>
      </c>
      <c r="I2084" s="97">
        <v>37120</v>
      </c>
    </row>
    <row r="2085" spans="1:9">
      <c r="A2085" s="96" t="s">
        <v>5578</v>
      </c>
      <c r="B2085" s="97" t="s">
        <v>2453</v>
      </c>
      <c r="C2085" s="97" t="s">
        <v>2454</v>
      </c>
      <c r="D2085" s="97">
        <v>-4.0800000000000003E-2</v>
      </c>
      <c r="E2085" s="97">
        <v>4.5600000000000002E-2</v>
      </c>
      <c r="F2085" s="97">
        <v>0.37159999999999999</v>
      </c>
      <c r="G2085" s="97" t="s">
        <v>5235</v>
      </c>
      <c r="H2085" s="97">
        <v>0</v>
      </c>
      <c r="I2085" s="97">
        <v>37120</v>
      </c>
    </row>
    <row r="2086" spans="1:9">
      <c r="A2086" s="96" t="s">
        <v>1855</v>
      </c>
      <c r="B2086" s="97" t="s">
        <v>2453</v>
      </c>
      <c r="C2086" s="97" t="s">
        <v>2454</v>
      </c>
      <c r="D2086" s="97">
        <v>2.3E-2</v>
      </c>
      <c r="E2086" s="97">
        <v>2.58E-2</v>
      </c>
      <c r="F2086" s="97">
        <v>0.37230000000000002</v>
      </c>
      <c r="G2086" s="97" t="s">
        <v>2629</v>
      </c>
      <c r="H2086" s="97">
        <v>53.1</v>
      </c>
      <c r="I2086" s="97">
        <v>37120</v>
      </c>
    </row>
    <row r="2087" spans="1:9">
      <c r="A2087" s="96" t="s">
        <v>5579</v>
      </c>
      <c r="B2087" s="97" t="s">
        <v>2456</v>
      </c>
      <c r="C2087" s="97" t="s">
        <v>2457</v>
      </c>
      <c r="D2087" s="97">
        <v>-2.1100000000000001E-2</v>
      </c>
      <c r="E2087" s="97">
        <v>2.3599999999999999E-2</v>
      </c>
      <c r="F2087" s="97">
        <v>0.37230000000000002</v>
      </c>
      <c r="G2087" s="97" t="s">
        <v>5507</v>
      </c>
      <c r="H2087" s="97">
        <v>40.1</v>
      </c>
      <c r="I2087" s="97">
        <v>37120</v>
      </c>
    </row>
    <row r="2088" spans="1:9">
      <c r="A2088" s="95" t="s">
        <v>5580</v>
      </c>
      <c r="B2088" s="93" t="s">
        <v>2453</v>
      </c>
      <c r="C2088" s="93" t="s">
        <v>2457</v>
      </c>
      <c r="D2088" s="93">
        <v>-1.7600000000000001E-2</v>
      </c>
      <c r="E2088" s="93">
        <v>1.9699999999999999E-2</v>
      </c>
      <c r="F2088" s="93">
        <v>0.37309999999999999</v>
      </c>
      <c r="G2088" s="93" t="s">
        <v>5403</v>
      </c>
      <c r="H2088" s="93">
        <v>41.5</v>
      </c>
      <c r="I2088" s="93">
        <v>37120</v>
      </c>
    </row>
    <row r="2089" spans="1:9">
      <c r="A2089" s="95" t="s">
        <v>5581</v>
      </c>
      <c r="B2089" s="93" t="s">
        <v>2456</v>
      </c>
      <c r="C2089" s="93" t="s">
        <v>2457</v>
      </c>
      <c r="D2089" s="93">
        <v>2.9399999999999999E-2</v>
      </c>
      <c r="E2089" s="93">
        <v>3.3000000000000002E-2</v>
      </c>
      <c r="F2089" s="93">
        <v>0.3735</v>
      </c>
      <c r="G2089" s="93" t="s">
        <v>4673</v>
      </c>
      <c r="H2089" s="93">
        <v>23</v>
      </c>
      <c r="I2089" s="93">
        <v>37120</v>
      </c>
    </row>
    <row r="2090" spans="1:9">
      <c r="A2090" s="96" t="s">
        <v>5582</v>
      </c>
      <c r="B2090" s="97" t="s">
        <v>2456</v>
      </c>
      <c r="C2090" s="97" t="s">
        <v>2457</v>
      </c>
      <c r="D2090" s="97">
        <v>-1.84E-2</v>
      </c>
      <c r="E2090" s="97">
        <v>2.07E-2</v>
      </c>
      <c r="F2090" s="97">
        <v>0.3735</v>
      </c>
      <c r="G2090" s="97" t="s">
        <v>5096</v>
      </c>
      <c r="H2090" s="97">
        <v>11.5</v>
      </c>
      <c r="I2090" s="97">
        <v>37120</v>
      </c>
    </row>
    <row r="2091" spans="1:9">
      <c r="A2091" s="96" t="s">
        <v>971</v>
      </c>
      <c r="B2091" s="97" t="s">
        <v>2456</v>
      </c>
      <c r="C2091" s="97" t="s">
        <v>2453</v>
      </c>
      <c r="D2091" s="97">
        <v>-1.8499999999999999E-2</v>
      </c>
      <c r="E2091" s="97">
        <v>2.0899999999999998E-2</v>
      </c>
      <c r="F2091" s="97">
        <v>0.3745</v>
      </c>
      <c r="G2091" s="97" t="s">
        <v>2526</v>
      </c>
      <c r="H2091" s="97">
        <v>0</v>
      </c>
      <c r="I2091" s="97">
        <v>37120</v>
      </c>
    </row>
    <row r="2092" spans="1:9">
      <c r="A2092" s="96" t="s">
        <v>969</v>
      </c>
      <c r="B2092" s="97" t="s">
        <v>2453</v>
      </c>
      <c r="C2092" s="97" t="s">
        <v>2454</v>
      </c>
      <c r="D2092" s="97">
        <v>1.8499999999999999E-2</v>
      </c>
      <c r="E2092" s="97">
        <v>2.0899999999999998E-2</v>
      </c>
      <c r="F2092" s="97">
        <v>0.3745</v>
      </c>
      <c r="G2092" s="97" t="s">
        <v>2579</v>
      </c>
      <c r="H2092" s="97">
        <v>0</v>
      </c>
      <c r="I2092" s="97">
        <v>37120</v>
      </c>
    </row>
    <row r="2093" spans="1:9">
      <c r="A2093" s="95" t="s">
        <v>5583</v>
      </c>
      <c r="B2093" s="93" t="s">
        <v>2456</v>
      </c>
      <c r="C2093" s="93" t="s">
        <v>2457</v>
      </c>
      <c r="D2093" s="93">
        <v>1.7399999999999999E-2</v>
      </c>
      <c r="E2093" s="93">
        <v>1.9599999999999999E-2</v>
      </c>
      <c r="F2093" s="93">
        <v>0.37490000000000001</v>
      </c>
      <c r="G2093" s="93" t="s">
        <v>5223</v>
      </c>
      <c r="H2093" s="93">
        <v>0</v>
      </c>
      <c r="I2093" s="93">
        <v>37120</v>
      </c>
    </row>
    <row r="2094" spans="1:9">
      <c r="A2094" s="96" t="s">
        <v>884</v>
      </c>
      <c r="B2094" s="97" t="s">
        <v>2456</v>
      </c>
      <c r="C2094" s="97" t="s">
        <v>2457</v>
      </c>
      <c r="D2094" s="97">
        <v>1.8599999999999998E-2</v>
      </c>
      <c r="E2094" s="97">
        <v>2.1000000000000001E-2</v>
      </c>
      <c r="F2094" s="97">
        <v>0.37490000000000001</v>
      </c>
      <c r="G2094" s="97" t="s">
        <v>2579</v>
      </c>
      <c r="H2094" s="97">
        <v>0</v>
      </c>
      <c r="I2094" s="97">
        <v>37120</v>
      </c>
    </row>
    <row r="2095" spans="1:9">
      <c r="A2095" s="96" t="s">
        <v>638</v>
      </c>
      <c r="B2095" s="97" t="s">
        <v>2453</v>
      </c>
      <c r="C2095" s="97" t="s">
        <v>2457</v>
      </c>
      <c r="D2095" s="97">
        <v>-1.8800000000000001E-2</v>
      </c>
      <c r="E2095" s="97">
        <v>2.12E-2</v>
      </c>
      <c r="F2095" s="97">
        <v>0.375</v>
      </c>
      <c r="G2095" s="97" t="s">
        <v>2567</v>
      </c>
      <c r="H2095" s="97">
        <v>0</v>
      </c>
      <c r="I2095" s="97">
        <v>37120</v>
      </c>
    </row>
    <row r="2096" spans="1:9">
      <c r="A2096" s="96" t="s">
        <v>5584</v>
      </c>
      <c r="B2096" s="97" t="s">
        <v>2453</v>
      </c>
      <c r="C2096" s="97" t="s">
        <v>2454</v>
      </c>
      <c r="D2096" s="97">
        <v>-2.1000000000000001E-2</v>
      </c>
      <c r="E2096" s="97">
        <v>2.3599999999999999E-2</v>
      </c>
      <c r="F2096" s="97">
        <v>0.37540000000000001</v>
      </c>
      <c r="G2096" s="97" t="s">
        <v>5507</v>
      </c>
      <c r="H2096" s="97">
        <v>38.700000000000003</v>
      </c>
      <c r="I2096" s="97">
        <v>37120</v>
      </c>
    </row>
    <row r="2097" spans="1:9">
      <c r="A2097" s="96" t="s">
        <v>5585</v>
      </c>
      <c r="B2097" s="97" t="s">
        <v>2453</v>
      </c>
      <c r="C2097" s="97" t="s">
        <v>2454</v>
      </c>
      <c r="D2097" s="97">
        <v>1.9800000000000002E-2</v>
      </c>
      <c r="E2097" s="97">
        <v>2.24E-2</v>
      </c>
      <c r="F2097" s="97">
        <v>0.37640000000000001</v>
      </c>
      <c r="G2097" s="97" t="s">
        <v>2588</v>
      </c>
      <c r="H2097" s="97">
        <v>28.2</v>
      </c>
      <c r="I2097" s="97">
        <v>37120</v>
      </c>
    </row>
    <row r="2098" spans="1:9">
      <c r="A2098" s="96" t="s">
        <v>763</v>
      </c>
      <c r="B2098" s="97" t="s">
        <v>2453</v>
      </c>
      <c r="C2098" s="97" t="s">
        <v>2454</v>
      </c>
      <c r="D2098" s="97">
        <v>-3.0099999999999998E-2</v>
      </c>
      <c r="E2098" s="97">
        <v>3.4000000000000002E-2</v>
      </c>
      <c r="F2098" s="97">
        <v>0.37640000000000001</v>
      </c>
      <c r="G2098" s="97" t="s">
        <v>2586</v>
      </c>
      <c r="H2098" s="97">
        <v>0</v>
      </c>
      <c r="I2098" s="97">
        <v>37120</v>
      </c>
    </row>
    <row r="2099" spans="1:9">
      <c r="A2099" s="96" t="s">
        <v>5586</v>
      </c>
      <c r="B2099" s="97" t="s">
        <v>2453</v>
      </c>
      <c r="C2099" s="97" t="s">
        <v>2457</v>
      </c>
      <c r="D2099" s="97">
        <v>-0.52769999999999995</v>
      </c>
      <c r="E2099" s="97">
        <v>0.59670000000000001</v>
      </c>
      <c r="F2099" s="97">
        <v>0.3765</v>
      </c>
      <c r="G2099" s="97" t="s">
        <v>5587</v>
      </c>
      <c r="H2099" s="97">
        <v>68.8</v>
      </c>
      <c r="I2099" s="97">
        <v>19988</v>
      </c>
    </row>
    <row r="2100" spans="1:9">
      <c r="A2100" s="96" t="s">
        <v>1852</v>
      </c>
      <c r="B2100" s="97" t="s">
        <v>2456</v>
      </c>
      <c r="C2100" s="97" t="s">
        <v>2457</v>
      </c>
      <c r="D2100" s="97">
        <v>2.47E-2</v>
      </c>
      <c r="E2100" s="97">
        <v>2.8000000000000001E-2</v>
      </c>
      <c r="F2100" s="97">
        <v>0.3765</v>
      </c>
      <c r="G2100" s="97" t="s">
        <v>2629</v>
      </c>
      <c r="H2100" s="97">
        <v>55.2</v>
      </c>
      <c r="I2100" s="97">
        <v>37120</v>
      </c>
    </row>
    <row r="2101" spans="1:9">
      <c r="A2101" s="96" t="s">
        <v>2217</v>
      </c>
      <c r="B2101" s="97" t="s">
        <v>2456</v>
      </c>
      <c r="C2101" s="97" t="s">
        <v>2453</v>
      </c>
      <c r="D2101" s="97">
        <v>1.8499999999999999E-2</v>
      </c>
      <c r="E2101" s="97">
        <v>2.0899999999999998E-2</v>
      </c>
      <c r="F2101" s="97">
        <v>0.37730000000000002</v>
      </c>
      <c r="G2101" s="97" t="s">
        <v>2523</v>
      </c>
      <c r="H2101" s="97">
        <v>0</v>
      </c>
      <c r="I2101" s="97">
        <v>37120</v>
      </c>
    </row>
    <row r="2102" spans="1:9">
      <c r="A2102" s="95" t="s">
        <v>5588</v>
      </c>
      <c r="B2102" s="93" t="s">
        <v>2453</v>
      </c>
      <c r="C2102" s="93" t="s">
        <v>2454</v>
      </c>
      <c r="D2102" s="93">
        <v>1.8100000000000002E-2</v>
      </c>
      <c r="E2102" s="93">
        <v>2.0500000000000001E-2</v>
      </c>
      <c r="F2102" s="93">
        <v>0.37740000000000001</v>
      </c>
      <c r="G2102" s="93" t="s">
        <v>2528</v>
      </c>
      <c r="H2102" s="93">
        <v>0</v>
      </c>
      <c r="I2102" s="93">
        <v>37120</v>
      </c>
    </row>
    <row r="2103" spans="1:9">
      <c r="A2103" s="96" t="s">
        <v>5589</v>
      </c>
      <c r="B2103" s="97" t="s">
        <v>2456</v>
      </c>
      <c r="C2103" s="97" t="s">
        <v>2457</v>
      </c>
      <c r="D2103" s="97">
        <v>-2.4500000000000001E-2</v>
      </c>
      <c r="E2103" s="97">
        <v>2.7799999999999998E-2</v>
      </c>
      <c r="F2103" s="97">
        <v>0.3775</v>
      </c>
      <c r="G2103" s="97" t="s">
        <v>5590</v>
      </c>
      <c r="H2103" s="97">
        <v>0</v>
      </c>
      <c r="I2103" s="97">
        <v>28190</v>
      </c>
    </row>
    <row r="2104" spans="1:9">
      <c r="A2104" s="95" t="s">
        <v>5591</v>
      </c>
      <c r="B2104" s="93" t="s">
        <v>2456</v>
      </c>
      <c r="C2104" s="93" t="s">
        <v>2453</v>
      </c>
      <c r="D2104" s="93">
        <v>-2.23E-2</v>
      </c>
      <c r="E2104" s="93">
        <v>2.53E-2</v>
      </c>
      <c r="F2104" s="93">
        <v>0.37769999999999998</v>
      </c>
      <c r="G2104" s="93" t="s">
        <v>2759</v>
      </c>
      <c r="H2104" s="93">
        <v>0</v>
      </c>
      <c r="I2104" s="93">
        <v>37120</v>
      </c>
    </row>
    <row r="2105" spans="1:9">
      <c r="A2105" s="96" t="s">
        <v>13</v>
      </c>
      <c r="B2105" s="97" t="s">
        <v>2453</v>
      </c>
      <c r="C2105" s="97" t="s">
        <v>2454</v>
      </c>
      <c r="D2105" s="97">
        <v>3.78E-2</v>
      </c>
      <c r="E2105" s="97">
        <v>4.2799999999999998E-2</v>
      </c>
      <c r="F2105" s="97">
        <v>0.37769999999999998</v>
      </c>
      <c r="G2105" s="97" t="s">
        <v>2667</v>
      </c>
      <c r="H2105" s="97">
        <v>0</v>
      </c>
      <c r="I2105" s="97">
        <v>37120</v>
      </c>
    </row>
    <row r="2106" spans="1:9">
      <c r="A2106" s="96" t="s">
        <v>742</v>
      </c>
      <c r="B2106" s="97" t="s">
        <v>2453</v>
      </c>
      <c r="C2106" s="97" t="s">
        <v>2454</v>
      </c>
      <c r="D2106" s="97">
        <v>-3.0099999999999998E-2</v>
      </c>
      <c r="E2106" s="97">
        <v>3.4200000000000001E-2</v>
      </c>
      <c r="F2106" s="97">
        <v>0.37819999999999998</v>
      </c>
      <c r="G2106" s="97" t="s">
        <v>2586</v>
      </c>
      <c r="H2106" s="97">
        <v>0</v>
      </c>
      <c r="I2106" s="97">
        <v>37120</v>
      </c>
    </row>
    <row r="2107" spans="1:9">
      <c r="A2107" s="95" t="s">
        <v>5592</v>
      </c>
      <c r="B2107" s="93" t="s">
        <v>2456</v>
      </c>
      <c r="C2107" s="93" t="s">
        <v>2457</v>
      </c>
      <c r="D2107" s="93">
        <v>3.1099999999999999E-2</v>
      </c>
      <c r="E2107" s="93">
        <v>3.5299999999999998E-2</v>
      </c>
      <c r="F2107" s="93">
        <v>0.37869999999999998</v>
      </c>
      <c r="G2107" s="93" t="s">
        <v>4640</v>
      </c>
      <c r="H2107" s="93">
        <v>10.8</v>
      </c>
      <c r="I2107" s="93">
        <v>10087</v>
      </c>
    </row>
    <row r="2108" spans="1:9">
      <c r="A2108" s="96" t="s">
        <v>1844</v>
      </c>
      <c r="B2108" s="97" t="s">
        <v>2453</v>
      </c>
      <c r="C2108" s="97" t="s">
        <v>2457</v>
      </c>
      <c r="D2108" s="97">
        <v>-2.5100000000000001E-2</v>
      </c>
      <c r="E2108" s="97">
        <v>2.86E-2</v>
      </c>
      <c r="F2108" s="97">
        <v>0.3795</v>
      </c>
      <c r="G2108" s="97" t="s">
        <v>2546</v>
      </c>
      <c r="H2108" s="97">
        <v>50.5</v>
      </c>
      <c r="I2108" s="97">
        <v>37120</v>
      </c>
    </row>
    <row r="2109" spans="1:9">
      <c r="A2109" s="95" t="s">
        <v>5593</v>
      </c>
      <c r="B2109" s="93" t="s">
        <v>2453</v>
      </c>
      <c r="C2109" s="93" t="s">
        <v>2457</v>
      </c>
      <c r="D2109" s="93">
        <v>-1.72E-2</v>
      </c>
      <c r="E2109" s="93">
        <v>1.9599999999999999E-2</v>
      </c>
      <c r="F2109" s="93">
        <v>0.37959999999999999</v>
      </c>
      <c r="G2109" s="93" t="s">
        <v>5570</v>
      </c>
      <c r="H2109" s="93">
        <v>0</v>
      </c>
      <c r="I2109" s="93">
        <v>37120</v>
      </c>
    </row>
    <row r="2110" spans="1:9">
      <c r="A2110" s="95" t="s">
        <v>5594</v>
      </c>
      <c r="B2110" s="93" t="s">
        <v>2456</v>
      </c>
      <c r="C2110" s="93" t="s">
        <v>2457</v>
      </c>
      <c r="D2110" s="93">
        <v>-1.7100000000000001E-2</v>
      </c>
      <c r="E2110" s="93">
        <v>1.95E-2</v>
      </c>
      <c r="F2110" s="93">
        <v>0.37959999999999999</v>
      </c>
      <c r="G2110" s="93" t="s">
        <v>5595</v>
      </c>
      <c r="H2110" s="93">
        <v>0</v>
      </c>
      <c r="I2110" s="93">
        <v>37120</v>
      </c>
    </row>
    <row r="2111" spans="1:9">
      <c r="A2111" s="96" t="s">
        <v>752</v>
      </c>
      <c r="B2111" s="97" t="s">
        <v>2456</v>
      </c>
      <c r="C2111" s="97" t="s">
        <v>2454</v>
      </c>
      <c r="D2111" s="97">
        <v>-3.0099999999999998E-2</v>
      </c>
      <c r="E2111" s="97">
        <v>3.44E-2</v>
      </c>
      <c r="F2111" s="97">
        <v>0.38040000000000002</v>
      </c>
      <c r="G2111" s="97" t="s">
        <v>2586</v>
      </c>
      <c r="H2111" s="97">
        <v>0</v>
      </c>
      <c r="I2111" s="97">
        <v>37120</v>
      </c>
    </row>
    <row r="2112" spans="1:9">
      <c r="A2112" s="96" t="s">
        <v>899</v>
      </c>
      <c r="B2112" s="97" t="s">
        <v>2456</v>
      </c>
      <c r="C2112" s="97" t="s">
        <v>2457</v>
      </c>
      <c r="D2112" s="97">
        <v>1.84E-2</v>
      </c>
      <c r="E2112" s="97">
        <v>2.0899999999999998E-2</v>
      </c>
      <c r="F2112" s="97">
        <v>0.38059999999999999</v>
      </c>
      <c r="G2112" s="97" t="s">
        <v>2579</v>
      </c>
      <c r="H2112" s="97">
        <v>0</v>
      </c>
      <c r="I2112" s="97">
        <v>37120</v>
      </c>
    </row>
    <row r="2113" spans="1:9">
      <c r="A2113" s="96" t="s">
        <v>5596</v>
      </c>
      <c r="B2113" s="97" t="s">
        <v>2453</v>
      </c>
      <c r="C2113" s="97" t="s">
        <v>2457</v>
      </c>
      <c r="D2113" s="97">
        <v>-2.12E-2</v>
      </c>
      <c r="E2113" s="97">
        <v>2.4299999999999999E-2</v>
      </c>
      <c r="F2113" s="97">
        <v>0.38169999999999998</v>
      </c>
      <c r="G2113" s="97" t="s">
        <v>4970</v>
      </c>
      <c r="H2113" s="97">
        <v>0</v>
      </c>
      <c r="I2113" s="97">
        <v>37120</v>
      </c>
    </row>
    <row r="2114" spans="1:9">
      <c r="A2114" s="96" t="s">
        <v>1840</v>
      </c>
      <c r="B2114" s="97" t="s">
        <v>2456</v>
      </c>
      <c r="C2114" s="97" t="s">
        <v>2457</v>
      </c>
      <c r="D2114" s="97">
        <v>-2.4500000000000001E-2</v>
      </c>
      <c r="E2114" s="97">
        <v>2.81E-2</v>
      </c>
      <c r="F2114" s="97">
        <v>0.38179999999999997</v>
      </c>
      <c r="G2114" s="97" t="s">
        <v>2546</v>
      </c>
      <c r="H2114" s="97">
        <v>56</v>
      </c>
      <c r="I2114" s="97">
        <v>37120</v>
      </c>
    </row>
    <row r="2115" spans="1:9">
      <c r="A2115" s="96" t="s">
        <v>745</v>
      </c>
      <c r="B2115" s="97" t="s">
        <v>2456</v>
      </c>
      <c r="C2115" s="97" t="s">
        <v>2457</v>
      </c>
      <c r="D2115" s="97">
        <v>-2.9899999999999999E-2</v>
      </c>
      <c r="E2115" s="97">
        <v>3.4200000000000001E-2</v>
      </c>
      <c r="F2115" s="97">
        <v>0.38190000000000002</v>
      </c>
      <c r="G2115" s="97" t="s">
        <v>2586</v>
      </c>
      <c r="H2115" s="97">
        <v>0</v>
      </c>
      <c r="I2115" s="97">
        <v>37120</v>
      </c>
    </row>
    <row r="2116" spans="1:9">
      <c r="A2116" s="95" t="s">
        <v>5597</v>
      </c>
      <c r="B2116" s="93" t="s">
        <v>2456</v>
      </c>
      <c r="C2116" s="93" t="s">
        <v>2457</v>
      </c>
      <c r="D2116" s="93">
        <v>2.3400000000000001E-2</v>
      </c>
      <c r="E2116" s="93">
        <v>2.6700000000000002E-2</v>
      </c>
      <c r="F2116" s="93">
        <v>0.38229999999999997</v>
      </c>
      <c r="G2116" s="93" t="s">
        <v>2691</v>
      </c>
      <c r="H2116" s="93">
        <v>16.5</v>
      </c>
      <c r="I2116" s="93">
        <v>37120</v>
      </c>
    </row>
    <row r="2117" spans="1:9">
      <c r="A2117" s="96" t="s">
        <v>5598</v>
      </c>
      <c r="B2117" s="97" t="s">
        <v>2454</v>
      </c>
      <c r="C2117" s="97" t="s">
        <v>2457</v>
      </c>
      <c r="D2117" s="97">
        <v>-1.9599999999999999E-2</v>
      </c>
      <c r="E2117" s="97">
        <v>2.24E-2</v>
      </c>
      <c r="F2117" s="97">
        <v>0.38240000000000002</v>
      </c>
      <c r="G2117" s="97" t="s">
        <v>2620</v>
      </c>
      <c r="H2117" s="97">
        <v>28</v>
      </c>
      <c r="I2117" s="97">
        <v>37120</v>
      </c>
    </row>
    <row r="2118" spans="1:9">
      <c r="A2118" s="95" t="s">
        <v>5599</v>
      </c>
      <c r="B2118" s="93" t="s">
        <v>2453</v>
      </c>
      <c r="C2118" s="93" t="s">
        <v>2454</v>
      </c>
      <c r="D2118" s="93">
        <v>1.67E-2</v>
      </c>
      <c r="E2118" s="93">
        <v>1.9199999999999998E-2</v>
      </c>
      <c r="F2118" s="93">
        <v>0.38240000000000002</v>
      </c>
      <c r="G2118" s="93" t="s">
        <v>5574</v>
      </c>
      <c r="H2118" s="93">
        <v>0</v>
      </c>
      <c r="I2118" s="93">
        <v>37120</v>
      </c>
    </row>
    <row r="2119" spans="1:9">
      <c r="A2119" s="96" t="s">
        <v>2250</v>
      </c>
      <c r="B2119" s="97" t="s">
        <v>2453</v>
      </c>
      <c r="C2119" s="97" t="s">
        <v>2454</v>
      </c>
      <c r="D2119" s="97">
        <v>1.8200000000000001E-2</v>
      </c>
      <c r="E2119" s="97">
        <v>2.0799999999999999E-2</v>
      </c>
      <c r="F2119" s="97">
        <v>0.38240000000000002</v>
      </c>
      <c r="G2119" s="97" t="s">
        <v>2625</v>
      </c>
      <c r="H2119" s="97">
        <v>0</v>
      </c>
      <c r="I2119" s="97">
        <v>37120</v>
      </c>
    </row>
    <row r="2120" spans="1:9">
      <c r="A2120" s="96" t="s">
        <v>1851</v>
      </c>
      <c r="B2120" s="97" t="s">
        <v>2453</v>
      </c>
      <c r="C2120" s="97" t="s">
        <v>2454</v>
      </c>
      <c r="D2120" s="97">
        <v>2.2499999999999999E-2</v>
      </c>
      <c r="E2120" s="97">
        <v>2.58E-2</v>
      </c>
      <c r="F2120" s="97">
        <v>0.38250000000000001</v>
      </c>
      <c r="G2120" s="97" t="s">
        <v>2629</v>
      </c>
      <c r="H2120" s="97">
        <v>52.3</v>
      </c>
      <c r="I2120" s="97">
        <v>37120</v>
      </c>
    </row>
    <row r="2121" spans="1:9">
      <c r="A2121" s="96" t="s">
        <v>1860</v>
      </c>
      <c r="B2121" s="97" t="s">
        <v>2453</v>
      </c>
      <c r="C2121" s="97" t="s">
        <v>2454</v>
      </c>
      <c r="D2121" s="97">
        <v>-2.2499999999999999E-2</v>
      </c>
      <c r="E2121" s="97">
        <v>2.58E-2</v>
      </c>
      <c r="F2121" s="97">
        <v>0.3826</v>
      </c>
      <c r="G2121" s="97" t="s">
        <v>2546</v>
      </c>
      <c r="H2121" s="97">
        <v>53.8</v>
      </c>
      <c r="I2121" s="97">
        <v>37120</v>
      </c>
    </row>
    <row r="2122" spans="1:9">
      <c r="A2122" s="96" t="s">
        <v>5600</v>
      </c>
      <c r="B2122" s="97" t="s">
        <v>2456</v>
      </c>
      <c r="C2122" s="97" t="s">
        <v>2457</v>
      </c>
      <c r="D2122" s="97">
        <v>2.7900000000000001E-2</v>
      </c>
      <c r="E2122" s="97">
        <v>3.2000000000000001E-2</v>
      </c>
      <c r="F2122" s="97">
        <v>0.38290000000000002</v>
      </c>
      <c r="G2122" s="97" t="s">
        <v>5601</v>
      </c>
      <c r="H2122" s="97">
        <v>0</v>
      </c>
      <c r="I2122" s="97">
        <v>27033</v>
      </c>
    </row>
    <row r="2123" spans="1:9">
      <c r="A2123" s="95" t="s">
        <v>5602</v>
      </c>
      <c r="B2123" s="93" t="s">
        <v>2453</v>
      </c>
      <c r="C2123" s="93" t="s">
        <v>2454</v>
      </c>
      <c r="D2123" s="93">
        <v>3.0800000000000001E-2</v>
      </c>
      <c r="E2123" s="93">
        <v>3.5299999999999998E-2</v>
      </c>
      <c r="F2123" s="93">
        <v>0.3831</v>
      </c>
      <c r="G2123" s="93" t="s">
        <v>4640</v>
      </c>
      <c r="H2123" s="93">
        <v>45.8</v>
      </c>
      <c r="I2123" s="93">
        <v>10087</v>
      </c>
    </row>
    <row r="2124" spans="1:9">
      <c r="A2124" s="95" t="s">
        <v>5603</v>
      </c>
      <c r="B2124" s="93" t="s">
        <v>2456</v>
      </c>
      <c r="C2124" s="93" t="s">
        <v>2454</v>
      </c>
      <c r="D2124" s="93">
        <v>1.8200000000000001E-2</v>
      </c>
      <c r="E2124" s="93">
        <v>2.0799999999999999E-2</v>
      </c>
      <c r="F2124" s="93">
        <v>0.3831</v>
      </c>
      <c r="G2124" s="93" t="s">
        <v>2588</v>
      </c>
      <c r="H2124" s="93">
        <v>18</v>
      </c>
      <c r="I2124" s="93">
        <v>37120</v>
      </c>
    </row>
    <row r="2125" spans="1:9">
      <c r="A2125" s="96" t="s">
        <v>5604</v>
      </c>
      <c r="B2125" s="97" t="s">
        <v>2453</v>
      </c>
      <c r="C2125" s="97" t="s">
        <v>2454</v>
      </c>
      <c r="D2125" s="97">
        <v>2.58E-2</v>
      </c>
      <c r="E2125" s="97">
        <v>2.9499999999999998E-2</v>
      </c>
      <c r="F2125" s="97">
        <v>0.3831</v>
      </c>
      <c r="G2125" s="97" t="s">
        <v>5605</v>
      </c>
      <c r="H2125" s="97">
        <v>0</v>
      </c>
      <c r="I2125" s="97">
        <v>24597</v>
      </c>
    </row>
    <row r="2126" spans="1:9">
      <c r="A2126" s="95" t="s">
        <v>5606</v>
      </c>
      <c r="B2126" s="93" t="s">
        <v>2453</v>
      </c>
      <c r="C2126" s="93" t="s">
        <v>2454</v>
      </c>
      <c r="D2126" s="93">
        <v>1.7000000000000001E-2</v>
      </c>
      <c r="E2126" s="93">
        <v>1.9400000000000001E-2</v>
      </c>
      <c r="F2126" s="93">
        <v>0.38340000000000002</v>
      </c>
      <c r="G2126" s="93" t="s">
        <v>5607</v>
      </c>
      <c r="H2126" s="93">
        <v>33.1</v>
      </c>
      <c r="I2126" s="93">
        <v>37120</v>
      </c>
    </row>
    <row r="2127" spans="1:9">
      <c r="A2127" s="96" t="s">
        <v>5608</v>
      </c>
      <c r="B2127" s="97" t="s">
        <v>2453</v>
      </c>
      <c r="C2127" s="97" t="s">
        <v>2454</v>
      </c>
      <c r="D2127" s="97">
        <v>-2.7900000000000001E-2</v>
      </c>
      <c r="E2127" s="97">
        <v>3.2000000000000001E-2</v>
      </c>
      <c r="F2127" s="97">
        <v>0.3836</v>
      </c>
      <c r="G2127" s="97" t="s">
        <v>5609</v>
      </c>
      <c r="H2127" s="97">
        <v>0</v>
      </c>
      <c r="I2127" s="97">
        <v>37120</v>
      </c>
    </row>
    <row r="2128" spans="1:9">
      <c r="A2128" s="96" t="s">
        <v>5610</v>
      </c>
      <c r="B2128" s="97" t="s">
        <v>2453</v>
      </c>
      <c r="C2128" s="97" t="s">
        <v>2454</v>
      </c>
      <c r="D2128" s="97">
        <v>-2.5100000000000001E-2</v>
      </c>
      <c r="E2128" s="97">
        <v>2.8799999999999999E-2</v>
      </c>
      <c r="F2128" s="97">
        <v>0.3841</v>
      </c>
      <c r="G2128" s="97" t="s">
        <v>2590</v>
      </c>
      <c r="H2128" s="97">
        <v>0</v>
      </c>
      <c r="I2128" s="97">
        <v>37120</v>
      </c>
    </row>
    <row r="2129" spans="1:9">
      <c r="A2129" s="96" t="s">
        <v>1974</v>
      </c>
      <c r="B2129" s="97" t="s">
        <v>2454</v>
      </c>
      <c r="C2129" s="97" t="s">
        <v>2457</v>
      </c>
      <c r="D2129" s="97">
        <v>1.46E-2</v>
      </c>
      <c r="E2129" s="97">
        <v>1.67E-2</v>
      </c>
      <c r="F2129" s="97">
        <v>0.38440000000000002</v>
      </c>
      <c r="G2129" s="97" t="s">
        <v>2668</v>
      </c>
      <c r="H2129" s="97">
        <v>45.1</v>
      </c>
      <c r="I2129" s="97">
        <v>37758</v>
      </c>
    </row>
    <row r="2130" spans="1:9">
      <c r="A2130" s="95" t="s">
        <v>5611</v>
      </c>
      <c r="B2130" s="93" t="s">
        <v>2454</v>
      </c>
      <c r="C2130" s="93" t="s">
        <v>2457</v>
      </c>
      <c r="D2130" s="93">
        <v>-1.7000000000000001E-2</v>
      </c>
      <c r="E2130" s="93">
        <v>1.95E-2</v>
      </c>
      <c r="F2130" s="93">
        <v>0.38440000000000002</v>
      </c>
      <c r="G2130" s="93" t="s">
        <v>5612</v>
      </c>
      <c r="H2130" s="93">
        <v>31.6</v>
      </c>
      <c r="I2130" s="93">
        <v>37120</v>
      </c>
    </row>
    <row r="2131" spans="1:9">
      <c r="A2131" s="96" t="s">
        <v>967</v>
      </c>
      <c r="B2131" s="97" t="s">
        <v>2456</v>
      </c>
      <c r="C2131" s="97" t="s">
        <v>2457</v>
      </c>
      <c r="D2131" s="97">
        <v>1.8200000000000001E-2</v>
      </c>
      <c r="E2131" s="97">
        <v>2.0899999999999998E-2</v>
      </c>
      <c r="F2131" s="97">
        <v>0.3846</v>
      </c>
      <c r="G2131" s="97" t="s">
        <v>2579</v>
      </c>
      <c r="H2131" s="97">
        <v>0</v>
      </c>
      <c r="I2131" s="97">
        <v>37120</v>
      </c>
    </row>
    <row r="2132" spans="1:9">
      <c r="A2132" s="95" t="s">
        <v>5613</v>
      </c>
      <c r="B2132" s="93" t="s">
        <v>2456</v>
      </c>
      <c r="C2132" s="93" t="s">
        <v>2453</v>
      </c>
      <c r="D2132" s="93">
        <v>-1.6799999999999999E-2</v>
      </c>
      <c r="E2132" s="93">
        <v>1.9400000000000001E-2</v>
      </c>
      <c r="F2132" s="93">
        <v>0.38479999999999998</v>
      </c>
      <c r="G2132" s="93" t="s">
        <v>5614</v>
      </c>
      <c r="H2132" s="93">
        <v>0</v>
      </c>
      <c r="I2132" s="93">
        <v>37120</v>
      </c>
    </row>
    <row r="2133" spans="1:9">
      <c r="A2133" s="95" t="s">
        <v>5615</v>
      </c>
      <c r="B2133" s="93" t="s">
        <v>2456</v>
      </c>
      <c r="C2133" s="93" t="s">
        <v>2457</v>
      </c>
      <c r="D2133" s="93">
        <v>1.8100000000000002E-2</v>
      </c>
      <c r="E2133" s="93">
        <v>2.0899999999999998E-2</v>
      </c>
      <c r="F2133" s="93">
        <v>0.38540000000000002</v>
      </c>
      <c r="G2133" s="93" t="s">
        <v>5616</v>
      </c>
      <c r="H2133" s="93">
        <v>19.100000000000001</v>
      </c>
      <c r="I2133" s="93">
        <v>37120</v>
      </c>
    </row>
    <row r="2134" spans="1:9">
      <c r="A2134" s="96" t="s">
        <v>5617</v>
      </c>
      <c r="B2134" s="97" t="s">
        <v>2454</v>
      </c>
      <c r="C2134" s="97" t="s">
        <v>2457</v>
      </c>
      <c r="D2134" s="97">
        <v>2.0500000000000001E-2</v>
      </c>
      <c r="E2134" s="97">
        <v>2.3599999999999999E-2</v>
      </c>
      <c r="F2134" s="97">
        <v>0.38590000000000002</v>
      </c>
      <c r="G2134" s="97" t="s">
        <v>5232</v>
      </c>
      <c r="H2134" s="97">
        <v>38.6</v>
      </c>
      <c r="I2134" s="97">
        <v>37120</v>
      </c>
    </row>
    <row r="2135" spans="1:9">
      <c r="A2135" s="96" t="s">
        <v>5618</v>
      </c>
      <c r="B2135" s="97" t="s">
        <v>2453</v>
      </c>
      <c r="C2135" s="97" t="s">
        <v>2454</v>
      </c>
      <c r="D2135" s="97">
        <v>-1.7999999999999999E-2</v>
      </c>
      <c r="E2135" s="97">
        <v>2.0799999999999999E-2</v>
      </c>
      <c r="F2135" s="97">
        <v>0.38619999999999999</v>
      </c>
      <c r="G2135" s="97" t="s">
        <v>5619</v>
      </c>
      <c r="H2135" s="97">
        <v>0</v>
      </c>
      <c r="I2135" s="97">
        <v>37120</v>
      </c>
    </row>
    <row r="2136" spans="1:9">
      <c r="A2136" s="96" t="s">
        <v>5620</v>
      </c>
      <c r="B2136" s="97" t="s">
        <v>2456</v>
      </c>
      <c r="C2136" s="97" t="s">
        <v>2457</v>
      </c>
      <c r="D2136" s="97">
        <v>-1.77E-2</v>
      </c>
      <c r="E2136" s="97">
        <v>2.0400000000000001E-2</v>
      </c>
      <c r="F2136" s="97">
        <v>0.3866</v>
      </c>
      <c r="G2136" s="97" t="s">
        <v>5621</v>
      </c>
      <c r="H2136" s="97">
        <v>7.4</v>
      </c>
      <c r="I2136" s="97">
        <v>37120</v>
      </c>
    </row>
    <row r="2137" spans="1:9">
      <c r="A2137" s="95" t="s">
        <v>5622</v>
      </c>
      <c r="B2137" s="93" t="s">
        <v>2456</v>
      </c>
      <c r="C2137" s="93" t="s">
        <v>2457</v>
      </c>
      <c r="D2137" s="93">
        <v>1.8100000000000002E-2</v>
      </c>
      <c r="E2137" s="93">
        <v>2.0899999999999998E-2</v>
      </c>
      <c r="F2137" s="93">
        <v>0.38669999999999999</v>
      </c>
      <c r="G2137" s="93" t="s">
        <v>5616</v>
      </c>
      <c r="H2137" s="93">
        <v>19.7</v>
      </c>
      <c r="I2137" s="93">
        <v>37120</v>
      </c>
    </row>
    <row r="2138" spans="1:9">
      <c r="A2138" s="96" t="s">
        <v>757</v>
      </c>
      <c r="B2138" s="97" t="s">
        <v>2453</v>
      </c>
      <c r="C2138" s="97" t="s">
        <v>2454</v>
      </c>
      <c r="D2138" s="97">
        <v>2.9399999999999999E-2</v>
      </c>
      <c r="E2138" s="97">
        <v>3.4000000000000002E-2</v>
      </c>
      <c r="F2138" s="97">
        <v>0.38679999999999998</v>
      </c>
      <c r="G2138" s="97" t="s">
        <v>2624</v>
      </c>
      <c r="H2138" s="97">
        <v>0</v>
      </c>
      <c r="I2138" s="97">
        <v>37120</v>
      </c>
    </row>
    <row r="2139" spans="1:9">
      <c r="A2139" s="96" t="s">
        <v>881</v>
      </c>
      <c r="B2139" s="97" t="s">
        <v>2453</v>
      </c>
      <c r="C2139" s="97" t="s">
        <v>2454</v>
      </c>
      <c r="D2139" s="97">
        <v>-1.83E-2</v>
      </c>
      <c r="E2139" s="97">
        <v>2.12E-2</v>
      </c>
      <c r="F2139" s="97">
        <v>0.38700000000000001</v>
      </c>
      <c r="G2139" s="97" t="s">
        <v>2526</v>
      </c>
      <c r="H2139" s="97">
        <v>0</v>
      </c>
      <c r="I2139" s="97">
        <v>37120</v>
      </c>
    </row>
    <row r="2140" spans="1:9">
      <c r="A2140" s="95" t="s">
        <v>5623</v>
      </c>
      <c r="B2140" s="93" t="s">
        <v>2453</v>
      </c>
      <c r="C2140" s="93" t="s">
        <v>2457</v>
      </c>
      <c r="D2140" s="93">
        <v>-1.7999999999999999E-2</v>
      </c>
      <c r="E2140" s="93">
        <v>2.0899999999999998E-2</v>
      </c>
      <c r="F2140" s="93">
        <v>0.38719999999999999</v>
      </c>
      <c r="G2140" s="93" t="s">
        <v>5624</v>
      </c>
      <c r="H2140" s="93">
        <v>19</v>
      </c>
      <c r="I2140" s="93">
        <v>37120</v>
      </c>
    </row>
    <row r="2141" spans="1:9">
      <c r="A2141" s="96" t="s">
        <v>5625</v>
      </c>
      <c r="B2141" s="97" t="s">
        <v>2453</v>
      </c>
      <c r="C2141" s="97" t="s">
        <v>2454</v>
      </c>
      <c r="D2141" s="97">
        <v>8.2199999999999995E-2</v>
      </c>
      <c r="E2141" s="97">
        <v>9.5100000000000004E-2</v>
      </c>
      <c r="F2141" s="97">
        <v>0.38740000000000002</v>
      </c>
      <c r="G2141" s="97" t="s">
        <v>5626</v>
      </c>
      <c r="H2141" s="97">
        <v>0</v>
      </c>
      <c r="I2141" s="97">
        <v>37120</v>
      </c>
    </row>
    <row r="2142" spans="1:9">
      <c r="A2142" s="96" t="s">
        <v>5627</v>
      </c>
      <c r="B2142" s="97" t="s">
        <v>2454</v>
      </c>
      <c r="C2142" s="97" t="s">
        <v>2457</v>
      </c>
      <c r="D2142" s="97">
        <v>1.7999999999999999E-2</v>
      </c>
      <c r="E2142" s="97">
        <v>2.0899999999999998E-2</v>
      </c>
      <c r="F2142" s="97">
        <v>0.38740000000000002</v>
      </c>
      <c r="G2142" s="97" t="s">
        <v>5628</v>
      </c>
      <c r="H2142" s="97">
        <v>0</v>
      </c>
      <c r="I2142" s="97">
        <v>37120</v>
      </c>
    </row>
    <row r="2143" spans="1:9">
      <c r="A2143" s="96" t="s">
        <v>2249</v>
      </c>
      <c r="B2143" s="97" t="s">
        <v>2456</v>
      </c>
      <c r="C2143" s="97" t="s">
        <v>2457</v>
      </c>
      <c r="D2143" s="97">
        <v>1.7899999999999999E-2</v>
      </c>
      <c r="E2143" s="97">
        <v>2.07E-2</v>
      </c>
      <c r="F2143" s="97">
        <v>0.38740000000000002</v>
      </c>
      <c r="G2143" s="97" t="s">
        <v>2669</v>
      </c>
      <c r="H2143" s="97">
        <v>0</v>
      </c>
      <c r="I2143" s="97">
        <v>37120</v>
      </c>
    </row>
    <row r="2144" spans="1:9">
      <c r="A2144" s="96" t="s">
        <v>903</v>
      </c>
      <c r="B2144" s="97" t="s">
        <v>2456</v>
      </c>
      <c r="C2144" s="97" t="s">
        <v>2457</v>
      </c>
      <c r="D2144" s="97">
        <v>-1.8100000000000002E-2</v>
      </c>
      <c r="E2144" s="97">
        <v>2.0899999999999998E-2</v>
      </c>
      <c r="F2144" s="97">
        <v>0.3876</v>
      </c>
      <c r="G2144" s="97" t="s">
        <v>2526</v>
      </c>
      <c r="H2144" s="97">
        <v>0</v>
      </c>
      <c r="I2144" s="97">
        <v>37120</v>
      </c>
    </row>
    <row r="2145" spans="1:9">
      <c r="A2145" s="96" t="s">
        <v>1862</v>
      </c>
      <c r="B2145" s="97" t="s">
        <v>2453</v>
      </c>
      <c r="C2145" s="97" t="s">
        <v>2454</v>
      </c>
      <c r="D2145" s="97">
        <v>-2.23E-2</v>
      </c>
      <c r="E2145" s="97">
        <v>2.58E-2</v>
      </c>
      <c r="F2145" s="97">
        <v>0.38790000000000002</v>
      </c>
      <c r="G2145" s="97" t="s">
        <v>2546</v>
      </c>
      <c r="H2145" s="97">
        <v>53.3</v>
      </c>
      <c r="I2145" s="97">
        <v>37120</v>
      </c>
    </row>
    <row r="2146" spans="1:9">
      <c r="A2146" s="96" t="s">
        <v>900</v>
      </c>
      <c r="B2146" s="97" t="s">
        <v>2456</v>
      </c>
      <c r="C2146" s="97" t="s">
        <v>2457</v>
      </c>
      <c r="D2146" s="97">
        <v>1.8100000000000002E-2</v>
      </c>
      <c r="E2146" s="97">
        <v>2.0899999999999998E-2</v>
      </c>
      <c r="F2146" s="97">
        <v>0.38790000000000002</v>
      </c>
      <c r="G2146" s="97" t="s">
        <v>2579</v>
      </c>
      <c r="H2146" s="97">
        <v>0</v>
      </c>
      <c r="I2146" s="97">
        <v>37120</v>
      </c>
    </row>
    <row r="2147" spans="1:9">
      <c r="A2147" s="96" t="s">
        <v>902</v>
      </c>
      <c r="B2147" s="97" t="s">
        <v>2456</v>
      </c>
      <c r="C2147" s="97" t="s">
        <v>2457</v>
      </c>
      <c r="D2147" s="97">
        <v>1.8100000000000002E-2</v>
      </c>
      <c r="E2147" s="97">
        <v>2.0899999999999998E-2</v>
      </c>
      <c r="F2147" s="97">
        <v>0.38790000000000002</v>
      </c>
      <c r="G2147" s="97" t="s">
        <v>2579</v>
      </c>
      <c r="H2147" s="97">
        <v>0</v>
      </c>
      <c r="I2147" s="97">
        <v>37120</v>
      </c>
    </row>
    <row r="2148" spans="1:9">
      <c r="A2148" s="96" t="s">
        <v>2194</v>
      </c>
      <c r="B2148" s="97" t="s">
        <v>2456</v>
      </c>
      <c r="C2148" s="97" t="s">
        <v>2453</v>
      </c>
      <c r="D2148" s="97">
        <v>2.6599999999999999E-2</v>
      </c>
      <c r="E2148" s="97">
        <v>3.0800000000000001E-2</v>
      </c>
      <c r="F2148" s="97">
        <v>0.38819999999999999</v>
      </c>
      <c r="G2148" s="97" t="s">
        <v>2670</v>
      </c>
      <c r="H2148" s="97">
        <v>29.9</v>
      </c>
      <c r="I2148" s="97">
        <v>37120</v>
      </c>
    </row>
    <row r="2149" spans="1:9">
      <c r="A2149" s="95" t="s">
        <v>5629</v>
      </c>
      <c r="B2149" s="93" t="s">
        <v>2453</v>
      </c>
      <c r="C2149" s="93" t="s">
        <v>2457</v>
      </c>
      <c r="D2149" s="93">
        <v>1.7999999999999999E-2</v>
      </c>
      <c r="E2149" s="93">
        <v>2.0899999999999998E-2</v>
      </c>
      <c r="F2149" s="93">
        <v>0.38829999999999998</v>
      </c>
      <c r="G2149" s="93" t="s">
        <v>2588</v>
      </c>
      <c r="H2149" s="93">
        <v>17</v>
      </c>
      <c r="I2149" s="93">
        <v>37120</v>
      </c>
    </row>
    <row r="2150" spans="1:9">
      <c r="A2150" s="96" t="s">
        <v>5630</v>
      </c>
      <c r="B2150" s="97" t="s">
        <v>2453</v>
      </c>
      <c r="C2150" s="97" t="s">
        <v>2454</v>
      </c>
      <c r="D2150" s="97">
        <v>-2.0299999999999999E-2</v>
      </c>
      <c r="E2150" s="97">
        <v>2.35E-2</v>
      </c>
      <c r="F2150" s="97">
        <v>0.38840000000000002</v>
      </c>
      <c r="G2150" s="97" t="s">
        <v>5024</v>
      </c>
      <c r="H2150" s="97">
        <v>0</v>
      </c>
      <c r="I2150" s="97">
        <v>37120</v>
      </c>
    </row>
    <row r="2151" spans="1:9">
      <c r="A2151" s="96" t="s">
        <v>1846</v>
      </c>
      <c r="B2151" s="97" t="s">
        <v>2456</v>
      </c>
      <c r="C2151" s="97" t="s">
        <v>2457</v>
      </c>
      <c r="D2151" s="97">
        <v>-2.47E-2</v>
      </c>
      <c r="E2151" s="97">
        <v>2.86E-2</v>
      </c>
      <c r="F2151" s="97">
        <v>0.38879999999999998</v>
      </c>
      <c r="G2151" s="97" t="s">
        <v>2546</v>
      </c>
      <c r="H2151" s="97">
        <v>51.6</v>
      </c>
      <c r="I2151" s="97">
        <v>37120</v>
      </c>
    </row>
    <row r="2152" spans="1:9">
      <c r="A2152" s="95" t="s">
        <v>5631</v>
      </c>
      <c r="B2152" s="93" t="s">
        <v>2453</v>
      </c>
      <c r="C2152" s="93" t="s">
        <v>2454</v>
      </c>
      <c r="D2152" s="93">
        <v>-2.18E-2</v>
      </c>
      <c r="E2152" s="93">
        <v>2.53E-2</v>
      </c>
      <c r="F2152" s="93">
        <v>0.38890000000000002</v>
      </c>
      <c r="G2152" s="93" t="s">
        <v>2759</v>
      </c>
      <c r="H2152" s="93">
        <v>0</v>
      </c>
      <c r="I2152" s="93">
        <v>37120</v>
      </c>
    </row>
    <row r="2153" spans="1:9">
      <c r="A2153" s="96" t="s">
        <v>758</v>
      </c>
      <c r="B2153" s="97" t="s">
        <v>2453</v>
      </c>
      <c r="C2153" s="97" t="s">
        <v>2454</v>
      </c>
      <c r="D2153" s="97">
        <v>2.93E-2</v>
      </c>
      <c r="E2153" s="97">
        <v>3.39E-2</v>
      </c>
      <c r="F2153" s="97">
        <v>0.38890000000000002</v>
      </c>
      <c r="G2153" s="97" t="s">
        <v>2624</v>
      </c>
      <c r="H2153" s="97">
        <v>0</v>
      </c>
      <c r="I2153" s="97">
        <v>37120</v>
      </c>
    </row>
    <row r="2154" spans="1:9">
      <c r="A2154" s="96" t="s">
        <v>5632</v>
      </c>
      <c r="B2154" s="97" t="s">
        <v>2454</v>
      </c>
      <c r="C2154" s="97" t="s">
        <v>2457</v>
      </c>
      <c r="D2154" s="97">
        <v>3.3700000000000001E-2</v>
      </c>
      <c r="E2154" s="97">
        <v>3.9199999999999999E-2</v>
      </c>
      <c r="F2154" s="97">
        <v>0.38929999999999998</v>
      </c>
      <c r="G2154" s="97" t="s">
        <v>4448</v>
      </c>
      <c r="H2154" s="97">
        <v>0</v>
      </c>
      <c r="I2154" s="97">
        <v>37120</v>
      </c>
    </row>
    <row r="2155" spans="1:9">
      <c r="A2155" s="96" t="s">
        <v>976</v>
      </c>
      <c r="B2155" s="97" t="s">
        <v>2453</v>
      </c>
      <c r="C2155" s="97" t="s">
        <v>2454</v>
      </c>
      <c r="D2155" s="97">
        <v>-1.9199999999999998E-2</v>
      </c>
      <c r="E2155" s="97">
        <v>2.23E-2</v>
      </c>
      <c r="F2155" s="97">
        <v>0.3896</v>
      </c>
      <c r="G2155" s="97" t="s">
        <v>2614</v>
      </c>
      <c r="H2155" s="97">
        <v>0</v>
      </c>
      <c r="I2155" s="97">
        <v>37120</v>
      </c>
    </row>
    <row r="2156" spans="1:9">
      <c r="A2156" s="96" t="s">
        <v>5633</v>
      </c>
      <c r="B2156" s="97" t="s">
        <v>2453</v>
      </c>
      <c r="C2156" s="97" t="s">
        <v>2454</v>
      </c>
      <c r="D2156" s="97">
        <v>2.2200000000000001E-2</v>
      </c>
      <c r="E2156" s="97">
        <v>2.58E-2</v>
      </c>
      <c r="F2156" s="97">
        <v>0.39</v>
      </c>
      <c r="G2156" s="97" t="s">
        <v>2629</v>
      </c>
      <c r="H2156" s="97">
        <v>54.1</v>
      </c>
      <c r="I2156" s="97">
        <v>37120</v>
      </c>
    </row>
    <row r="2157" spans="1:9">
      <c r="A2157" s="95" t="s">
        <v>5634</v>
      </c>
      <c r="B2157" s="93" t="s">
        <v>2454</v>
      </c>
      <c r="C2157" s="93" t="s">
        <v>2457</v>
      </c>
      <c r="D2157" s="93">
        <v>2.81E-2</v>
      </c>
      <c r="E2157" s="93">
        <v>3.27E-2</v>
      </c>
      <c r="F2157" s="93">
        <v>0.39</v>
      </c>
      <c r="G2157" s="93" t="s">
        <v>5635</v>
      </c>
      <c r="H2157" s="93">
        <v>0</v>
      </c>
      <c r="I2157" s="93">
        <v>14951</v>
      </c>
    </row>
    <row r="2158" spans="1:9">
      <c r="A2158" s="96" t="s">
        <v>959</v>
      </c>
      <c r="B2158" s="97" t="s">
        <v>2453</v>
      </c>
      <c r="C2158" s="97" t="s">
        <v>2457</v>
      </c>
      <c r="D2158" s="97">
        <v>1.7999999999999999E-2</v>
      </c>
      <c r="E2158" s="97">
        <v>2.0899999999999998E-2</v>
      </c>
      <c r="F2158" s="97">
        <v>0.39040000000000002</v>
      </c>
      <c r="G2158" s="97" t="s">
        <v>2579</v>
      </c>
      <c r="H2158" s="97">
        <v>0</v>
      </c>
      <c r="I2158" s="97">
        <v>37120</v>
      </c>
    </row>
    <row r="2159" spans="1:9">
      <c r="A2159" s="96" t="s">
        <v>1864</v>
      </c>
      <c r="B2159" s="97" t="s">
        <v>2453</v>
      </c>
      <c r="C2159" s="97" t="s">
        <v>2454</v>
      </c>
      <c r="D2159" s="97">
        <v>2.2200000000000001E-2</v>
      </c>
      <c r="E2159" s="97">
        <v>2.58E-2</v>
      </c>
      <c r="F2159" s="97">
        <v>0.39050000000000001</v>
      </c>
      <c r="G2159" s="97" t="s">
        <v>2629</v>
      </c>
      <c r="H2159" s="97">
        <v>53.6</v>
      </c>
      <c r="I2159" s="97">
        <v>37120</v>
      </c>
    </row>
    <row r="2160" spans="1:9">
      <c r="A2160" s="95" t="s">
        <v>5636</v>
      </c>
      <c r="B2160" s="93" t="s">
        <v>2453</v>
      </c>
      <c r="C2160" s="93" t="s">
        <v>2454</v>
      </c>
      <c r="D2160" s="93">
        <v>-2.3E-2</v>
      </c>
      <c r="E2160" s="93">
        <v>2.6700000000000002E-2</v>
      </c>
      <c r="F2160" s="93">
        <v>0.39069999999999999</v>
      </c>
      <c r="G2160" s="93" t="s">
        <v>2590</v>
      </c>
      <c r="H2160" s="93">
        <v>16.8</v>
      </c>
      <c r="I2160" s="93">
        <v>37120</v>
      </c>
    </row>
    <row r="2161" spans="1:9">
      <c r="A2161" s="96" t="s">
        <v>5637</v>
      </c>
      <c r="B2161" s="97" t="s">
        <v>2456</v>
      </c>
      <c r="C2161" s="97" t="s">
        <v>2457</v>
      </c>
      <c r="D2161" s="97">
        <v>1.8599999999999998E-2</v>
      </c>
      <c r="E2161" s="97">
        <v>2.1700000000000001E-2</v>
      </c>
      <c r="F2161" s="97">
        <v>0.39079999999999998</v>
      </c>
      <c r="G2161" s="97" t="s">
        <v>2511</v>
      </c>
      <c r="H2161" s="97">
        <v>33.9</v>
      </c>
      <c r="I2161" s="97">
        <v>37120</v>
      </c>
    </row>
    <row r="2162" spans="1:9">
      <c r="A2162" s="96" t="s">
        <v>5638</v>
      </c>
      <c r="B2162" s="97" t="s">
        <v>2454</v>
      </c>
      <c r="C2162" s="97" t="s">
        <v>2457</v>
      </c>
      <c r="D2162" s="97">
        <v>-2.0299999999999999E-2</v>
      </c>
      <c r="E2162" s="97">
        <v>2.3599999999999999E-2</v>
      </c>
      <c r="F2162" s="97">
        <v>0.39090000000000003</v>
      </c>
      <c r="G2162" s="97" t="s">
        <v>5507</v>
      </c>
      <c r="H2162" s="97">
        <v>38.5</v>
      </c>
      <c r="I2162" s="97">
        <v>37120</v>
      </c>
    </row>
    <row r="2163" spans="1:9">
      <c r="A2163" s="96" t="s">
        <v>5639</v>
      </c>
      <c r="B2163" s="97" t="s">
        <v>2456</v>
      </c>
      <c r="C2163" s="97" t="s">
        <v>2457</v>
      </c>
      <c r="D2163" s="97">
        <v>-2.35E-2</v>
      </c>
      <c r="E2163" s="97">
        <v>2.7400000000000001E-2</v>
      </c>
      <c r="F2163" s="97">
        <v>0.39129999999999998</v>
      </c>
      <c r="G2163" s="97" t="s">
        <v>4194</v>
      </c>
      <c r="H2163" s="97">
        <v>0</v>
      </c>
      <c r="I2163" s="97">
        <v>37120</v>
      </c>
    </row>
    <row r="2164" spans="1:9">
      <c r="A2164" s="96" t="s">
        <v>5640</v>
      </c>
      <c r="B2164" s="97" t="s">
        <v>2454</v>
      </c>
      <c r="C2164" s="97" t="s">
        <v>2457</v>
      </c>
      <c r="D2164" s="97">
        <v>2.3199999999999998E-2</v>
      </c>
      <c r="E2164" s="97">
        <v>2.7099999999999999E-2</v>
      </c>
      <c r="F2164" s="97">
        <v>0.39140000000000003</v>
      </c>
      <c r="G2164" s="97" t="s">
        <v>5641</v>
      </c>
      <c r="H2164" s="97">
        <v>0</v>
      </c>
      <c r="I2164" s="97">
        <v>37120</v>
      </c>
    </row>
    <row r="2165" spans="1:9">
      <c r="A2165" s="96" t="s">
        <v>2431</v>
      </c>
      <c r="B2165" s="97" t="s">
        <v>2453</v>
      </c>
      <c r="C2165" s="97" t="s">
        <v>2454</v>
      </c>
      <c r="D2165" s="97">
        <v>1.83E-2</v>
      </c>
      <c r="E2165" s="97">
        <v>2.1399999999999999E-2</v>
      </c>
      <c r="F2165" s="97">
        <v>0.3916</v>
      </c>
      <c r="G2165" s="97" t="s">
        <v>2578</v>
      </c>
      <c r="H2165" s="97">
        <v>0</v>
      </c>
      <c r="I2165" s="97">
        <v>37120</v>
      </c>
    </row>
    <row r="2166" spans="1:9">
      <c r="A2166" s="96" t="s">
        <v>755</v>
      </c>
      <c r="B2166" s="97" t="s">
        <v>2456</v>
      </c>
      <c r="C2166" s="97" t="s">
        <v>2457</v>
      </c>
      <c r="D2166" s="97">
        <v>2.9499999999999998E-2</v>
      </c>
      <c r="E2166" s="97">
        <v>3.4500000000000003E-2</v>
      </c>
      <c r="F2166" s="97">
        <v>0.39169999999999999</v>
      </c>
      <c r="G2166" s="97" t="s">
        <v>2624</v>
      </c>
      <c r="H2166" s="97">
        <v>0</v>
      </c>
      <c r="I2166" s="97">
        <v>37120</v>
      </c>
    </row>
    <row r="2167" spans="1:9">
      <c r="A2167" s="96" t="s">
        <v>893</v>
      </c>
      <c r="B2167" s="97" t="s">
        <v>2456</v>
      </c>
      <c r="C2167" s="97" t="s">
        <v>2454</v>
      </c>
      <c r="D2167" s="97">
        <v>-1.7899999999999999E-2</v>
      </c>
      <c r="E2167" s="97">
        <v>2.0899999999999998E-2</v>
      </c>
      <c r="F2167" s="97">
        <v>0.39179999999999998</v>
      </c>
      <c r="G2167" s="97" t="s">
        <v>2526</v>
      </c>
      <c r="H2167" s="97">
        <v>0</v>
      </c>
      <c r="I2167" s="97">
        <v>37120</v>
      </c>
    </row>
    <row r="2168" spans="1:9">
      <c r="A2168" s="96" t="s">
        <v>5642</v>
      </c>
      <c r="B2168" s="97" t="s">
        <v>2456</v>
      </c>
      <c r="C2168" s="97" t="s">
        <v>2457</v>
      </c>
      <c r="D2168" s="97">
        <v>-2.18E-2</v>
      </c>
      <c r="E2168" s="97">
        <v>2.5499999999999998E-2</v>
      </c>
      <c r="F2168" s="97">
        <v>0.39200000000000002</v>
      </c>
      <c r="G2168" s="97" t="s">
        <v>2546</v>
      </c>
      <c r="H2168" s="97">
        <v>46.3</v>
      </c>
      <c r="I2168" s="97">
        <v>37120</v>
      </c>
    </row>
    <row r="2169" spans="1:9">
      <c r="A2169" s="96" t="s">
        <v>953</v>
      </c>
      <c r="B2169" s="97" t="s">
        <v>2456</v>
      </c>
      <c r="C2169" s="97" t="s">
        <v>2457</v>
      </c>
      <c r="D2169" s="97">
        <v>-1.7899999999999999E-2</v>
      </c>
      <c r="E2169" s="97">
        <v>2.0899999999999998E-2</v>
      </c>
      <c r="F2169" s="97">
        <v>0.39200000000000002</v>
      </c>
      <c r="G2169" s="97" t="s">
        <v>2526</v>
      </c>
      <c r="H2169" s="97">
        <v>0</v>
      </c>
      <c r="I2169" s="97">
        <v>37120</v>
      </c>
    </row>
    <row r="2170" spans="1:9">
      <c r="A2170" s="95" t="s">
        <v>5643</v>
      </c>
      <c r="B2170" s="93" t="s">
        <v>2453</v>
      </c>
      <c r="C2170" s="93" t="s">
        <v>2454</v>
      </c>
      <c r="D2170" s="93">
        <v>-4.8800000000000003E-2</v>
      </c>
      <c r="E2170" s="93">
        <v>5.7000000000000002E-2</v>
      </c>
      <c r="F2170" s="93">
        <v>0.3921</v>
      </c>
      <c r="G2170" s="93" t="s">
        <v>5644</v>
      </c>
      <c r="H2170" s="93">
        <v>0</v>
      </c>
      <c r="I2170" s="93">
        <v>38327</v>
      </c>
    </row>
    <row r="2171" spans="1:9">
      <c r="A2171" s="95" t="s">
        <v>5645</v>
      </c>
      <c r="B2171" s="93" t="s">
        <v>2456</v>
      </c>
      <c r="C2171" s="93" t="s">
        <v>2457</v>
      </c>
      <c r="D2171" s="93">
        <v>2.3300000000000001E-2</v>
      </c>
      <c r="E2171" s="93">
        <v>2.7199999999999998E-2</v>
      </c>
      <c r="F2171" s="93">
        <v>0.3926</v>
      </c>
      <c r="G2171" s="93" t="s">
        <v>5646</v>
      </c>
      <c r="H2171" s="93">
        <v>17.2</v>
      </c>
      <c r="I2171" s="93">
        <v>23611</v>
      </c>
    </row>
    <row r="2172" spans="1:9">
      <c r="A2172" s="95" t="s">
        <v>5647</v>
      </c>
      <c r="B2172" s="93" t="s">
        <v>2456</v>
      </c>
      <c r="C2172" s="93" t="s">
        <v>2457</v>
      </c>
      <c r="D2172" s="93">
        <v>-2.2800000000000001E-2</v>
      </c>
      <c r="E2172" s="93">
        <v>2.6700000000000002E-2</v>
      </c>
      <c r="F2172" s="93">
        <v>0.39319999999999999</v>
      </c>
      <c r="G2172" s="93" t="s">
        <v>2590</v>
      </c>
      <c r="H2172" s="93">
        <v>16.600000000000001</v>
      </c>
      <c r="I2172" s="93">
        <v>37120</v>
      </c>
    </row>
    <row r="2173" spans="1:9">
      <c r="A2173" s="96" t="s">
        <v>1847</v>
      </c>
      <c r="B2173" s="97" t="s">
        <v>2454</v>
      </c>
      <c r="C2173" s="97" t="s">
        <v>2457</v>
      </c>
      <c r="D2173" s="97">
        <v>-2.4500000000000001E-2</v>
      </c>
      <c r="E2173" s="97">
        <v>2.87E-2</v>
      </c>
      <c r="F2173" s="97">
        <v>0.39329999999999998</v>
      </c>
      <c r="G2173" s="97" t="s">
        <v>2546</v>
      </c>
      <c r="H2173" s="97">
        <v>51</v>
      </c>
      <c r="I2173" s="97">
        <v>37120</v>
      </c>
    </row>
    <row r="2174" spans="1:9">
      <c r="A2174" s="95" t="s">
        <v>5648</v>
      </c>
      <c r="B2174" s="93" t="s">
        <v>2456</v>
      </c>
      <c r="C2174" s="93" t="s">
        <v>2457</v>
      </c>
      <c r="D2174" s="93">
        <v>-1.8100000000000002E-2</v>
      </c>
      <c r="E2174" s="93">
        <v>2.12E-2</v>
      </c>
      <c r="F2174" s="93">
        <v>0.39329999999999998</v>
      </c>
      <c r="G2174" s="93" t="s">
        <v>4617</v>
      </c>
      <c r="H2174" s="93">
        <v>43.6</v>
      </c>
      <c r="I2174" s="93">
        <v>37120</v>
      </c>
    </row>
    <row r="2175" spans="1:9">
      <c r="A2175" s="95" t="s">
        <v>5649</v>
      </c>
      <c r="B2175" s="93" t="s">
        <v>2454</v>
      </c>
      <c r="C2175" s="93" t="s">
        <v>2457</v>
      </c>
      <c r="D2175" s="93">
        <v>-1.9E-2</v>
      </c>
      <c r="E2175" s="93">
        <v>2.23E-2</v>
      </c>
      <c r="F2175" s="93">
        <v>0.39340000000000003</v>
      </c>
      <c r="G2175" s="93" t="s">
        <v>5650</v>
      </c>
      <c r="H2175" s="93">
        <v>0</v>
      </c>
      <c r="I2175" s="93">
        <v>31203</v>
      </c>
    </row>
    <row r="2176" spans="1:9">
      <c r="A2176" s="95" t="s">
        <v>5651</v>
      </c>
      <c r="B2176" s="93" t="s">
        <v>2453</v>
      </c>
      <c r="C2176" s="93" t="s">
        <v>2454</v>
      </c>
      <c r="D2176" s="93">
        <v>1.4800000000000001E-2</v>
      </c>
      <c r="E2176" s="93">
        <v>1.7299999999999999E-2</v>
      </c>
      <c r="F2176" s="93">
        <v>0.39360000000000001</v>
      </c>
      <c r="G2176" s="93" t="s">
        <v>5652</v>
      </c>
      <c r="H2176" s="93">
        <v>0</v>
      </c>
      <c r="I2176" s="93">
        <v>38327</v>
      </c>
    </row>
    <row r="2177" spans="1:9">
      <c r="A2177" s="95" t="s">
        <v>5653</v>
      </c>
      <c r="B2177" s="93" t="s">
        <v>2456</v>
      </c>
      <c r="C2177" s="93" t="s">
        <v>2457</v>
      </c>
      <c r="D2177" s="93">
        <v>-2.1700000000000001E-2</v>
      </c>
      <c r="E2177" s="93">
        <v>2.5499999999999998E-2</v>
      </c>
      <c r="F2177" s="93">
        <v>0.39429999999999998</v>
      </c>
      <c r="G2177" s="93" t="s">
        <v>2759</v>
      </c>
      <c r="H2177" s="93">
        <v>0</v>
      </c>
      <c r="I2177" s="93">
        <v>37120</v>
      </c>
    </row>
    <row r="2178" spans="1:9">
      <c r="A2178" s="96" t="s">
        <v>909</v>
      </c>
      <c r="B2178" s="97" t="s">
        <v>2456</v>
      </c>
      <c r="C2178" s="97" t="s">
        <v>2453</v>
      </c>
      <c r="D2178" s="97">
        <v>-1.78E-2</v>
      </c>
      <c r="E2178" s="97">
        <v>2.0899999999999998E-2</v>
      </c>
      <c r="F2178" s="97">
        <v>0.39429999999999998</v>
      </c>
      <c r="G2178" s="97" t="s">
        <v>2526</v>
      </c>
      <c r="H2178" s="97">
        <v>0</v>
      </c>
      <c r="I2178" s="97">
        <v>37120</v>
      </c>
    </row>
    <row r="2179" spans="1:9">
      <c r="A2179" s="95" t="s">
        <v>5654</v>
      </c>
      <c r="B2179" s="93" t="s">
        <v>2456</v>
      </c>
      <c r="C2179" s="93" t="s">
        <v>2457</v>
      </c>
      <c r="D2179" s="93">
        <v>2.2800000000000001E-2</v>
      </c>
      <c r="E2179" s="93">
        <v>2.6800000000000001E-2</v>
      </c>
      <c r="F2179" s="93">
        <v>0.39439999999999997</v>
      </c>
      <c r="G2179" s="93" t="s">
        <v>2691</v>
      </c>
      <c r="H2179" s="93">
        <v>17.8</v>
      </c>
      <c r="I2179" s="93">
        <v>37120</v>
      </c>
    </row>
    <row r="2180" spans="1:9">
      <c r="A2180" s="95" t="s">
        <v>5655</v>
      </c>
      <c r="B2180" s="93" t="s">
        <v>2453</v>
      </c>
      <c r="C2180" s="93" t="s">
        <v>2454</v>
      </c>
      <c r="D2180" s="93">
        <v>-1.78E-2</v>
      </c>
      <c r="E2180" s="93">
        <v>2.0799999999999999E-2</v>
      </c>
      <c r="F2180" s="93">
        <v>0.39439999999999997</v>
      </c>
      <c r="G2180" s="93" t="s">
        <v>2620</v>
      </c>
      <c r="H2180" s="93">
        <v>15</v>
      </c>
      <c r="I2180" s="93">
        <v>37120</v>
      </c>
    </row>
    <row r="2181" spans="1:9">
      <c r="A2181" s="96" t="s">
        <v>5656</v>
      </c>
      <c r="B2181" s="97" t="s">
        <v>2453</v>
      </c>
      <c r="C2181" s="97" t="s">
        <v>2457</v>
      </c>
      <c r="D2181" s="97">
        <v>3.7600000000000001E-2</v>
      </c>
      <c r="E2181" s="97">
        <v>4.41E-2</v>
      </c>
      <c r="F2181" s="97">
        <v>0.39439999999999997</v>
      </c>
      <c r="G2181" s="97" t="s">
        <v>5657</v>
      </c>
      <c r="H2181" s="97">
        <v>5</v>
      </c>
      <c r="I2181" s="97">
        <v>37120</v>
      </c>
    </row>
    <row r="2182" spans="1:9">
      <c r="A2182" s="96" t="s">
        <v>951</v>
      </c>
      <c r="B2182" s="97" t="s">
        <v>2453</v>
      </c>
      <c r="C2182" s="97" t="s">
        <v>2454</v>
      </c>
      <c r="D2182" s="97">
        <v>-1.78E-2</v>
      </c>
      <c r="E2182" s="97">
        <v>2.0899999999999998E-2</v>
      </c>
      <c r="F2182" s="97">
        <v>0.39439999999999997</v>
      </c>
      <c r="G2182" s="97" t="s">
        <v>2526</v>
      </c>
      <c r="H2182" s="97">
        <v>0</v>
      </c>
      <c r="I2182" s="97">
        <v>37120</v>
      </c>
    </row>
    <row r="2183" spans="1:9">
      <c r="A2183" s="96" t="s">
        <v>934</v>
      </c>
      <c r="B2183" s="97" t="s">
        <v>2453</v>
      </c>
      <c r="C2183" s="97" t="s">
        <v>2457</v>
      </c>
      <c r="D2183" s="97">
        <v>-1.78E-2</v>
      </c>
      <c r="E2183" s="97">
        <v>2.0899999999999998E-2</v>
      </c>
      <c r="F2183" s="97">
        <v>0.3947</v>
      </c>
      <c r="G2183" s="97" t="s">
        <v>2526</v>
      </c>
      <c r="H2183" s="97">
        <v>0</v>
      </c>
      <c r="I2183" s="97">
        <v>37120</v>
      </c>
    </row>
    <row r="2184" spans="1:9">
      <c r="A2184" s="95" t="s">
        <v>5658</v>
      </c>
      <c r="B2184" s="93" t="s">
        <v>2456</v>
      </c>
      <c r="C2184" s="93" t="s">
        <v>2453</v>
      </c>
      <c r="D2184" s="93">
        <v>1.6799999999999999E-2</v>
      </c>
      <c r="E2184" s="93">
        <v>1.9800000000000002E-2</v>
      </c>
      <c r="F2184" s="93">
        <v>0.3947</v>
      </c>
      <c r="G2184" s="93" t="s">
        <v>2625</v>
      </c>
      <c r="H2184" s="93">
        <v>0</v>
      </c>
      <c r="I2184" s="93">
        <v>37120</v>
      </c>
    </row>
    <row r="2185" spans="1:9">
      <c r="A2185" s="96" t="s">
        <v>5659</v>
      </c>
      <c r="B2185" s="97" t="s">
        <v>2456</v>
      </c>
      <c r="C2185" s="97" t="s">
        <v>2457</v>
      </c>
      <c r="D2185" s="97">
        <v>3.27E-2</v>
      </c>
      <c r="E2185" s="97">
        <v>3.85E-2</v>
      </c>
      <c r="F2185" s="97">
        <v>0.39500000000000002</v>
      </c>
      <c r="G2185" s="97" t="s">
        <v>2671</v>
      </c>
      <c r="H2185" s="97">
        <v>0</v>
      </c>
      <c r="I2185" s="97">
        <v>37120</v>
      </c>
    </row>
    <row r="2186" spans="1:9">
      <c r="A2186" s="96" t="s">
        <v>2246</v>
      </c>
      <c r="B2186" s="97" t="s">
        <v>2456</v>
      </c>
      <c r="C2186" s="97" t="s">
        <v>2457</v>
      </c>
      <c r="D2186" s="97">
        <v>-1.7600000000000001E-2</v>
      </c>
      <c r="E2186" s="97">
        <v>2.07E-2</v>
      </c>
      <c r="F2186" s="97">
        <v>0.39510000000000001</v>
      </c>
      <c r="G2186" s="97" t="s">
        <v>2672</v>
      </c>
      <c r="H2186" s="97">
        <v>0</v>
      </c>
      <c r="I2186" s="97">
        <v>37120</v>
      </c>
    </row>
    <row r="2187" spans="1:9">
      <c r="A2187" s="96" t="s">
        <v>5660</v>
      </c>
      <c r="B2187" s="97" t="s">
        <v>2453</v>
      </c>
      <c r="C2187" s="97" t="s">
        <v>2454</v>
      </c>
      <c r="D2187" s="97">
        <v>0.37180000000000002</v>
      </c>
      <c r="E2187" s="97">
        <v>0.43719999999999998</v>
      </c>
      <c r="F2187" s="97">
        <v>0.3952</v>
      </c>
      <c r="G2187" s="97" t="s">
        <v>5661</v>
      </c>
      <c r="H2187" s="97">
        <v>0</v>
      </c>
      <c r="I2187" s="97">
        <v>15049</v>
      </c>
    </row>
    <row r="2188" spans="1:9">
      <c r="A2188" s="95" t="s">
        <v>5662</v>
      </c>
      <c r="B2188" s="93" t="s">
        <v>2453</v>
      </c>
      <c r="C2188" s="93" t="s">
        <v>2454</v>
      </c>
      <c r="D2188" s="93">
        <v>0.03</v>
      </c>
      <c r="E2188" s="93">
        <v>3.5299999999999998E-2</v>
      </c>
      <c r="F2188" s="93">
        <v>0.39529999999999998</v>
      </c>
      <c r="G2188" s="93" t="s">
        <v>4640</v>
      </c>
      <c r="H2188" s="93">
        <v>46.3</v>
      </c>
      <c r="I2188" s="93">
        <v>10087</v>
      </c>
    </row>
    <row r="2189" spans="1:9">
      <c r="A2189" s="96" t="s">
        <v>744</v>
      </c>
      <c r="B2189" s="97" t="s">
        <v>2453</v>
      </c>
      <c r="C2189" s="97" t="s">
        <v>2454</v>
      </c>
      <c r="D2189" s="97">
        <v>-2.9100000000000001E-2</v>
      </c>
      <c r="E2189" s="97">
        <v>3.4200000000000001E-2</v>
      </c>
      <c r="F2189" s="97">
        <v>0.39529999999999998</v>
      </c>
      <c r="G2189" s="97" t="s">
        <v>2586</v>
      </c>
      <c r="H2189" s="97">
        <v>0</v>
      </c>
      <c r="I2189" s="97">
        <v>37120</v>
      </c>
    </row>
    <row r="2190" spans="1:9">
      <c r="A2190" s="96" t="s">
        <v>904</v>
      </c>
      <c r="B2190" s="97" t="s">
        <v>2456</v>
      </c>
      <c r="C2190" s="97" t="s">
        <v>2457</v>
      </c>
      <c r="D2190" s="97">
        <v>-1.78E-2</v>
      </c>
      <c r="E2190" s="97">
        <v>2.0899999999999998E-2</v>
      </c>
      <c r="F2190" s="97">
        <v>0.39560000000000001</v>
      </c>
      <c r="G2190" s="97" t="s">
        <v>2526</v>
      </c>
      <c r="H2190" s="97">
        <v>0</v>
      </c>
      <c r="I2190" s="97">
        <v>37120</v>
      </c>
    </row>
    <row r="2191" spans="1:9">
      <c r="A2191" s="96" t="s">
        <v>324</v>
      </c>
      <c r="B2191" s="97" t="s">
        <v>2453</v>
      </c>
      <c r="C2191" s="97" t="s">
        <v>2457</v>
      </c>
      <c r="D2191" s="97">
        <v>3.5000000000000003E-2</v>
      </c>
      <c r="E2191" s="97">
        <v>4.1200000000000001E-2</v>
      </c>
      <c r="F2191" s="97">
        <v>0.39560000000000001</v>
      </c>
      <c r="G2191" s="97" t="s">
        <v>2673</v>
      </c>
      <c r="H2191" s="97">
        <v>0</v>
      </c>
      <c r="I2191" s="97">
        <v>29029</v>
      </c>
    </row>
    <row r="2192" spans="1:9">
      <c r="A2192" s="96" t="s">
        <v>1842</v>
      </c>
      <c r="B2192" s="97" t="s">
        <v>2456</v>
      </c>
      <c r="C2192" s="97" t="s">
        <v>2457</v>
      </c>
      <c r="D2192" s="97">
        <v>-2.3800000000000002E-2</v>
      </c>
      <c r="E2192" s="97">
        <v>2.8000000000000001E-2</v>
      </c>
      <c r="F2192" s="97">
        <v>0.39579999999999999</v>
      </c>
      <c r="G2192" s="97" t="s">
        <v>2581</v>
      </c>
      <c r="H2192" s="97">
        <v>55.5</v>
      </c>
      <c r="I2192" s="97">
        <v>37120</v>
      </c>
    </row>
    <row r="2193" spans="1:9">
      <c r="A2193" s="95" t="s">
        <v>5663</v>
      </c>
      <c r="B2193" s="93" t="s">
        <v>2456</v>
      </c>
      <c r="C2193" s="93" t="s">
        <v>2457</v>
      </c>
      <c r="D2193" s="93">
        <v>1.9699999999999999E-2</v>
      </c>
      <c r="E2193" s="93">
        <v>2.3199999999999998E-2</v>
      </c>
      <c r="F2193" s="93">
        <v>0.39639999999999997</v>
      </c>
      <c r="G2193" s="93" t="s">
        <v>5664</v>
      </c>
      <c r="H2193" s="93">
        <v>0</v>
      </c>
      <c r="I2193" s="93">
        <v>27033</v>
      </c>
    </row>
    <row r="2194" spans="1:9">
      <c r="A2194" s="96" t="s">
        <v>892</v>
      </c>
      <c r="B2194" s="97" t="s">
        <v>2454</v>
      </c>
      <c r="C2194" s="97" t="s">
        <v>2457</v>
      </c>
      <c r="D2194" s="97">
        <v>-1.77E-2</v>
      </c>
      <c r="E2194" s="97">
        <v>2.0899999999999998E-2</v>
      </c>
      <c r="F2194" s="97">
        <v>0.39650000000000002</v>
      </c>
      <c r="G2194" s="97" t="s">
        <v>2526</v>
      </c>
      <c r="H2194" s="97">
        <v>0</v>
      </c>
      <c r="I2194" s="97">
        <v>37120</v>
      </c>
    </row>
    <row r="2195" spans="1:9">
      <c r="A2195" s="96" t="s">
        <v>974</v>
      </c>
      <c r="B2195" s="97" t="s">
        <v>2456</v>
      </c>
      <c r="C2195" s="97" t="s">
        <v>2453</v>
      </c>
      <c r="D2195" s="97">
        <v>-1.77E-2</v>
      </c>
      <c r="E2195" s="97">
        <v>2.0899999999999998E-2</v>
      </c>
      <c r="F2195" s="97">
        <v>0.3967</v>
      </c>
      <c r="G2195" s="97" t="s">
        <v>2526</v>
      </c>
      <c r="H2195" s="97">
        <v>0</v>
      </c>
      <c r="I2195" s="97">
        <v>37120</v>
      </c>
    </row>
    <row r="2196" spans="1:9">
      <c r="A2196" s="95" t="s">
        <v>5665</v>
      </c>
      <c r="B2196" s="93" t="s">
        <v>2453</v>
      </c>
      <c r="C2196" s="93" t="s">
        <v>2454</v>
      </c>
      <c r="D2196" s="93">
        <v>-2.2599999999999999E-2</v>
      </c>
      <c r="E2196" s="93">
        <v>2.6700000000000002E-2</v>
      </c>
      <c r="F2196" s="93">
        <v>0.39689999999999998</v>
      </c>
      <c r="G2196" s="93" t="s">
        <v>2590</v>
      </c>
      <c r="H2196" s="93">
        <v>15.2</v>
      </c>
      <c r="I2196" s="93">
        <v>37120</v>
      </c>
    </row>
    <row r="2197" spans="1:9">
      <c r="A2197" s="96" t="s">
        <v>5666</v>
      </c>
      <c r="B2197" s="97" t="s">
        <v>2456</v>
      </c>
      <c r="C2197" s="97" t="s">
        <v>2457</v>
      </c>
      <c r="D2197" s="97">
        <v>-1.9900000000000001E-2</v>
      </c>
      <c r="E2197" s="97">
        <v>2.35E-2</v>
      </c>
      <c r="F2197" s="97">
        <v>0.39710000000000001</v>
      </c>
      <c r="G2197" s="97" t="s">
        <v>5024</v>
      </c>
      <c r="H2197" s="97">
        <v>0</v>
      </c>
      <c r="I2197" s="97">
        <v>37120</v>
      </c>
    </row>
    <row r="2198" spans="1:9">
      <c r="A2198" s="96" t="s">
        <v>754</v>
      </c>
      <c r="B2198" s="97" t="s">
        <v>2453</v>
      </c>
      <c r="C2198" s="97" t="s">
        <v>2457</v>
      </c>
      <c r="D2198" s="97">
        <v>-2.92E-2</v>
      </c>
      <c r="E2198" s="97">
        <v>3.4500000000000003E-2</v>
      </c>
      <c r="F2198" s="97">
        <v>0.3972</v>
      </c>
      <c r="G2198" s="97" t="s">
        <v>2586</v>
      </c>
      <c r="H2198" s="97">
        <v>0</v>
      </c>
      <c r="I2198" s="97">
        <v>37120</v>
      </c>
    </row>
    <row r="2199" spans="1:9">
      <c r="A2199" s="96" t="s">
        <v>746</v>
      </c>
      <c r="B2199" s="97" t="s">
        <v>2453</v>
      </c>
      <c r="C2199" s="97" t="s">
        <v>2457</v>
      </c>
      <c r="D2199" s="97">
        <v>-2.92E-2</v>
      </c>
      <c r="E2199" s="97">
        <v>3.4500000000000003E-2</v>
      </c>
      <c r="F2199" s="97">
        <v>0.39750000000000002</v>
      </c>
      <c r="G2199" s="97" t="s">
        <v>2586</v>
      </c>
      <c r="H2199" s="97">
        <v>0</v>
      </c>
      <c r="I2199" s="97">
        <v>37120</v>
      </c>
    </row>
    <row r="2200" spans="1:9">
      <c r="A2200" s="96" t="s">
        <v>1863</v>
      </c>
      <c r="B2200" s="97" t="s">
        <v>2453</v>
      </c>
      <c r="C2200" s="97" t="s">
        <v>2454</v>
      </c>
      <c r="D2200" s="97">
        <v>2.18E-2</v>
      </c>
      <c r="E2200" s="97">
        <v>2.58E-2</v>
      </c>
      <c r="F2200" s="97">
        <v>0.39760000000000001</v>
      </c>
      <c r="G2200" s="97" t="s">
        <v>2629</v>
      </c>
      <c r="H2200" s="97">
        <v>53.3</v>
      </c>
      <c r="I2200" s="97">
        <v>37120</v>
      </c>
    </row>
    <row r="2201" spans="1:9">
      <c r="A2201" s="96" t="s">
        <v>1042</v>
      </c>
      <c r="B2201" s="97" t="s">
        <v>2453</v>
      </c>
      <c r="C2201" s="97" t="s">
        <v>2454</v>
      </c>
      <c r="D2201" s="97">
        <v>-1.7999999999999999E-2</v>
      </c>
      <c r="E2201" s="97">
        <v>2.1299999999999999E-2</v>
      </c>
      <c r="F2201" s="97">
        <v>0.39800000000000002</v>
      </c>
      <c r="G2201" s="97" t="s">
        <v>2674</v>
      </c>
      <c r="H2201" s="97">
        <v>0</v>
      </c>
      <c r="I2201" s="97">
        <v>37120</v>
      </c>
    </row>
    <row r="2202" spans="1:9">
      <c r="A2202" s="95" t="s">
        <v>5667</v>
      </c>
      <c r="B2202" s="93" t="s">
        <v>2453</v>
      </c>
      <c r="C2202" s="93" t="s">
        <v>2454</v>
      </c>
      <c r="D2202" s="93">
        <v>1.7600000000000001E-2</v>
      </c>
      <c r="E2202" s="93">
        <v>2.0899999999999998E-2</v>
      </c>
      <c r="F2202" s="93">
        <v>0.39810000000000001</v>
      </c>
      <c r="G2202" s="93" t="s">
        <v>5616</v>
      </c>
      <c r="H2202" s="93">
        <v>17.8</v>
      </c>
      <c r="I2202" s="93">
        <v>37120</v>
      </c>
    </row>
    <row r="2203" spans="1:9">
      <c r="A2203" s="96" t="s">
        <v>5668</v>
      </c>
      <c r="B2203" s="97" t="s">
        <v>2453</v>
      </c>
      <c r="C2203" s="97" t="s">
        <v>2454</v>
      </c>
      <c r="D2203" s="97">
        <v>1.9900000000000001E-2</v>
      </c>
      <c r="E2203" s="97">
        <v>2.35E-2</v>
      </c>
      <c r="F2203" s="97">
        <v>0.39810000000000001</v>
      </c>
      <c r="G2203" s="97" t="s">
        <v>5393</v>
      </c>
      <c r="H2203" s="97">
        <v>0</v>
      </c>
      <c r="I2203" s="97">
        <v>37120</v>
      </c>
    </row>
    <row r="2204" spans="1:9">
      <c r="A2204" s="96" t="s">
        <v>5669</v>
      </c>
      <c r="B2204" s="97" t="s">
        <v>2454</v>
      </c>
      <c r="C2204" s="97" t="s">
        <v>2457</v>
      </c>
      <c r="D2204" s="97">
        <v>-5.3100000000000001E-2</v>
      </c>
      <c r="E2204" s="97">
        <v>6.2899999999999998E-2</v>
      </c>
      <c r="F2204" s="97">
        <v>0.39839999999999998</v>
      </c>
      <c r="G2204" s="97" t="s">
        <v>5670</v>
      </c>
      <c r="H2204" s="97">
        <v>0</v>
      </c>
      <c r="I2204" s="97">
        <v>37120</v>
      </c>
    </row>
    <row r="2205" spans="1:9">
      <c r="A2205" s="96" t="s">
        <v>5671</v>
      </c>
      <c r="B2205" s="97" t="s">
        <v>2453</v>
      </c>
      <c r="C2205" s="97" t="s">
        <v>2454</v>
      </c>
      <c r="D2205" s="97">
        <v>-2.3599999999999999E-2</v>
      </c>
      <c r="E2205" s="97">
        <v>2.8000000000000001E-2</v>
      </c>
      <c r="F2205" s="97">
        <v>0.39860000000000001</v>
      </c>
      <c r="G2205" s="97" t="s">
        <v>2546</v>
      </c>
      <c r="H2205" s="97">
        <v>43</v>
      </c>
      <c r="I2205" s="97">
        <v>37120</v>
      </c>
    </row>
    <row r="2206" spans="1:9">
      <c r="A2206" s="96" t="s">
        <v>5672</v>
      </c>
      <c r="B2206" s="97" t="s">
        <v>2454</v>
      </c>
      <c r="C2206" s="97" t="s">
        <v>2457</v>
      </c>
      <c r="D2206" s="97">
        <v>2.0299999999999999E-2</v>
      </c>
      <c r="E2206" s="97">
        <v>2.41E-2</v>
      </c>
      <c r="F2206" s="97">
        <v>0.39860000000000001</v>
      </c>
      <c r="G2206" s="97" t="s">
        <v>5673</v>
      </c>
      <c r="H2206" s="97">
        <v>4.3</v>
      </c>
      <c r="I2206" s="97">
        <v>37120</v>
      </c>
    </row>
    <row r="2207" spans="1:9">
      <c r="A2207" s="96" t="s">
        <v>896</v>
      </c>
      <c r="B2207" s="97" t="s">
        <v>2453</v>
      </c>
      <c r="C2207" s="97" t="s">
        <v>2454</v>
      </c>
      <c r="D2207" s="97">
        <v>-1.7600000000000001E-2</v>
      </c>
      <c r="E2207" s="97">
        <v>2.0899999999999998E-2</v>
      </c>
      <c r="F2207" s="97">
        <v>0.39879999999999999</v>
      </c>
      <c r="G2207" s="97" t="s">
        <v>2526</v>
      </c>
      <c r="H2207" s="97">
        <v>0</v>
      </c>
      <c r="I2207" s="97">
        <v>37120</v>
      </c>
    </row>
    <row r="2208" spans="1:9">
      <c r="A2208" s="95" t="s">
        <v>5674</v>
      </c>
      <c r="B2208" s="93" t="s">
        <v>2453</v>
      </c>
      <c r="C2208" s="93" t="s">
        <v>2454</v>
      </c>
      <c r="D2208" s="93">
        <v>2.98E-2</v>
      </c>
      <c r="E2208" s="93">
        <v>3.5299999999999998E-2</v>
      </c>
      <c r="F2208" s="93">
        <v>0.39889999999999998</v>
      </c>
      <c r="G2208" s="93" t="s">
        <v>4640</v>
      </c>
      <c r="H2208" s="93">
        <v>44.8</v>
      </c>
      <c r="I2208" s="93">
        <v>10087</v>
      </c>
    </row>
    <row r="2209" spans="1:9">
      <c r="A2209" s="95" t="s">
        <v>25</v>
      </c>
      <c r="B2209" s="93" t="s">
        <v>2456</v>
      </c>
      <c r="C2209" s="93" t="s">
        <v>2457</v>
      </c>
      <c r="D2209" s="93">
        <v>2.0799999999999999E-2</v>
      </c>
      <c r="E2209" s="93">
        <v>2.46E-2</v>
      </c>
      <c r="F2209" s="93">
        <v>0.39900000000000002</v>
      </c>
      <c r="G2209" s="93" t="s">
        <v>2588</v>
      </c>
      <c r="H2209" s="93">
        <v>27.4</v>
      </c>
      <c r="I2209" s="93">
        <v>37120</v>
      </c>
    </row>
    <row r="2210" spans="1:9">
      <c r="A2210" s="95" t="s">
        <v>5675</v>
      </c>
      <c r="B2210" s="93" t="s">
        <v>2453</v>
      </c>
      <c r="C2210" s="93" t="s">
        <v>2454</v>
      </c>
      <c r="D2210" s="93">
        <v>-1.7600000000000001E-2</v>
      </c>
      <c r="E2210" s="93">
        <v>2.0799999999999999E-2</v>
      </c>
      <c r="F2210" s="93">
        <v>0.39910000000000001</v>
      </c>
      <c r="G2210" s="93" t="s">
        <v>2620</v>
      </c>
      <c r="H2210" s="93">
        <v>15.9</v>
      </c>
      <c r="I2210" s="93">
        <v>37120</v>
      </c>
    </row>
    <row r="2211" spans="1:9">
      <c r="A2211" s="95" t="s">
        <v>5676</v>
      </c>
      <c r="B2211" s="93" t="s">
        <v>2456</v>
      </c>
      <c r="C2211" s="93" t="s">
        <v>2454</v>
      </c>
      <c r="D2211" s="93">
        <v>-2.98E-2</v>
      </c>
      <c r="E2211" s="93">
        <v>3.5299999999999998E-2</v>
      </c>
      <c r="F2211" s="93">
        <v>0.39939999999999998</v>
      </c>
      <c r="G2211" s="93" t="s">
        <v>5677</v>
      </c>
      <c r="H2211" s="93">
        <v>44.1</v>
      </c>
      <c r="I2211" s="93">
        <v>10087</v>
      </c>
    </row>
    <row r="2212" spans="1:9">
      <c r="A2212" s="96" t="s">
        <v>5678</v>
      </c>
      <c r="B2212" s="97" t="s">
        <v>2454</v>
      </c>
      <c r="C2212" s="97" t="s">
        <v>2457</v>
      </c>
      <c r="D2212" s="97">
        <v>-1.4500000000000001E-2</v>
      </c>
      <c r="E2212" s="97">
        <v>1.72E-2</v>
      </c>
      <c r="F2212" s="97">
        <v>0.39939999999999998</v>
      </c>
      <c r="G2212" s="97" t="s">
        <v>5526</v>
      </c>
      <c r="H2212" s="97">
        <v>0</v>
      </c>
      <c r="I2212" s="97">
        <v>37758</v>
      </c>
    </row>
    <row r="2213" spans="1:9">
      <c r="A2213" s="96" t="s">
        <v>5679</v>
      </c>
      <c r="B2213" s="97" t="s">
        <v>2454</v>
      </c>
      <c r="C2213" s="97" t="s">
        <v>2457</v>
      </c>
      <c r="D2213" s="97">
        <v>2.2100000000000002E-2</v>
      </c>
      <c r="E2213" s="97">
        <v>2.63E-2</v>
      </c>
      <c r="F2213" s="97">
        <v>0.39950000000000002</v>
      </c>
      <c r="G2213" s="97" t="s">
        <v>2582</v>
      </c>
      <c r="H2213" s="97">
        <v>0</v>
      </c>
      <c r="I2213" s="97">
        <v>29029</v>
      </c>
    </row>
    <row r="2214" spans="1:9">
      <c r="A2214" s="96" t="s">
        <v>5680</v>
      </c>
      <c r="B2214" s="97" t="s">
        <v>2456</v>
      </c>
      <c r="C2214" s="97" t="s">
        <v>2457</v>
      </c>
      <c r="D2214" s="97">
        <v>3.15E-2</v>
      </c>
      <c r="E2214" s="97">
        <v>3.7400000000000003E-2</v>
      </c>
      <c r="F2214" s="97">
        <v>0.39960000000000001</v>
      </c>
      <c r="G2214" s="97" t="s">
        <v>2656</v>
      </c>
      <c r="H2214" s="97">
        <v>0</v>
      </c>
      <c r="I2214" s="97">
        <v>37120</v>
      </c>
    </row>
    <row r="2215" spans="1:9">
      <c r="A2215" s="96" t="s">
        <v>5681</v>
      </c>
      <c r="B2215" s="97" t="s">
        <v>2456</v>
      </c>
      <c r="C2215" s="97" t="s">
        <v>2457</v>
      </c>
      <c r="D2215" s="97">
        <v>2.86E-2</v>
      </c>
      <c r="E2215" s="97">
        <v>3.39E-2</v>
      </c>
      <c r="F2215" s="97">
        <v>0.39989999999999998</v>
      </c>
      <c r="G2215" s="97" t="s">
        <v>3883</v>
      </c>
      <c r="H2215" s="97">
        <v>0</v>
      </c>
      <c r="I2215" s="97">
        <v>37120</v>
      </c>
    </row>
    <row r="2216" spans="1:9">
      <c r="A2216" s="95" t="s">
        <v>5682</v>
      </c>
      <c r="B2216" s="93" t="s">
        <v>2453</v>
      </c>
      <c r="C2216" s="93" t="s">
        <v>2454</v>
      </c>
      <c r="D2216" s="93">
        <v>2.9700000000000001E-2</v>
      </c>
      <c r="E2216" s="93">
        <v>3.5299999999999998E-2</v>
      </c>
      <c r="F2216" s="93">
        <v>0.40029999999999999</v>
      </c>
      <c r="G2216" s="93" t="s">
        <v>4640</v>
      </c>
      <c r="H2216" s="93">
        <v>38.4</v>
      </c>
      <c r="I2216" s="93">
        <v>10087</v>
      </c>
    </row>
    <row r="2217" spans="1:9">
      <c r="A2217" s="96" t="s">
        <v>898</v>
      </c>
      <c r="B2217" s="97" t="s">
        <v>2453</v>
      </c>
      <c r="C2217" s="97" t="s">
        <v>2454</v>
      </c>
      <c r="D2217" s="97">
        <v>1.7600000000000001E-2</v>
      </c>
      <c r="E2217" s="97">
        <v>2.0899999999999998E-2</v>
      </c>
      <c r="F2217" s="97">
        <v>0.40029999999999999</v>
      </c>
      <c r="G2217" s="97" t="s">
        <v>2579</v>
      </c>
      <c r="H2217" s="97">
        <v>0</v>
      </c>
      <c r="I2217" s="97">
        <v>37120</v>
      </c>
    </row>
    <row r="2218" spans="1:9">
      <c r="A2218" s="95" t="s">
        <v>5683</v>
      </c>
      <c r="B2218" s="93" t="s">
        <v>2456</v>
      </c>
      <c r="C2218" s="93" t="s">
        <v>2457</v>
      </c>
      <c r="D2218" s="93">
        <v>1.6199999999999999E-2</v>
      </c>
      <c r="E2218" s="93">
        <v>1.9300000000000001E-2</v>
      </c>
      <c r="F2218" s="93">
        <v>0.40050000000000002</v>
      </c>
      <c r="G2218" s="93" t="s">
        <v>5684</v>
      </c>
      <c r="H2218" s="93">
        <v>0</v>
      </c>
      <c r="I2218" s="93">
        <v>37120</v>
      </c>
    </row>
    <row r="2219" spans="1:9">
      <c r="A2219" s="96" t="s">
        <v>5685</v>
      </c>
      <c r="B2219" s="97" t="s">
        <v>2453</v>
      </c>
      <c r="C2219" s="97" t="s">
        <v>2457</v>
      </c>
      <c r="D2219" s="97">
        <v>0.38179999999999997</v>
      </c>
      <c r="E2219" s="97">
        <v>0.45419999999999999</v>
      </c>
      <c r="F2219" s="97">
        <v>0.40060000000000001</v>
      </c>
      <c r="G2219" s="97" t="s">
        <v>5686</v>
      </c>
      <c r="H2219" s="97">
        <v>0</v>
      </c>
      <c r="I2219" s="97">
        <v>35005</v>
      </c>
    </row>
    <row r="2220" spans="1:9">
      <c r="A2220" s="96" t="s">
        <v>5687</v>
      </c>
      <c r="B2220" s="97" t="s">
        <v>2456</v>
      </c>
      <c r="C2220" s="97" t="s">
        <v>2457</v>
      </c>
      <c r="D2220" s="97">
        <v>2.01E-2</v>
      </c>
      <c r="E2220" s="97">
        <v>2.3900000000000001E-2</v>
      </c>
      <c r="F2220" s="97">
        <v>0.40079999999999999</v>
      </c>
      <c r="G2220" s="97" t="s">
        <v>5688</v>
      </c>
      <c r="H2220" s="97">
        <v>0</v>
      </c>
      <c r="I2220" s="97">
        <v>37120</v>
      </c>
    </row>
    <row r="2221" spans="1:9">
      <c r="A2221" s="96" t="s">
        <v>5689</v>
      </c>
      <c r="B2221" s="97" t="s">
        <v>2456</v>
      </c>
      <c r="C2221" s="97" t="s">
        <v>2454</v>
      </c>
      <c r="D2221" s="97">
        <v>4.9099999999999998E-2</v>
      </c>
      <c r="E2221" s="97">
        <v>5.8500000000000003E-2</v>
      </c>
      <c r="F2221" s="97">
        <v>0.40100000000000002</v>
      </c>
      <c r="G2221" s="97" t="s">
        <v>5690</v>
      </c>
      <c r="H2221" s="97">
        <v>27</v>
      </c>
      <c r="I2221" s="97">
        <v>14951</v>
      </c>
    </row>
    <row r="2222" spans="1:9">
      <c r="A2222" s="95" t="s">
        <v>5691</v>
      </c>
      <c r="B2222" s="93" t="s">
        <v>2456</v>
      </c>
      <c r="C2222" s="93" t="s">
        <v>2454</v>
      </c>
      <c r="D2222" s="93">
        <v>-1.7500000000000002E-2</v>
      </c>
      <c r="E2222" s="93">
        <v>2.0799999999999999E-2</v>
      </c>
      <c r="F2222" s="93">
        <v>0.40100000000000002</v>
      </c>
      <c r="G2222" s="93" t="s">
        <v>2620</v>
      </c>
      <c r="H2222" s="93">
        <v>18.399999999999999</v>
      </c>
      <c r="I2222" s="93">
        <v>37120</v>
      </c>
    </row>
    <row r="2223" spans="1:9">
      <c r="A2223" s="96" t="s">
        <v>905</v>
      </c>
      <c r="B2223" s="97" t="s">
        <v>2453</v>
      </c>
      <c r="C2223" s="97" t="s">
        <v>2454</v>
      </c>
      <c r="D2223" s="97">
        <v>-1.7600000000000001E-2</v>
      </c>
      <c r="E2223" s="97">
        <v>2.0899999999999998E-2</v>
      </c>
      <c r="F2223" s="97">
        <v>0.40110000000000001</v>
      </c>
      <c r="G2223" s="97" t="s">
        <v>2526</v>
      </c>
      <c r="H2223" s="97">
        <v>0</v>
      </c>
      <c r="I2223" s="97">
        <v>37120</v>
      </c>
    </row>
    <row r="2224" spans="1:9">
      <c r="A2224" s="95" t="s">
        <v>5692</v>
      </c>
      <c r="B2224" s="93" t="s">
        <v>2454</v>
      </c>
      <c r="C2224" s="93" t="s">
        <v>2457</v>
      </c>
      <c r="D2224" s="93">
        <v>-1.7500000000000002E-2</v>
      </c>
      <c r="E2224" s="93">
        <v>2.0899999999999998E-2</v>
      </c>
      <c r="F2224" s="93">
        <v>0.40160000000000001</v>
      </c>
      <c r="G2224" s="93" t="s">
        <v>5624</v>
      </c>
      <c r="H2224" s="93">
        <v>19.399999999999999</v>
      </c>
      <c r="I2224" s="93">
        <v>37120</v>
      </c>
    </row>
    <row r="2225" spans="1:9">
      <c r="A2225" s="95" t="s">
        <v>5693</v>
      </c>
      <c r="B2225" s="93" t="s">
        <v>2453</v>
      </c>
      <c r="C2225" s="93" t="s">
        <v>2454</v>
      </c>
      <c r="D2225" s="93">
        <v>-1.7500000000000002E-2</v>
      </c>
      <c r="E2225" s="93">
        <v>2.0799999999999999E-2</v>
      </c>
      <c r="F2225" s="93">
        <v>0.40189999999999998</v>
      </c>
      <c r="G2225" s="93" t="s">
        <v>2620</v>
      </c>
      <c r="H2225" s="93">
        <v>17.3</v>
      </c>
      <c r="I2225" s="93">
        <v>37120</v>
      </c>
    </row>
    <row r="2226" spans="1:9">
      <c r="A2226" s="95" t="s">
        <v>5694</v>
      </c>
      <c r="B2226" s="93" t="s">
        <v>2453</v>
      </c>
      <c r="C2226" s="93" t="s">
        <v>2457</v>
      </c>
      <c r="D2226" s="93">
        <v>3.8300000000000001E-2</v>
      </c>
      <c r="E2226" s="93">
        <v>4.5699999999999998E-2</v>
      </c>
      <c r="F2226" s="93">
        <v>0.40210000000000001</v>
      </c>
      <c r="G2226" s="93" t="s">
        <v>5695</v>
      </c>
      <c r="H2226" s="93">
        <v>0</v>
      </c>
      <c r="I2226" s="93">
        <v>37120</v>
      </c>
    </row>
    <row r="2227" spans="1:9">
      <c r="A2227" s="95" t="s">
        <v>5696</v>
      </c>
      <c r="B2227" s="93" t="s">
        <v>2456</v>
      </c>
      <c r="C2227" s="93" t="s">
        <v>2457</v>
      </c>
      <c r="D2227" s="93">
        <v>-2.12E-2</v>
      </c>
      <c r="E2227" s="93">
        <v>2.53E-2</v>
      </c>
      <c r="F2227" s="93">
        <v>0.4027</v>
      </c>
      <c r="G2227" s="93" t="s">
        <v>2759</v>
      </c>
      <c r="H2227" s="93">
        <v>0</v>
      </c>
      <c r="I2227" s="93">
        <v>37120</v>
      </c>
    </row>
    <row r="2228" spans="1:9">
      <c r="A2228" s="96" t="s">
        <v>96</v>
      </c>
      <c r="B2228" s="97" t="s">
        <v>2453</v>
      </c>
      <c r="C2228" s="97" t="s">
        <v>2457</v>
      </c>
      <c r="D2228" s="97">
        <v>-2.5100000000000001E-2</v>
      </c>
      <c r="E2228" s="97">
        <v>0.03</v>
      </c>
      <c r="F2228" s="97">
        <v>0.40279999999999999</v>
      </c>
      <c r="G2228" s="97" t="s">
        <v>2549</v>
      </c>
      <c r="H2228" s="97">
        <v>0</v>
      </c>
      <c r="I2228" s="97">
        <v>37758</v>
      </c>
    </row>
    <row r="2229" spans="1:9">
      <c r="A2229" s="95" t="s">
        <v>5697</v>
      </c>
      <c r="B2229" s="93" t="s">
        <v>2453</v>
      </c>
      <c r="C2229" s="93" t="s">
        <v>2454</v>
      </c>
      <c r="D2229" s="93">
        <v>1.7399999999999999E-2</v>
      </c>
      <c r="E2229" s="93">
        <v>2.0799999999999999E-2</v>
      </c>
      <c r="F2229" s="93">
        <v>0.40289999999999998</v>
      </c>
      <c r="G2229" s="93" t="s">
        <v>5616</v>
      </c>
      <c r="H2229" s="93">
        <v>18.3</v>
      </c>
      <c r="I2229" s="93">
        <v>37120</v>
      </c>
    </row>
    <row r="2230" spans="1:9">
      <c r="A2230" s="95" t="s">
        <v>5698</v>
      </c>
      <c r="B2230" s="93" t="s">
        <v>2453</v>
      </c>
      <c r="C2230" s="93" t="s">
        <v>2454</v>
      </c>
      <c r="D2230" s="93">
        <v>1.6299999999999999E-2</v>
      </c>
      <c r="E2230" s="93">
        <v>1.9400000000000001E-2</v>
      </c>
      <c r="F2230" s="93">
        <v>0.40289999999999998</v>
      </c>
      <c r="G2230" s="93" t="s">
        <v>2729</v>
      </c>
      <c r="H2230" s="93">
        <v>0</v>
      </c>
      <c r="I2230" s="93">
        <v>37120</v>
      </c>
    </row>
    <row r="2231" spans="1:9">
      <c r="A2231" s="95" t="s">
        <v>5699</v>
      </c>
      <c r="B2231" s="93" t="s">
        <v>2456</v>
      </c>
      <c r="C2231" s="93" t="s">
        <v>2457</v>
      </c>
      <c r="D2231" s="93">
        <v>-1.7399999999999999E-2</v>
      </c>
      <c r="E2231" s="93">
        <v>2.0799999999999999E-2</v>
      </c>
      <c r="F2231" s="93">
        <v>0.40339999999999998</v>
      </c>
      <c r="G2231" s="93" t="s">
        <v>5624</v>
      </c>
      <c r="H2231" s="93">
        <v>18.2</v>
      </c>
      <c r="I2231" s="93">
        <v>37120</v>
      </c>
    </row>
    <row r="2232" spans="1:9">
      <c r="A2232" s="96" t="s">
        <v>2370</v>
      </c>
      <c r="B2232" s="97" t="s">
        <v>2456</v>
      </c>
      <c r="C2232" s="97" t="s">
        <v>2454</v>
      </c>
      <c r="D2232" s="97">
        <v>1.7000000000000001E-2</v>
      </c>
      <c r="E2232" s="97">
        <v>2.0400000000000001E-2</v>
      </c>
      <c r="F2232" s="97">
        <v>0.40339999999999998</v>
      </c>
      <c r="G2232" s="97" t="s">
        <v>2675</v>
      </c>
      <c r="H2232" s="97">
        <v>5.2</v>
      </c>
      <c r="I2232" s="97">
        <v>37120</v>
      </c>
    </row>
    <row r="2233" spans="1:9">
      <c r="A2233" s="95" t="s">
        <v>5700</v>
      </c>
      <c r="B2233" s="93" t="s">
        <v>2453</v>
      </c>
      <c r="C2233" s="93" t="s">
        <v>2454</v>
      </c>
      <c r="D2233" s="93">
        <v>-1.7399999999999999E-2</v>
      </c>
      <c r="E2233" s="93">
        <v>2.0799999999999999E-2</v>
      </c>
      <c r="F2233" s="93">
        <v>0.40350000000000003</v>
      </c>
      <c r="G2233" s="93" t="s">
        <v>5624</v>
      </c>
      <c r="H2233" s="93">
        <v>18.3</v>
      </c>
      <c r="I2233" s="93">
        <v>37120</v>
      </c>
    </row>
    <row r="2234" spans="1:9">
      <c r="A2234" s="95" t="s">
        <v>5701</v>
      </c>
      <c r="B2234" s="93" t="s">
        <v>2453</v>
      </c>
      <c r="C2234" s="93" t="s">
        <v>2454</v>
      </c>
      <c r="D2234" s="93">
        <v>-1.7399999999999999E-2</v>
      </c>
      <c r="E2234" s="93">
        <v>2.0799999999999999E-2</v>
      </c>
      <c r="F2234" s="93">
        <v>0.40350000000000003</v>
      </c>
      <c r="G2234" s="93" t="s">
        <v>2620</v>
      </c>
      <c r="H2234" s="93">
        <v>17.3</v>
      </c>
      <c r="I2234" s="93">
        <v>37120</v>
      </c>
    </row>
    <row r="2235" spans="1:9">
      <c r="A2235" s="96" t="s">
        <v>963</v>
      </c>
      <c r="B2235" s="97" t="s">
        <v>2454</v>
      </c>
      <c r="C2235" s="97" t="s">
        <v>2457</v>
      </c>
      <c r="D2235" s="97">
        <v>-1.8599999999999998E-2</v>
      </c>
      <c r="E2235" s="97">
        <v>2.2200000000000001E-2</v>
      </c>
      <c r="F2235" s="97">
        <v>0.40350000000000003</v>
      </c>
      <c r="G2235" s="97" t="s">
        <v>2614</v>
      </c>
      <c r="H2235" s="97">
        <v>0</v>
      </c>
      <c r="I2235" s="97">
        <v>37120</v>
      </c>
    </row>
    <row r="2236" spans="1:9">
      <c r="A2236" s="96" t="s">
        <v>927</v>
      </c>
      <c r="B2236" s="97" t="s">
        <v>2453</v>
      </c>
      <c r="C2236" s="97" t="s">
        <v>2454</v>
      </c>
      <c r="D2236" s="97">
        <v>-1.7500000000000002E-2</v>
      </c>
      <c r="E2236" s="97">
        <v>2.0899999999999998E-2</v>
      </c>
      <c r="F2236" s="97">
        <v>0.4037</v>
      </c>
      <c r="G2236" s="97" t="s">
        <v>2526</v>
      </c>
      <c r="H2236" s="97">
        <v>0</v>
      </c>
      <c r="I2236" s="97">
        <v>37120</v>
      </c>
    </row>
    <row r="2237" spans="1:9">
      <c r="A2237" s="96" t="s">
        <v>1859</v>
      </c>
      <c r="B2237" s="97" t="s">
        <v>2453</v>
      </c>
      <c r="C2237" s="97" t="s">
        <v>2454</v>
      </c>
      <c r="D2237" s="97">
        <v>2.1499999999999998E-2</v>
      </c>
      <c r="E2237" s="97">
        <v>2.58E-2</v>
      </c>
      <c r="F2237" s="97">
        <v>0.40410000000000001</v>
      </c>
      <c r="G2237" s="97" t="s">
        <v>2629</v>
      </c>
      <c r="H2237" s="97">
        <v>51</v>
      </c>
      <c r="I2237" s="97">
        <v>37120</v>
      </c>
    </row>
    <row r="2238" spans="1:9">
      <c r="A2238" s="95" t="s">
        <v>5702</v>
      </c>
      <c r="B2238" s="93" t="s">
        <v>2456</v>
      </c>
      <c r="C2238" s="93" t="s">
        <v>2457</v>
      </c>
      <c r="D2238" s="93">
        <v>-2.9499999999999998E-2</v>
      </c>
      <c r="E2238" s="93">
        <v>3.5299999999999998E-2</v>
      </c>
      <c r="F2238" s="93">
        <v>0.40410000000000001</v>
      </c>
      <c r="G2238" s="93" t="s">
        <v>5677</v>
      </c>
      <c r="H2238" s="93">
        <v>45.5</v>
      </c>
      <c r="I2238" s="93">
        <v>10087</v>
      </c>
    </row>
    <row r="2239" spans="1:9">
      <c r="A2239" s="95" t="s">
        <v>5703</v>
      </c>
      <c r="B2239" s="93" t="s">
        <v>2456</v>
      </c>
      <c r="C2239" s="93" t="s">
        <v>2457</v>
      </c>
      <c r="D2239" s="93">
        <v>1.7399999999999999E-2</v>
      </c>
      <c r="E2239" s="93">
        <v>2.0799999999999999E-2</v>
      </c>
      <c r="F2239" s="93">
        <v>0.40410000000000001</v>
      </c>
      <c r="G2239" s="93" t="s">
        <v>5616</v>
      </c>
      <c r="H2239" s="93">
        <v>18.2</v>
      </c>
      <c r="I2239" s="93">
        <v>37120</v>
      </c>
    </row>
    <row r="2240" spans="1:9">
      <c r="A2240" s="96" t="s">
        <v>5704</v>
      </c>
      <c r="B2240" s="97" t="s">
        <v>2453</v>
      </c>
      <c r="C2240" s="97" t="s">
        <v>2454</v>
      </c>
      <c r="D2240" s="97">
        <v>-2.1899999999999999E-2</v>
      </c>
      <c r="E2240" s="97">
        <v>2.63E-2</v>
      </c>
      <c r="F2240" s="97">
        <v>0.40410000000000001</v>
      </c>
      <c r="G2240" s="97" t="s">
        <v>2640</v>
      </c>
      <c r="H2240" s="97">
        <v>0</v>
      </c>
      <c r="I2240" s="97">
        <v>29029</v>
      </c>
    </row>
    <row r="2241" spans="1:9">
      <c r="A2241" s="95" t="s">
        <v>5705</v>
      </c>
      <c r="B2241" s="93" t="s">
        <v>2456</v>
      </c>
      <c r="C2241" s="93" t="s">
        <v>2457</v>
      </c>
      <c r="D2241" s="93">
        <v>-1.7399999999999999E-2</v>
      </c>
      <c r="E2241" s="93">
        <v>2.0799999999999999E-2</v>
      </c>
      <c r="F2241" s="93">
        <v>0.4042</v>
      </c>
      <c r="G2241" s="93" t="s">
        <v>2620</v>
      </c>
      <c r="H2241" s="93">
        <v>19.100000000000001</v>
      </c>
      <c r="I2241" s="93">
        <v>37120</v>
      </c>
    </row>
    <row r="2242" spans="1:9">
      <c r="A2242" s="96" t="s">
        <v>5706</v>
      </c>
      <c r="B2242" s="97" t="s">
        <v>2456</v>
      </c>
      <c r="C2242" s="97" t="s">
        <v>2457</v>
      </c>
      <c r="D2242" s="97">
        <v>1.9800000000000002E-2</v>
      </c>
      <c r="E2242" s="97">
        <v>2.3699999999999999E-2</v>
      </c>
      <c r="F2242" s="97">
        <v>0.40429999999999999</v>
      </c>
      <c r="G2242" s="97" t="s">
        <v>5232</v>
      </c>
      <c r="H2242" s="97">
        <v>35.9</v>
      </c>
      <c r="I2242" s="97">
        <v>37120</v>
      </c>
    </row>
    <row r="2243" spans="1:9">
      <c r="A2243" s="95" t="s">
        <v>33</v>
      </c>
      <c r="B2243" s="93" t="s">
        <v>2453</v>
      </c>
      <c r="C2243" s="93" t="s">
        <v>2457</v>
      </c>
      <c r="D2243" s="93">
        <v>-1.7600000000000001E-2</v>
      </c>
      <c r="E2243" s="93">
        <v>2.1100000000000001E-2</v>
      </c>
      <c r="F2243" s="93">
        <v>0.40450000000000003</v>
      </c>
      <c r="G2243" s="93" t="s">
        <v>2874</v>
      </c>
      <c r="H2243" s="93">
        <v>29.2</v>
      </c>
      <c r="I2243" s="93">
        <v>38327</v>
      </c>
    </row>
    <row r="2244" spans="1:9">
      <c r="A2244" s="96" t="s">
        <v>1993</v>
      </c>
      <c r="B2244" s="97" t="s">
        <v>2453</v>
      </c>
      <c r="C2244" s="97" t="s">
        <v>2454</v>
      </c>
      <c r="D2244" s="97">
        <v>-2.4E-2</v>
      </c>
      <c r="E2244" s="97">
        <v>2.8899999999999999E-2</v>
      </c>
      <c r="F2244" s="97">
        <v>0.4047</v>
      </c>
      <c r="G2244" s="97" t="s">
        <v>2590</v>
      </c>
      <c r="H2244" s="97">
        <v>0</v>
      </c>
      <c r="I2244" s="97">
        <v>37120</v>
      </c>
    </row>
    <row r="2245" spans="1:9">
      <c r="A2245" s="96" t="s">
        <v>5707</v>
      </c>
      <c r="B2245" s="97" t="s">
        <v>2456</v>
      </c>
      <c r="C2245" s="97" t="s">
        <v>2457</v>
      </c>
      <c r="D2245" s="97">
        <v>-1.43E-2</v>
      </c>
      <c r="E2245" s="97">
        <v>1.72E-2</v>
      </c>
      <c r="F2245" s="97">
        <v>0.40479999999999999</v>
      </c>
      <c r="G2245" s="97" t="s">
        <v>5708</v>
      </c>
      <c r="H2245" s="97">
        <v>0</v>
      </c>
      <c r="I2245" s="97">
        <v>37758</v>
      </c>
    </row>
    <row r="2246" spans="1:9">
      <c r="A2246" s="95" t="s">
        <v>5709</v>
      </c>
      <c r="B2246" s="93" t="s">
        <v>2453</v>
      </c>
      <c r="C2246" s="93" t="s">
        <v>2454</v>
      </c>
      <c r="D2246" s="93">
        <v>-2.2599999999999999E-2</v>
      </c>
      <c r="E2246" s="93">
        <v>2.7099999999999999E-2</v>
      </c>
      <c r="F2246" s="93">
        <v>0.40500000000000003</v>
      </c>
      <c r="G2246" s="93" t="s">
        <v>5710</v>
      </c>
      <c r="H2246" s="93">
        <v>0</v>
      </c>
      <c r="I2246" s="93">
        <v>27033</v>
      </c>
    </row>
    <row r="2247" spans="1:9">
      <c r="A2247" s="95" t="s">
        <v>5711</v>
      </c>
      <c r="B2247" s="93" t="s">
        <v>2453</v>
      </c>
      <c r="C2247" s="93" t="s">
        <v>2454</v>
      </c>
      <c r="D2247" s="93">
        <v>2.23E-2</v>
      </c>
      <c r="E2247" s="93">
        <v>2.6800000000000001E-2</v>
      </c>
      <c r="F2247" s="93">
        <v>0.40510000000000002</v>
      </c>
      <c r="G2247" s="93" t="s">
        <v>2691</v>
      </c>
      <c r="H2247" s="93">
        <v>15.8</v>
      </c>
      <c r="I2247" s="93">
        <v>37120</v>
      </c>
    </row>
    <row r="2248" spans="1:9">
      <c r="A2248" s="95" t="s">
        <v>5712</v>
      </c>
      <c r="B2248" s="93" t="s">
        <v>2453</v>
      </c>
      <c r="C2248" s="93" t="s">
        <v>2454</v>
      </c>
      <c r="D2248" s="93">
        <v>2.1100000000000001E-2</v>
      </c>
      <c r="E2248" s="93">
        <v>2.5399999999999999E-2</v>
      </c>
      <c r="F2248" s="93">
        <v>0.40539999999999998</v>
      </c>
      <c r="G2248" s="93" t="s">
        <v>2755</v>
      </c>
      <c r="H2248" s="93">
        <v>0</v>
      </c>
      <c r="I2248" s="93">
        <v>37120</v>
      </c>
    </row>
    <row r="2249" spans="1:9">
      <c r="A2249" s="96" t="s">
        <v>5713</v>
      </c>
      <c r="B2249" s="97" t="s">
        <v>2453</v>
      </c>
      <c r="C2249" s="97" t="s">
        <v>2457</v>
      </c>
      <c r="D2249" s="97">
        <v>-2.8000000000000001E-2</v>
      </c>
      <c r="E2249" s="97">
        <v>3.3599999999999998E-2</v>
      </c>
      <c r="F2249" s="97">
        <v>0.40560000000000002</v>
      </c>
      <c r="G2249" s="97" t="s">
        <v>2586</v>
      </c>
      <c r="H2249" s="97">
        <v>0</v>
      </c>
      <c r="I2249" s="97">
        <v>37120</v>
      </c>
    </row>
    <row r="2250" spans="1:9">
      <c r="A2250" s="95" t="s">
        <v>5714</v>
      </c>
      <c r="B2250" s="93" t="s">
        <v>2456</v>
      </c>
      <c r="C2250" s="93" t="s">
        <v>2454</v>
      </c>
      <c r="D2250" s="93">
        <v>1.8499999999999999E-2</v>
      </c>
      <c r="E2250" s="93">
        <v>2.23E-2</v>
      </c>
      <c r="F2250" s="93">
        <v>0.40589999999999998</v>
      </c>
      <c r="G2250" s="93" t="s">
        <v>5560</v>
      </c>
      <c r="H2250" s="93">
        <v>0</v>
      </c>
      <c r="I2250" s="93">
        <v>31203</v>
      </c>
    </row>
    <row r="2251" spans="1:9">
      <c r="A2251" s="95" t="s">
        <v>5715</v>
      </c>
      <c r="B2251" s="93" t="s">
        <v>2456</v>
      </c>
      <c r="C2251" s="93" t="s">
        <v>2453</v>
      </c>
      <c r="D2251" s="93">
        <v>-2.0199999999999999E-2</v>
      </c>
      <c r="E2251" s="93">
        <v>2.4299999999999999E-2</v>
      </c>
      <c r="F2251" s="93">
        <v>0.40610000000000002</v>
      </c>
      <c r="G2251" s="93" t="s">
        <v>5716</v>
      </c>
      <c r="H2251" s="93">
        <v>45.2</v>
      </c>
      <c r="I2251" s="93">
        <v>37120</v>
      </c>
    </row>
    <row r="2252" spans="1:9">
      <c r="A2252" s="95" t="s">
        <v>5717</v>
      </c>
      <c r="B2252" s="93" t="s">
        <v>2456</v>
      </c>
      <c r="C2252" s="93" t="s">
        <v>2457</v>
      </c>
      <c r="D2252" s="93">
        <v>-1.7299999999999999E-2</v>
      </c>
      <c r="E2252" s="93">
        <v>2.0799999999999999E-2</v>
      </c>
      <c r="F2252" s="93">
        <v>0.40610000000000002</v>
      </c>
      <c r="G2252" s="93" t="s">
        <v>5624</v>
      </c>
      <c r="H2252" s="93">
        <v>19</v>
      </c>
      <c r="I2252" s="93">
        <v>37120</v>
      </c>
    </row>
    <row r="2253" spans="1:9">
      <c r="A2253" s="95" t="s">
        <v>5718</v>
      </c>
      <c r="B2253" s="93" t="s">
        <v>2456</v>
      </c>
      <c r="C2253" s="93" t="s">
        <v>2457</v>
      </c>
      <c r="D2253" s="93">
        <v>2.0199999999999999E-2</v>
      </c>
      <c r="E2253" s="93">
        <v>2.4400000000000002E-2</v>
      </c>
      <c r="F2253" s="93">
        <v>0.40649999999999997</v>
      </c>
      <c r="G2253" s="93" t="s">
        <v>5719</v>
      </c>
      <c r="H2253" s="93">
        <v>0</v>
      </c>
      <c r="I2253" s="93">
        <v>37120</v>
      </c>
    </row>
    <row r="2254" spans="1:9">
      <c r="A2254" s="96" t="s">
        <v>5720</v>
      </c>
      <c r="B2254" s="97" t="s">
        <v>2453</v>
      </c>
      <c r="C2254" s="97" t="s">
        <v>2454</v>
      </c>
      <c r="D2254" s="97">
        <v>0.32350000000000001</v>
      </c>
      <c r="E2254" s="97">
        <v>0.38969999999999999</v>
      </c>
      <c r="F2254" s="97">
        <v>0.40649999999999997</v>
      </c>
      <c r="G2254" s="97" t="s">
        <v>5721</v>
      </c>
      <c r="H2254" s="97">
        <v>0</v>
      </c>
      <c r="I2254" s="97">
        <v>32140</v>
      </c>
    </row>
    <row r="2255" spans="1:9">
      <c r="A2255" s="96" t="s">
        <v>5722</v>
      </c>
      <c r="B2255" s="97" t="s">
        <v>2456</v>
      </c>
      <c r="C2255" s="97" t="s">
        <v>2457</v>
      </c>
      <c r="D2255" s="97">
        <v>-1.7000000000000001E-2</v>
      </c>
      <c r="E2255" s="97">
        <v>2.0500000000000001E-2</v>
      </c>
      <c r="F2255" s="97">
        <v>0.40710000000000002</v>
      </c>
      <c r="G2255" s="97" t="s">
        <v>5723</v>
      </c>
      <c r="H2255" s="97">
        <v>0</v>
      </c>
      <c r="I2255" s="97">
        <v>37120</v>
      </c>
    </row>
    <row r="2256" spans="1:9">
      <c r="A2256" s="96" t="s">
        <v>5724</v>
      </c>
      <c r="B2256" s="97" t="s">
        <v>2453</v>
      </c>
      <c r="C2256" s="97" t="s">
        <v>2454</v>
      </c>
      <c r="D2256" s="97">
        <v>0.22939999999999999</v>
      </c>
      <c r="E2256" s="97">
        <v>0.27679999999999999</v>
      </c>
      <c r="F2256" s="97">
        <v>0.40720000000000001</v>
      </c>
      <c r="G2256" s="97" t="s">
        <v>5725</v>
      </c>
      <c r="H2256" s="97">
        <v>32.799999999999997</v>
      </c>
      <c r="I2256" s="97">
        <v>37120</v>
      </c>
    </row>
    <row r="2257" spans="1:9">
      <c r="A2257" s="95" t="s">
        <v>5726</v>
      </c>
      <c r="B2257" s="93" t="s">
        <v>2453</v>
      </c>
      <c r="C2257" s="93" t="s">
        <v>2457</v>
      </c>
      <c r="D2257" s="93">
        <v>-1.89E-2</v>
      </c>
      <c r="E2257" s="93">
        <v>2.29E-2</v>
      </c>
      <c r="F2257" s="93">
        <v>0.40770000000000001</v>
      </c>
      <c r="G2257" s="93" t="s">
        <v>5727</v>
      </c>
      <c r="H2257" s="93">
        <v>0</v>
      </c>
      <c r="I2257" s="93">
        <v>37120</v>
      </c>
    </row>
    <row r="2258" spans="1:9">
      <c r="A2258" s="96" t="s">
        <v>5728</v>
      </c>
      <c r="B2258" s="97" t="s">
        <v>2456</v>
      </c>
      <c r="C2258" s="97" t="s">
        <v>2457</v>
      </c>
      <c r="D2258" s="97">
        <v>-1.72E-2</v>
      </c>
      <c r="E2258" s="97">
        <v>2.0799999999999999E-2</v>
      </c>
      <c r="F2258" s="97">
        <v>0.4078</v>
      </c>
      <c r="G2258" s="97" t="s">
        <v>5619</v>
      </c>
      <c r="H2258" s="97">
        <v>0</v>
      </c>
      <c r="I2258" s="97">
        <v>37120</v>
      </c>
    </row>
    <row r="2259" spans="1:9">
      <c r="A2259" s="95" t="s">
        <v>5729</v>
      </c>
      <c r="B2259" s="93" t="s">
        <v>2456</v>
      </c>
      <c r="C2259" s="93" t="s">
        <v>2454</v>
      </c>
      <c r="D2259" s="93">
        <v>-1.72E-2</v>
      </c>
      <c r="E2259" s="93">
        <v>2.0799999999999999E-2</v>
      </c>
      <c r="F2259" s="93">
        <v>0.40789999999999998</v>
      </c>
      <c r="G2259" s="93" t="s">
        <v>2620</v>
      </c>
      <c r="H2259" s="93">
        <v>17.7</v>
      </c>
      <c r="I2259" s="93">
        <v>37120</v>
      </c>
    </row>
    <row r="2260" spans="1:9">
      <c r="A2260" s="95" t="s">
        <v>5730</v>
      </c>
      <c r="B2260" s="93" t="s">
        <v>2456</v>
      </c>
      <c r="C2260" s="93" t="s">
        <v>2454</v>
      </c>
      <c r="D2260" s="93">
        <v>-1.7500000000000002E-2</v>
      </c>
      <c r="E2260" s="93">
        <v>2.12E-2</v>
      </c>
      <c r="F2260" s="93">
        <v>0.40820000000000001</v>
      </c>
      <c r="G2260" s="93" t="s">
        <v>2597</v>
      </c>
      <c r="H2260" s="93">
        <v>0</v>
      </c>
      <c r="I2260" s="93">
        <v>37120</v>
      </c>
    </row>
    <row r="2261" spans="1:9">
      <c r="A2261" s="95" t="s">
        <v>5731</v>
      </c>
      <c r="B2261" s="93" t="s">
        <v>2456</v>
      </c>
      <c r="C2261" s="93" t="s">
        <v>2457</v>
      </c>
      <c r="D2261" s="93">
        <v>-1.89E-2</v>
      </c>
      <c r="E2261" s="93">
        <v>2.29E-2</v>
      </c>
      <c r="F2261" s="93">
        <v>0.4083</v>
      </c>
      <c r="G2261" s="93" t="s">
        <v>5727</v>
      </c>
      <c r="H2261" s="93">
        <v>0</v>
      </c>
      <c r="I2261" s="93">
        <v>37120</v>
      </c>
    </row>
    <row r="2262" spans="1:9">
      <c r="A2262" s="96" t="s">
        <v>5732</v>
      </c>
      <c r="B2262" s="97" t="s">
        <v>2453</v>
      </c>
      <c r="C2262" s="97" t="s">
        <v>2454</v>
      </c>
      <c r="D2262" s="97">
        <v>-2.81E-2</v>
      </c>
      <c r="E2262" s="97">
        <v>3.4000000000000002E-2</v>
      </c>
      <c r="F2262" s="97">
        <v>0.40860000000000002</v>
      </c>
      <c r="G2262" s="97" t="s">
        <v>5733</v>
      </c>
      <c r="H2262" s="97">
        <v>0</v>
      </c>
      <c r="I2262" s="97">
        <v>16436</v>
      </c>
    </row>
    <row r="2263" spans="1:9">
      <c r="A2263" s="95" t="s">
        <v>5734</v>
      </c>
      <c r="B2263" s="93" t="s">
        <v>2456</v>
      </c>
      <c r="C2263" s="93" t="s">
        <v>2457</v>
      </c>
      <c r="D2263" s="93">
        <v>-1.89E-2</v>
      </c>
      <c r="E2263" s="93">
        <v>2.29E-2</v>
      </c>
      <c r="F2263" s="93">
        <v>0.40860000000000002</v>
      </c>
      <c r="G2263" s="93" t="s">
        <v>5727</v>
      </c>
      <c r="H2263" s="93">
        <v>0</v>
      </c>
      <c r="I2263" s="93">
        <v>37120</v>
      </c>
    </row>
    <row r="2264" spans="1:9">
      <c r="A2264" s="95" t="s">
        <v>5735</v>
      </c>
      <c r="B2264" s="93" t="s">
        <v>2453</v>
      </c>
      <c r="C2264" s="93" t="s">
        <v>2454</v>
      </c>
      <c r="D2264" s="93">
        <v>4.2599999999999999E-2</v>
      </c>
      <c r="E2264" s="93">
        <v>5.16E-2</v>
      </c>
      <c r="F2264" s="93">
        <v>0.40889999999999999</v>
      </c>
      <c r="G2264" s="93" t="s">
        <v>5736</v>
      </c>
      <c r="H2264" s="93">
        <v>0</v>
      </c>
      <c r="I2264" s="93">
        <v>24605</v>
      </c>
    </row>
    <row r="2265" spans="1:9">
      <c r="A2265" s="96" t="s">
        <v>897</v>
      </c>
      <c r="B2265" s="97" t="s">
        <v>2456</v>
      </c>
      <c r="C2265" s="97" t="s">
        <v>2454</v>
      </c>
      <c r="D2265" s="97">
        <v>-1.7299999999999999E-2</v>
      </c>
      <c r="E2265" s="97">
        <v>2.0899999999999998E-2</v>
      </c>
      <c r="F2265" s="97">
        <v>0.4093</v>
      </c>
      <c r="G2265" s="97" t="s">
        <v>2526</v>
      </c>
      <c r="H2265" s="97">
        <v>0</v>
      </c>
      <c r="I2265" s="97">
        <v>37120</v>
      </c>
    </row>
    <row r="2266" spans="1:9">
      <c r="A2266" s="96" t="s">
        <v>932</v>
      </c>
      <c r="B2266" s="97" t="s">
        <v>2454</v>
      </c>
      <c r="C2266" s="97" t="s">
        <v>2457</v>
      </c>
      <c r="D2266" s="97">
        <v>-1.7299999999999999E-2</v>
      </c>
      <c r="E2266" s="97">
        <v>2.0899999999999998E-2</v>
      </c>
      <c r="F2266" s="97">
        <v>0.40939999999999999</v>
      </c>
      <c r="G2266" s="97" t="s">
        <v>2526</v>
      </c>
      <c r="H2266" s="97">
        <v>0</v>
      </c>
      <c r="I2266" s="97">
        <v>37120</v>
      </c>
    </row>
    <row r="2267" spans="1:9">
      <c r="A2267" s="96" t="s">
        <v>1843</v>
      </c>
      <c r="B2267" s="97" t="s">
        <v>2453</v>
      </c>
      <c r="C2267" s="97" t="s">
        <v>2454</v>
      </c>
      <c r="D2267" s="97">
        <v>2.3599999999999999E-2</v>
      </c>
      <c r="E2267" s="97">
        <v>2.87E-2</v>
      </c>
      <c r="F2267" s="97">
        <v>0.40949999999999998</v>
      </c>
      <c r="G2267" s="97" t="s">
        <v>2629</v>
      </c>
      <c r="H2267" s="97">
        <v>51.4</v>
      </c>
      <c r="I2267" s="97">
        <v>37120</v>
      </c>
    </row>
    <row r="2268" spans="1:9">
      <c r="A2268" s="95" t="s">
        <v>5737</v>
      </c>
      <c r="B2268" s="93" t="s">
        <v>2456</v>
      </c>
      <c r="C2268" s="93" t="s">
        <v>2457</v>
      </c>
      <c r="D2268" s="93">
        <v>2.4400000000000002E-2</v>
      </c>
      <c r="E2268" s="93">
        <v>2.9600000000000001E-2</v>
      </c>
      <c r="F2268" s="93">
        <v>0.40949999999999998</v>
      </c>
      <c r="G2268" s="93" t="s">
        <v>2528</v>
      </c>
      <c r="H2268" s="93">
        <v>0</v>
      </c>
      <c r="I2268" s="93">
        <v>37120</v>
      </c>
    </row>
    <row r="2269" spans="1:9">
      <c r="A2269" s="96" t="s">
        <v>964</v>
      </c>
      <c r="B2269" s="97" t="s">
        <v>2453</v>
      </c>
      <c r="C2269" s="97" t="s">
        <v>2454</v>
      </c>
      <c r="D2269" s="97">
        <v>1.83E-2</v>
      </c>
      <c r="E2269" s="97">
        <v>2.2200000000000001E-2</v>
      </c>
      <c r="F2269" s="97">
        <v>0.40970000000000001</v>
      </c>
      <c r="G2269" s="97" t="s">
        <v>2602</v>
      </c>
      <c r="H2269" s="97">
        <v>0</v>
      </c>
      <c r="I2269" s="97">
        <v>37120</v>
      </c>
    </row>
    <row r="2270" spans="1:9">
      <c r="A2270" s="96" t="s">
        <v>747</v>
      </c>
      <c r="B2270" s="97" t="s">
        <v>2456</v>
      </c>
      <c r="C2270" s="97" t="s">
        <v>2457</v>
      </c>
      <c r="D2270" s="97">
        <v>2.8400000000000002E-2</v>
      </c>
      <c r="E2270" s="97">
        <v>3.44E-2</v>
      </c>
      <c r="F2270" s="97">
        <v>0.4098</v>
      </c>
      <c r="G2270" s="97" t="s">
        <v>2624</v>
      </c>
      <c r="H2270" s="97">
        <v>0</v>
      </c>
      <c r="I2270" s="97">
        <v>37120</v>
      </c>
    </row>
    <row r="2271" spans="1:9">
      <c r="A2271" s="96" t="s">
        <v>952</v>
      </c>
      <c r="B2271" s="97" t="s">
        <v>2453</v>
      </c>
      <c r="C2271" s="97" t="s">
        <v>2454</v>
      </c>
      <c r="D2271" s="97">
        <v>1.72E-2</v>
      </c>
      <c r="E2271" s="97">
        <v>2.0899999999999998E-2</v>
      </c>
      <c r="F2271" s="97">
        <v>0.41</v>
      </c>
      <c r="G2271" s="97" t="s">
        <v>2579</v>
      </c>
      <c r="H2271" s="97">
        <v>0</v>
      </c>
      <c r="I2271" s="97">
        <v>37120</v>
      </c>
    </row>
    <row r="2272" spans="1:9">
      <c r="A2272" s="95" t="s">
        <v>5738</v>
      </c>
      <c r="B2272" s="93" t="s">
        <v>2456</v>
      </c>
      <c r="C2272" s="93" t="s">
        <v>2457</v>
      </c>
      <c r="D2272" s="93">
        <v>1.5800000000000002E-2</v>
      </c>
      <c r="E2272" s="93">
        <v>1.9199999999999998E-2</v>
      </c>
      <c r="F2272" s="93">
        <v>0.41010000000000002</v>
      </c>
      <c r="G2272" s="93" t="s">
        <v>5574</v>
      </c>
      <c r="H2272" s="93">
        <v>0</v>
      </c>
      <c r="I2272" s="93">
        <v>37120</v>
      </c>
    </row>
    <row r="2273" spans="1:9">
      <c r="A2273" s="95" t="s">
        <v>5739</v>
      </c>
      <c r="B2273" s="93" t="s">
        <v>2456</v>
      </c>
      <c r="C2273" s="93" t="s">
        <v>2457</v>
      </c>
      <c r="D2273" s="93">
        <v>-1.72E-2</v>
      </c>
      <c r="E2273" s="93">
        <v>2.0899999999999998E-2</v>
      </c>
      <c r="F2273" s="93">
        <v>0.4103</v>
      </c>
      <c r="G2273" s="93" t="s">
        <v>2620</v>
      </c>
      <c r="H2273" s="93">
        <v>15.8</v>
      </c>
      <c r="I2273" s="93">
        <v>37120</v>
      </c>
    </row>
    <row r="2274" spans="1:9">
      <c r="A2274" s="96" t="s">
        <v>5740</v>
      </c>
      <c r="B2274" s="97" t="s">
        <v>2456</v>
      </c>
      <c r="C2274" s="97" t="s">
        <v>2457</v>
      </c>
      <c r="D2274" s="97">
        <v>1.8800000000000001E-2</v>
      </c>
      <c r="E2274" s="97">
        <v>2.2800000000000001E-2</v>
      </c>
      <c r="F2274" s="97">
        <v>0.4108</v>
      </c>
      <c r="G2274" s="97" t="s">
        <v>5741</v>
      </c>
      <c r="H2274" s="97">
        <v>0</v>
      </c>
      <c r="I2274" s="97">
        <v>35733</v>
      </c>
    </row>
    <row r="2275" spans="1:9">
      <c r="A2275" s="96" t="s">
        <v>895</v>
      </c>
      <c r="B2275" s="97" t="s">
        <v>2456</v>
      </c>
      <c r="C2275" s="97" t="s">
        <v>2457</v>
      </c>
      <c r="D2275" s="97">
        <v>-1.72E-2</v>
      </c>
      <c r="E2275" s="97">
        <v>2.0899999999999998E-2</v>
      </c>
      <c r="F2275" s="97">
        <v>0.41089999999999999</v>
      </c>
      <c r="G2275" s="97" t="s">
        <v>2526</v>
      </c>
      <c r="H2275" s="97">
        <v>0</v>
      </c>
      <c r="I2275" s="97">
        <v>37120</v>
      </c>
    </row>
    <row r="2276" spans="1:9">
      <c r="A2276" s="95" t="s">
        <v>5742</v>
      </c>
      <c r="B2276" s="93" t="s">
        <v>2456</v>
      </c>
      <c r="C2276" s="93" t="s">
        <v>2454</v>
      </c>
      <c r="D2276" s="93">
        <v>-1.9300000000000001E-2</v>
      </c>
      <c r="E2276" s="93">
        <v>2.35E-2</v>
      </c>
      <c r="F2276" s="93">
        <v>0.41139999999999999</v>
      </c>
      <c r="G2276" s="93" t="s">
        <v>2563</v>
      </c>
      <c r="H2276" s="93">
        <v>47</v>
      </c>
      <c r="I2276" s="93">
        <v>37120</v>
      </c>
    </row>
    <row r="2277" spans="1:9">
      <c r="A2277" s="95" t="s">
        <v>5743</v>
      </c>
      <c r="B2277" s="93" t="s">
        <v>2456</v>
      </c>
      <c r="C2277" s="93" t="s">
        <v>2457</v>
      </c>
      <c r="D2277" s="93">
        <v>-1.7100000000000001E-2</v>
      </c>
      <c r="E2277" s="93">
        <v>2.0799999999999999E-2</v>
      </c>
      <c r="F2277" s="93">
        <v>0.41189999999999999</v>
      </c>
      <c r="G2277" s="93" t="s">
        <v>5624</v>
      </c>
      <c r="H2277" s="93">
        <v>17.899999999999999</v>
      </c>
      <c r="I2277" s="93">
        <v>37120</v>
      </c>
    </row>
    <row r="2278" spans="1:9">
      <c r="A2278" s="95" t="s">
        <v>5744</v>
      </c>
      <c r="B2278" s="93" t="s">
        <v>2453</v>
      </c>
      <c r="C2278" s="93" t="s">
        <v>2454</v>
      </c>
      <c r="D2278" s="93">
        <v>1.8800000000000001E-2</v>
      </c>
      <c r="E2278" s="93">
        <v>2.29E-2</v>
      </c>
      <c r="F2278" s="93">
        <v>0.4123</v>
      </c>
      <c r="G2278" s="93" t="s">
        <v>5745</v>
      </c>
      <c r="H2278" s="93">
        <v>0</v>
      </c>
      <c r="I2278" s="93">
        <v>37120</v>
      </c>
    </row>
    <row r="2279" spans="1:9">
      <c r="A2279" s="95" t="s">
        <v>5746</v>
      </c>
      <c r="B2279" s="93" t="s">
        <v>2453</v>
      </c>
      <c r="C2279" s="93" t="s">
        <v>2454</v>
      </c>
      <c r="D2279" s="93">
        <v>1.6899999999999998E-2</v>
      </c>
      <c r="E2279" s="93">
        <v>2.06E-2</v>
      </c>
      <c r="F2279" s="93">
        <v>0.41270000000000001</v>
      </c>
      <c r="G2279" s="93" t="s">
        <v>5416</v>
      </c>
      <c r="H2279" s="93">
        <v>0</v>
      </c>
      <c r="I2279" s="93">
        <v>37120</v>
      </c>
    </row>
    <row r="2280" spans="1:9">
      <c r="A2280" s="96" t="s">
        <v>2398</v>
      </c>
      <c r="B2280" s="97" t="s">
        <v>2453</v>
      </c>
      <c r="C2280" s="97" t="s">
        <v>2454</v>
      </c>
      <c r="D2280" s="97">
        <v>-1.7399999999999999E-2</v>
      </c>
      <c r="E2280" s="97">
        <v>2.12E-2</v>
      </c>
      <c r="F2280" s="97">
        <v>0.41289999999999999</v>
      </c>
      <c r="G2280" s="97" t="s">
        <v>2677</v>
      </c>
      <c r="H2280" s="97">
        <v>0</v>
      </c>
      <c r="I2280" s="97">
        <v>37120</v>
      </c>
    </row>
    <row r="2281" spans="1:9">
      <c r="A2281" s="96" t="s">
        <v>935</v>
      </c>
      <c r="B2281" s="97" t="s">
        <v>2456</v>
      </c>
      <c r="C2281" s="97" t="s">
        <v>2457</v>
      </c>
      <c r="D2281" s="97">
        <v>1.7100000000000001E-2</v>
      </c>
      <c r="E2281" s="97">
        <v>2.0899999999999998E-2</v>
      </c>
      <c r="F2281" s="97">
        <v>0.41289999999999999</v>
      </c>
      <c r="G2281" s="97" t="s">
        <v>2579</v>
      </c>
      <c r="H2281" s="97">
        <v>0</v>
      </c>
      <c r="I2281" s="97">
        <v>37120</v>
      </c>
    </row>
    <row r="2282" spans="1:9">
      <c r="A2282" s="96" t="s">
        <v>5747</v>
      </c>
      <c r="B2282" s="97" t="s">
        <v>2453</v>
      </c>
      <c r="C2282" s="97" t="s">
        <v>2454</v>
      </c>
      <c r="D2282" s="97">
        <v>-3.1899999999999998E-2</v>
      </c>
      <c r="E2282" s="97">
        <v>3.8899999999999997E-2</v>
      </c>
      <c r="F2282" s="97">
        <v>0.41289999999999999</v>
      </c>
      <c r="G2282" s="97" t="s">
        <v>2676</v>
      </c>
      <c r="H2282" s="97">
        <v>0</v>
      </c>
      <c r="I2282" s="97">
        <v>37120</v>
      </c>
    </row>
    <row r="2283" spans="1:9">
      <c r="A2283" s="96" t="s">
        <v>5748</v>
      </c>
      <c r="B2283" s="97" t="s">
        <v>2453</v>
      </c>
      <c r="C2283" s="97" t="s">
        <v>2454</v>
      </c>
      <c r="D2283" s="97">
        <v>2.1899999999999999E-2</v>
      </c>
      <c r="E2283" s="97">
        <v>2.6700000000000002E-2</v>
      </c>
      <c r="F2283" s="97">
        <v>0.41289999999999999</v>
      </c>
      <c r="G2283" s="97" t="s">
        <v>5352</v>
      </c>
      <c r="H2283" s="97">
        <v>0</v>
      </c>
      <c r="I2283" s="97">
        <v>37120</v>
      </c>
    </row>
    <row r="2284" spans="1:9">
      <c r="A2284" s="96" t="s">
        <v>576</v>
      </c>
      <c r="B2284" s="97" t="s">
        <v>2456</v>
      </c>
      <c r="C2284" s="97" t="s">
        <v>2453</v>
      </c>
      <c r="D2284" s="97">
        <v>1.72E-2</v>
      </c>
      <c r="E2284" s="97">
        <v>2.1000000000000001E-2</v>
      </c>
      <c r="F2284" s="97">
        <v>0.41299999999999998</v>
      </c>
      <c r="G2284" s="97" t="s">
        <v>2656</v>
      </c>
      <c r="H2284" s="97">
        <v>0</v>
      </c>
      <c r="I2284" s="97">
        <v>37120</v>
      </c>
    </row>
    <row r="2285" spans="1:9">
      <c r="A2285" s="96" t="s">
        <v>939</v>
      </c>
      <c r="B2285" s="97" t="s">
        <v>2456</v>
      </c>
      <c r="C2285" s="97" t="s">
        <v>2457</v>
      </c>
      <c r="D2285" s="97">
        <v>1.7100000000000001E-2</v>
      </c>
      <c r="E2285" s="97">
        <v>2.0899999999999998E-2</v>
      </c>
      <c r="F2285" s="97">
        <v>0.41349999999999998</v>
      </c>
      <c r="G2285" s="97" t="s">
        <v>2579</v>
      </c>
      <c r="H2285" s="97">
        <v>0</v>
      </c>
      <c r="I2285" s="97">
        <v>37120</v>
      </c>
    </row>
    <row r="2286" spans="1:9">
      <c r="A2286" s="95" t="s">
        <v>5749</v>
      </c>
      <c r="B2286" s="93" t="s">
        <v>2456</v>
      </c>
      <c r="C2286" s="93" t="s">
        <v>2454</v>
      </c>
      <c r="D2286" s="93">
        <v>1.7000000000000001E-2</v>
      </c>
      <c r="E2286" s="93">
        <v>2.0799999999999999E-2</v>
      </c>
      <c r="F2286" s="93">
        <v>0.4138</v>
      </c>
      <c r="G2286" s="93" t="s">
        <v>5616</v>
      </c>
      <c r="H2286" s="93">
        <v>18</v>
      </c>
      <c r="I2286" s="93">
        <v>37120</v>
      </c>
    </row>
    <row r="2287" spans="1:9">
      <c r="A2287" s="96" t="s">
        <v>949</v>
      </c>
      <c r="B2287" s="97" t="s">
        <v>2453</v>
      </c>
      <c r="C2287" s="97" t="s">
        <v>2457</v>
      </c>
      <c r="D2287" s="97">
        <v>1.7100000000000001E-2</v>
      </c>
      <c r="E2287" s="97">
        <v>2.0899999999999998E-2</v>
      </c>
      <c r="F2287" s="97">
        <v>0.4138</v>
      </c>
      <c r="G2287" s="97" t="s">
        <v>2579</v>
      </c>
      <c r="H2287" s="97">
        <v>0</v>
      </c>
      <c r="I2287" s="97">
        <v>37120</v>
      </c>
    </row>
    <row r="2288" spans="1:9">
      <c r="A2288" s="96" t="s">
        <v>2384</v>
      </c>
      <c r="B2288" s="97" t="s">
        <v>2456</v>
      </c>
      <c r="C2288" s="97" t="s">
        <v>2454</v>
      </c>
      <c r="D2288" s="97">
        <v>-1.7000000000000001E-2</v>
      </c>
      <c r="E2288" s="97">
        <v>2.0799999999999999E-2</v>
      </c>
      <c r="F2288" s="97">
        <v>0.4138</v>
      </c>
      <c r="G2288" s="97" t="s">
        <v>2678</v>
      </c>
      <c r="H2288" s="97">
        <v>0</v>
      </c>
      <c r="I2288" s="97">
        <v>37120</v>
      </c>
    </row>
    <row r="2289" spans="1:9">
      <c r="A2289" s="95" t="s">
        <v>5750</v>
      </c>
      <c r="B2289" s="93" t="s">
        <v>2456</v>
      </c>
      <c r="C2289" s="93" t="s">
        <v>2457</v>
      </c>
      <c r="D2289" s="93">
        <v>-3.2899999999999999E-2</v>
      </c>
      <c r="E2289" s="93">
        <v>4.02E-2</v>
      </c>
      <c r="F2289" s="93">
        <v>0.41420000000000001</v>
      </c>
      <c r="G2289" s="93" t="s">
        <v>5751</v>
      </c>
      <c r="H2289" s="93">
        <v>0</v>
      </c>
      <c r="I2289" s="93">
        <v>37120</v>
      </c>
    </row>
    <row r="2290" spans="1:9">
      <c r="A2290" s="96" t="s">
        <v>5752</v>
      </c>
      <c r="B2290" s="97" t="s">
        <v>2453</v>
      </c>
      <c r="C2290" s="97" t="s">
        <v>2454</v>
      </c>
      <c r="D2290" s="97">
        <v>1.78E-2</v>
      </c>
      <c r="E2290" s="97">
        <v>2.18E-2</v>
      </c>
      <c r="F2290" s="97">
        <v>0.41439999999999999</v>
      </c>
      <c r="G2290" s="97" t="s">
        <v>5454</v>
      </c>
      <c r="H2290" s="97">
        <v>34.1</v>
      </c>
      <c r="I2290" s="97">
        <v>37120</v>
      </c>
    </row>
    <row r="2291" spans="1:9">
      <c r="A2291" s="96" t="s">
        <v>1850</v>
      </c>
      <c r="B2291" s="97" t="s">
        <v>2453</v>
      </c>
      <c r="C2291" s="97" t="s">
        <v>2454</v>
      </c>
      <c r="D2291" s="97">
        <v>-2.3400000000000001E-2</v>
      </c>
      <c r="E2291" s="97">
        <v>2.87E-2</v>
      </c>
      <c r="F2291" s="97">
        <v>0.41449999999999998</v>
      </c>
      <c r="G2291" s="97" t="s">
        <v>2546</v>
      </c>
      <c r="H2291" s="97">
        <v>51</v>
      </c>
      <c r="I2291" s="97">
        <v>37120</v>
      </c>
    </row>
    <row r="2292" spans="1:9">
      <c r="A2292" s="96" t="s">
        <v>882</v>
      </c>
      <c r="B2292" s="97" t="s">
        <v>2453</v>
      </c>
      <c r="C2292" s="97" t="s">
        <v>2454</v>
      </c>
      <c r="D2292" s="97">
        <v>1.72E-2</v>
      </c>
      <c r="E2292" s="97">
        <v>2.1100000000000001E-2</v>
      </c>
      <c r="F2292" s="97">
        <v>0.4148</v>
      </c>
      <c r="G2292" s="97" t="s">
        <v>2579</v>
      </c>
      <c r="H2292" s="97">
        <v>0</v>
      </c>
      <c r="I2292" s="97">
        <v>37120</v>
      </c>
    </row>
    <row r="2293" spans="1:9">
      <c r="A2293" s="95" t="s">
        <v>5753</v>
      </c>
      <c r="B2293" s="93" t="s">
        <v>2453</v>
      </c>
      <c r="C2293" s="93" t="s">
        <v>2454</v>
      </c>
      <c r="D2293" s="93">
        <v>-1.6400000000000001E-2</v>
      </c>
      <c r="E2293" s="93">
        <v>2.01E-2</v>
      </c>
      <c r="F2293" s="93">
        <v>0.41489999999999999</v>
      </c>
      <c r="G2293" s="93" t="s">
        <v>5754</v>
      </c>
      <c r="H2293" s="93">
        <v>0</v>
      </c>
      <c r="I2293" s="93">
        <v>37120</v>
      </c>
    </row>
    <row r="2294" spans="1:9">
      <c r="A2294" s="95" t="s">
        <v>5755</v>
      </c>
      <c r="B2294" s="93" t="s">
        <v>2456</v>
      </c>
      <c r="C2294" s="93" t="s">
        <v>2457</v>
      </c>
      <c r="D2294" s="93">
        <v>1.8599999999999998E-2</v>
      </c>
      <c r="E2294" s="93">
        <v>2.29E-2</v>
      </c>
      <c r="F2294" s="93">
        <v>0.41499999999999998</v>
      </c>
      <c r="G2294" s="93" t="s">
        <v>5745</v>
      </c>
      <c r="H2294" s="93">
        <v>0</v>
      </c>
      <c r="I2294" s="93">
        <v>37120</v>
      </c>
    </row>
    <row r="2295" spans="1:9">
      <c r="A2295" s="96" t="s">
        <v>5756</v>
      </c>
      <c r="B2295" s="97" t="s">
        <v>2456</v>
      </c>
      <c r="C2295" s="97" t="s">
        <v>2453</v>
      </c>
      <c r="D2295" s="97">
        <v>2.18E-2</v>
      </c>
      <c r="E2295" s="97">
        <v>2.6700000000000002E-2</v>
      </c>
      <c r="F2295" s="97">
        <v>0.41520000000000001</v>
      </c>
      <c r="G2295" s="97" t="s">
        <v>5352</v>
      </c>
      <c r="H2295" s="97">
        <v>0</v>
      </c>
      <c r="I2295" s="97">
        <v>37120</v>
      </c>
    </row>
    <row r="2296" spans="1:9">
      <c r="A2296" s="95" t="s">
        <v>5757</v>
      </c>
      <c r="B2296" s="93" t="s">
        <v>2453</v>
      </c>
      <c r="C2296" s="93" t="s">
        <v>2454</v>
      </c>
      <c r="D2296" s="93">
        <v>-2.8899999999999999E-2</v>
      </c>
      <c r="E2296" s="93">
        <v>3.5499999999999997E-2</v>
      </c>
      <c r="F2296" s="93">
        <v>0.41560000000000002</v>
      </c>
      <c r="G2296" s="93" t="s">
        <v>5677</v>
      </c>
      <c r="H2296" s="93">
        <v>47.8</v>
      </c>
      <c r="I2296" s="93">
        <v>10087</v>
      </c>
    </row>
    <row r="2297" spans="1:9">
      <c r="A2297" s="95" t="s">
        <v>5758</v>
      </c>
      <c r="B2297" s="93" t="s">
        <v>2456</v>
      </c>
      <c r="C2297" s="93" t="s">
        <v>2454</v>
      </c>
      <c r="D2297" s="93">
        <v>-2.87E-2</v>
      </c>
      <c r="E2297" s="93">
        <v>3.5299999999999998E-2</v>
      </c>
      <c r="F2297" s="93">
        <v>0.41599999999999998</v>
      </c>
      <c r="G2297" s="93" t="s">
        <v>5677</v>
      </c>
      <c r="H2297" s="93">
        <v>16.5</v>
      </c>
      <c r="I2297" s="93">
        <v>10087</v>
      </c>
    </row>
    <row r="2298" spans="1:9">
      <c r="A2298" s="96" t="s">
        <v>2383</v>
      </c>
      <c r="B2298" s="97" t="s">
        <v>2456</v>
      </c>
      <c r="C2298" s="97" t="s">
        <v>2454</v>
      </c>
      <c r="D2298" s="97">
        <v>-1.6899999999999998E-2</v>
      </c>
      <c r="E2298" s="97">
        <v>2.0799999999999999E-2</v>
      </c>
      <c r="F2298" s="97">
        <v>0.41599999999999998</v>
      </c>
      <c r="G2298" s="97" t="s">
        <v>2678</v>
      </c>
      <c r="H2298" s="97">
        <v>0</v>
      </c>
      <c r="I2298" s="97">
        <v>37120</v>
      </c>
    </row>
    <row r="2299" spans="1:9">
      <c r="A2299" s="96" t="s">
        <v>334</v>
      </c>
      <c r="B2299" s="97" t="s">
        <v>2456</v>
      </c>
      <c r="C2299" s="97" t="s">
        <v>2454</v>
      </c>
      <c r="D2299" s="97">
        <v>-2.3300000000000001E-2</v>
      </c>
      <c r="E2299" s="97">
        <v>2.87E-2</v>
      </c>
      <c r="F2299" s="97">
        <v>0.41610000000000003</v>
      </c>
      <c r="G2299" s="97" t="s">
        <v>2546</v>
      </c>
      <c r="H2299" s="97">
        <v>51.9</v>
      </c>
      <c r="I2299" s="97">
        <v>37120</v>
      </c>
    </row>
    <row r="2300" spans="1:9">
      <c r="A2300" s="95" t="s">
        <v>5759</v>
      </c>
      <c r="B2300" s="93" t="s">
        <v>2453</v>
      </c>
      <c r="C2300" s="93" t="s">
        <v>2454</v>
      </c>
      <c r="D2300" s="93">
        <v>-2.8799999999999999E-2</v>
      </c>
      <c r="E2300" s="93">
        <v>3.5400000000000001E-2</v>
      </c>
      <c r="F2300" s="93">
        <v>0.41639999999999999</v>
      </c>
      <c r="G2300" s="93" t="s">
        <v>5677</v>
      </c>
      <c r="H2300" s="93">
        <v>21.4</v>
      </c>
      <c r="I2300" s="93">
        <v>10087</v>
      </c>
    </row>
    <row r="2301" spans="1:9">
      <c r="A2301" s="96" t="s">
        <v>1857</v>
      </c>
      <c r="B2301" s="97" t="s">
        <v>2456</v>
      </c>
      <c r="C2301" s="97" t="s">
        <v>2457</v>
      </c>
      <c r="D2301" s="97">
        <v>2.0899999999999998E-2</v>
      </c>
      <c r="E2301" s="97">
        <v>2.58E-2</v>
      </c>
      <c r="F2301" s="97">
        <v>0.41660000000000003</v>
      </c>
      <c r="G2301" s="97" t="s">
        <v>2629</v>
      </c>
      <c r="H2301" s="97">
        <v>53.7</v>
      </c>
      <c r="I2301" s="97">
        <v>37120</v>
      </c>
    </row>
    <row r="2302" spans="1:9">
      <c r="A2302" s="96" t="s">
        <v>5760</v>
      </c>
      <c r="B2302" s="97" t="s">
        <v>2456</v>
      </c>
      <c r="C2302" s="97" t="s">
        <v>2457</v>
      </c>
      <c r="D2302" s="97">
        <v>1.9099999999999999E-2</v>
      </c>
      <c r="E2302" s="97">
        <v>2.3599999999999999E-2</v>
      </c>
      <c r="F2302" s="97">
        <v>0.41699999999999998</v>
      </c>
      <c r="G2302" s="97" t="s">
        <v>5761</v>
      </c>
      <c r="H2302" s="97">
        <v>0</v>
      </c>
      <c r="I2302" s="97">
        <v>37120</v>
      </c>
    </row>
    <row r="2303" spans="1:9">
      <c r="A2303" s="96" t="s">
        <v>5762</v>
      </c>
      <c r="B2303" s="97" t="s">
        <v>2456</v>
      </c>
      <c r="C2303" s="97" t="s">
        <v>2457</v>
      </c>
      <c r="D2303" s="97">
        <v>-1.6500000000000001E-2</v>
      </c>
      <c r="E2303" s="97">
        <v>2.0299999999999999E-2</v>
      </c>
      <c r="F2303" s="97">
        <v>0.41710000000000003</v>
      </c>
      <c r="G2303" s="97" t="s">
        <v>2666</v>
      </c>
      <c r="H2303" s="97">
        <v>0</v>
      </c>
      <c r="I2303" s="97">
        <v>37120</v>
      </c>
    </row>
    <row r="2304" spans="1:9">
      <c r="A2304" s="96" t="s">
        <v>962</v>
      </c>
      <c r="B2304" s="97" t="s">
        <v>2456</v>
      </c>
      <c r="C2304" s="97" t="s">
        <v>2453</v>
      </c>
      <c r="D2304" s="97">
        <v>-1.7000000000000001E-2</v>
      </c>
      <c r="E2304" s="97">
        <v>2.0899999999999998E-2</v>
      </c>
      <c r="F2304" s="97">
        <v>0.41710000000000003</v>
      </c>
      <c r="G2304" s="97" t="s">
        <v>2614</v>
      </c>
      <c r="H2304" s="97">
        <v>0</v>
      </c>
      <c r="I2304" s="97">
        <v>37120</v>
      </c>
    </row>
    <row r="2305" spans="1:9">
      <c r="A2305" s="95" t="s">
        <v>5763</v>
      </c>
      <c r="B2305" s="93" t="s">
        <v>2453</v>
      </c>
      <c r="C2305" s="93" t="s">
        <v>2454</v>
      </c>
      <c r="D2305" s="93">
        <v>-0.13170000000000001</v>
      </c>
      <c r="E2305" s="93">
        <v>0.16239999999999999</v>
      </c>
      <c r="F2305" s="93">
        <v>0.41720000000000002</v>
      </c>
      <c r="G2305" s="93" t="s">
        <v>5764</v>
      </c>
      <c r="H2305" s="93">
        <v>0</v>
      </c>
      <c r="I2305" s="93">
        <v>37120</v>
      </c>
    </row>
    <row r="2306" spans="1:9">
      <c r="A2306" s="96" t="s">
        <v>5765</v>
      </c>
      <c r="B2306" s="97" t="s">
        <v>2453</v>
      </c>
      <c r="C2306" s="97" t="s">
        <v>2454</v>
      </c>
      <c r="D2306" s="97">
        <v>-3.15E-2</v>
      </c>
      <c r="E2306" s="97">
        <v>3.8800000000000001E-2</v>
      </c>
      <c r="F2306" s="97">
        <v>0.41720000000000002</v>
      </c>
      <c r="G2306" s="97" t="s">
        <v>2676</v>
      </c>
      <c r="H2306" s="97">
        <v>0</v>
      </c>
      <c r="I2306" s="97">
        <v>37120</v>
      </c>
    </row>
    <row r="2307" spans="1:9">
      <c r="A2307" s="96" t="s">
        <v>5766</v>
      </c>
      <c r="B2307" s="97" t="s">
        <v>2453</v>
      </c>
      <c r="C2307" s="97" t="s">
        <v>2454</v>
      </c>
      <c r="D2307" s="97">
        <v>-1.7000000000000001E-2</v>
      </c>
      <c r="E2307" s="97">
        <v>2.1000000000000001E-2</v>
      </c>
      <c r="F2307" s="97">
        <v>0.41739999999999999</v>
      </c>
      <c r="G2307" s="97" t="s">
        <v>2467</v>
      </c>
      <c r="H2307" s="97">
        <v>7.8</v>
      </c>
      <c r="I2307" s="97">
        <v>37120</v>
      </c>
    </row>
    <row r="2308" spans="1:9">
      <c r="A2308" s="96" t="s">
        <v>942</v>
      </c>
      <c r="B2308" s="97" t="s">
        <v>2453</v>
      </c>
      <c r="C2308" s="97" t="s">
        <v>2454</v>
      </c>
      <c r="D2308" s="97">
        <v>1.7000000000000001E-2</v>
      </c>
      <c r="E2308" s="97">
        <v>2.0899999999999998E-2</v>
      </c>
      <c r="F2308" s="97">
        <v>0.41749999999999998</v>
      </c>
      <c r="G2308" s="97" t="s">
        <v>2579</v>
      </c>
      <c r="H2308" s="97">
        <v>0</v>
      </c>
      <c r="I2308" s="97">
        <v>37120</v>
      </c>
    </row>
    <row r="2309" spans="1:9">
      <c r="A2309" s="95" t="s">
        <v>5767</v>
      </c>
      <c r="B2309" s="93" t="s">
        <v>2456</v>
      </c>
      <c r="C2309" s="93" t="s">
        <v>2457</v>
      </c>
      <c r="D2309" s="93">
        <v>1.6E-2</v>
      </c>
      <c r="E2309" s="93">
        <v>1.9699999999999999E-2</v>
      </c>
      <c r="F2309" s="93">
        <v>0.41770000000000002</v>
      </c>
      <c r="G2309" s="93" t="s">
        <v>2605</v>
      </c>
      <c r="H2309" s="93">
        <v>0</v>
      </c>
      <c r="I2309" s="93">
        <v>37120</v>
      </c>
    </row>
    <row r="2310" spans="1:9">
      <c r="A2310" s="96" t="s">
        <v>5768</v>
      </c>
      <c r="B2310" s="97" t="s">
        <v>2456</v>
      </c>
      <c r="C2310" s="97" t="s">
        <v>2457</v>
      </c>
      <c r="D2310" s="97">
        <v>-1.6899999999999998E-2</v>
      </c>
      <c r="E2310" s="97">
        <v>2.0899999999999998E-2</v>
      </c>
      <c r="F2310" s="97">
        <v>0.4178</v>
      </c>
      <c r="G2310" s="97" t="s">
        <v>2520</v>
      </c>
      <c r="H2310" s="97">
        <v>0</v>
      </c>
      <c r="I2310" s="97">
        <v>37120</v>
      </c>
    </row>
    <row r="2311" spans="1:9">
      <c r="A2311" s="95" t="s">
        <v>5769</v>
      </c>
      <c r="B2311" s="93" t="s">
        <v>2453</v>
      </c>
      <c r="C2311" s="93" t="s">
        <v>2457</v>
      </c>
      <c r="D2311" s="93">
        <v>2.86E-2</v>
      </c>
      <c r="E2311" s="93">
        <v>3.5299999999999998E-2</v>
      </c>
      <c r="F2311" s="93">
        <v>0.41789999999999999</v>
      </c>
      <c r="G2311" s="93" t="s">
        <v>4640</v>
      </c>
      <c r="H2311" s="93">
        <v>22.5</v>
      </c>
      <c r="I2311" s="93">
        <v>10087</v>
      </c>
    </row>
    <row r="2312" spans="1:9">
      <c r="A2312" s="95" t="s">
        <v>5770</v>
      </c>
      <c r="B2312" s="93" t="s">
        <v>2453</v>
      </c>
      <c r="C2312" s="93" t="s">
        <v>2454</v>
      </c>
      <c r="D2312" s="93">
        <v>2.8400000000000002E-2</v>
      </c>
      <c r="E2312" s="93">
        <v>3.5099999999999999E-2</v>
      </c>
      <c r="F2312" s="93">
        <v>0.41830000000000001</v>
      </c>
      <c r="G2312" s="93" t="s">
        <v>4640</v>
      </c>
      <c r="H2312" s="93">
        <v>41.6</v>
      </c>
      <c r="I2312" s="93">
        <v>10087</v>
      </c>
    </row>
    <row r="2313" spans="1:9">
      <c r="A2313" s="96" t="s">
        <v>5771</v>
      </c>
      <c r="B2313" s="97" t="s">
        <v>2453</v>
      </c>
      <c r="C2313" s="97" t="s">
        <v>2454</v>
      </c>
      <c r="D2313" s="97">
        <v>-1.7600000000000001E-2</v>
      </c>
      <c r="E2313" s="97">
        <v>2.18E-2</v>
      </c>
      <c r="F2313" s="97">
        <v>0.41830000000000001</v>
      </c>
      <c r="G2313" s="97" t="s">
        <v>4632</v>
      </c>
      <c r="H2313" s="97">
        <v>0</v>
      </c>
      <c r="I2313" s="97">
        <v>37120</v>
      </c>
    </row>
    <row r="2314" spans="1:9">
      <c r="A2314" s="95" t="s">
        <v>5772</v>
      </c>
      <c r="B2314" s="93" t="s">
        <v>2456</v>
      </c>
      <c r="C2314" s="93" t="s">
        <v>2457</v>
      </c>
      <c r="D2314" s="93">
        <v>1.72E-2</v>
      </c>
      <c r="E2314" s="93">
        <v>2.12E-2</v>
      </c>
      <c r="F2314" s="93">
        <v>0.41839999999999999</v>
      </c>
      <c r="G2314" s="93" t="s">
        <v>5773</v>
      </c>
      <c r="H2314" s="93">
        <v>0</v>
      </c>
      <c r="I2314" s="93">
        <v>37120</v>
      </c>
    </row>
    <row r="2315" spans="1:9">
      <c r="A2315" s="96" t="s">
        <v>5774</v>
      </c>
      <c r="B2315" s="97" t="s">
        <v>2456</v>
      </c>
      <c r="C2315" s="97" t="s">
        <v>2454</v>
      </c>
      <c r="D2315" s="97">
        <v>-1.8100000000000002E-2</v>
      </c>
      <c r="E2315" s="97">
        <v>2.24E-2</v>
      </c>
      <c r="F2315" s="97">
        <v>0.41860000000000003</v>
      </c>
      <c r="G2315" s="97" t="s">
        <v>5775</v>
      </c>
      <c r="H2315" s="97">
        <v>19.100000000000001</v>
      </c>
      <c r="I2315" s="97">
        <v>37120</v>
      </c>
    </row>
    <row r="2316" spans="1:9">
      <c r="A2316" s="96" t="s">
        <v>5776</v>
      </c>
      <c r="B2316" s="97" t="s">
        <v>2456</v>
      </c>
      <c r="C2316" s="97" t="s">
        <v>2457</v>
      </c>
      <c r="D2316" s="97">
        <v>1.9300000000000001E-2</v>
      </c>
      <c r="E2316" s="97">
        <v>2.3900000000000001E-2</v>
      </c>
      <c r="F2316" s="97">
        <v>0.41870000000000002</v>
      </c>
      <c r="G2316" s="97" t="s">
        <v>5688</v>
      </c>
      <c r="H2316" s="97">
        <v>0</v>
      </c>
      <c r="I2316" s="97">
        <v>37120</v>
      </c>
    </row>
    <row r="2317" spans="1:9">
      <c r="A2317" s="96" t="s">
        <v>1845</v>
      </c>
      <c r="B2317" s="97" t="s">
        <v>2453</v>
      </c>
      <c r="C2317" s="97" t="s">
        <v>2454</v>
      </c>
      <c r="D2317" s="97">
        <v>2.3199999999999998E-2</v>
      </c>
      <c r="E2317" s="97">
        <v>2.87E-2</v>
      </c>
      <c r="F2317" s="97">
        <v>0.41899999999999998</v>
      </c>
      <c r="G2317" s="97" t="s">
        <v>2629</v>
      </c>
      <c r="H2317" s="97">
        <v>51.5</v>
      </c>
      <c r="I2317" s="97">
        <v>37120</v>
      </c>
    </row>
    <row r="2318" spans="1:9">
      <c r="A2318" s="96" t="s">
        <v>5777</v>
      </c>
      <c r="B2318" s="97" t="s">
        <v>2456</v>
      </c>
      <c r="C2318" s="97" t="s">
        <v>2454</v>
      </c>
      <c r="D2318" s="97">
        <v>-1.9199999999999998E-2</v>
      </c>
      <c r="E2318" s="97">
        <v>2.3800000000000002E-2</v>
      </c>
      <c r="F2318" s="97">
        <v>0.41909999999999997</v>
      </c>
      <c r="G2318" s="97" t="s">
        <v>5751</v>
      </c>
      <c r="H2318" s="97">
        <v>0</v>
      </c>
      <c r="I2318" s="97">
        <v>37120</v>
      </c>
    </row>
    <row r="2319" spans="1:9">
      <c r="A2319" s="95" t="s">
        <v>5778</v>
      </c>
      <c r="B2319" s="93" t="s">
        <v>2456</v>
      </c>
      <c r="C2319" s="93" t="s">
        <v>2454</v>
      </c>
      <c r="D2319" s="93">
        <v>-1.8499999999999999E-2</v>
      </c>
      <c r="E2319" s="93">
        <v>2.29E-2</v>
      </c>
      <c r="F2319" s="93">
        <v>0.4194</v>
      </c>
      <c r="G2319" s="93" t="s">
        <v>5727</v>
      </c>
      <c r="H2319" s="93">
        <v>0</v>
      </c>
      <c r="I2319" s="93">
        <v>37120</v>
      </c>
    </row>
    <row r="2320" spans="1:9">
      <c r="A2320" s="96" t="s">
        <v>894</v>
      </c>
      <c r="B2320" s="97" t="s">
        <v>2456</v>
      </c>
      <c r="C2320" s="97" t="s">
        <v>2454</v>
      </c>
      <c r="D2320" s="97">
        <v>1.6899999999999998E-2</v>
      </c>
      <c r="E2320" s="97">
        <v>2.0899999999999998E-2</v>
      </c>
      <c r="F2320" s="97">
        <v>0.41949999999999998</v>
      </c>
      <c r="G2320" s="97" t="s">
        <v>2579</v>
      </c>
      <c r="H2320" s="97">
        <v>0</v>
      </c>
      <c r="I2320" s="97">
        <v>37120</v>
      </c>
    </row>
    <row r="2321" spans="1:9">
      <c r="A2321" s="96" t="s">
        <v>427</v>
      </c>
      <c r="B2321" s="97" t="s">
        <v>2456</v>
      </c>
      <c r="C2321" s="97" t="s">
        <v>2453</v>
      </c>
      <c r="D2321" s="97">
        <v>-1.9900000000000001E-2</v>
      </c>
      <c r="E2321" s="97">
        <v>2.47E-2</v>
      </c>
      <c r="F2321" s="97">
        <v>0.41959999999999997</v>
      </c>
      <c r="G2321" s="97" t="s">
        <v>2679</v>
      </c>
      <c r="H2321" s="97">
        <v>0.6</v>
      </c>
      <c r="I2321" s="97">
        <v>37120</v>
      </c>
    </row>
    <row r="2322" spans="1:9">
      <c r="A2322" s="95" t="s">
        <v>5779</v>
      </c>
      <c r="B2322" s="93" t="s">
        <v>2456</v>
      </c>
      <c r="C2322" s="93" t="s">
        <v>2457</v>
      </c>
      <c r="D2322" s="93">
        <v>2.1999999999999999E-2</v>
      </c>
      <c r="E2322" s="93">
        <v>2.7300000000000001E-2</v>
      </c>
      <c r="F2322" s="93">
        <v>0.42030000000000001</v>
      </c>
      <c r="G2322" s="93" t="s">
        <v>5780</v>
      </c>
      <c r="H2322" s="93">
        <v>0</v>
      </c>
      <c r="I2322" s="93">
        <v>37120</v>
      </c>
    </row>
    <row r="2323" spans="1:9">
      <c r="A2323" s="96" t="s">
        <v>867</v>
      </c>
      <c r="B2323" s="97" t="s">
        <v>2454</v>
      </c>
      <c r="C2323" s="97" t="s">
        <v>2457</v>
      </c>
      <c r="D2323" s="97">
        <v>1.7299999999999999E-2</v>
      </c>
      <c r="E2323" s="97">
        <v>2.1399999999999999E-2</v>
      </c>
      <c r="F2323" s="97">
        <v>0.4204</v>
      </c>
      <c r="G2323" s="97" t="s">
        <v>2680</v>
      </c>
      <c r="H2323" s="97">
        <v>0</v>
      </c>
      <c r="I2323" s="97">
        <v>37120</v>
      </c>
    </row>
    <row r="2324" spans="1:9">
      <c r="A2324" s="96" t="s">
        <v>941</v>
      </c>
      <c r="B2324" s="97" t="s">
        <v>2453</v>
      </c>
      <c r="C2324" s="97" t="s">
        <v>2454</v>
      </c>
      <c r="D2324" s="97">
        <v>1.6799999999999999E-2</v>
      </c>
      <c r="E2324" s="97">
        <v>2.0899999999999998E-2</v>
      </c>
      <c r="F2324" s="97">
        <v>0.42049999999999998</v>
      </c>
      <c r="G2324" s="97" t="s">
        <v>2579</v>
      </c>
      <c r="H2324" s="97">
        <v>0</v>
      </c>
      <c r="I2324" s="97">
        <v>37120</v>
      </c>
    </row>
    <row r="2325" spans="1:9">
      <c r="A2325" s="96" t="s">
        <v>938</v>
      </c>
      <c r="B2325" s="97" t="s">
        <v>2456</v>
      </c>
      <c r="C2325" s="97" t="s">
        <v>2457</v>
      </c>
      <c r="D2325" s="97">
        <v>-1.6799999999999999E-2</v>
      </c>
      <c r="E2325" s="97">
        <v>2.0899999999999998E-2</v>
      </c>
      <c r="F2325" s="97">
        <v>0.42099999999999999</v>
      </c>
      <c r="G2325" s="97" t="s">
        <v>2526</v>
      </c>
      <c r="H2325" s="97">
        <v>0</v>
      </c>
      <c r="I2325" s="97">
        <v>37120</v>
      </c>
    </row>
    <row r="2326" spans="1:9">
      <c r="A2326" s="95" t="s">
        <v>5781</v>
      </c>
      <c r="B2326" s="93" t="s">
        <v>2456</v>
      </c>
      <c r="C2326" s="93" t="s">
        <v>2457</v>
      </c>
      <c r="D2326" s="93">
        <v>1.54E-2</v>
      </c>
      <c r="E2326" s="93">
        <v>1.9199999999999998E-2</v>
      </c>
      <c r="F2326" s="93">
        <v>0.42099999999999999</v>
      </c>
      <c r="G2326" s="93" t="s">
        <v>5248</v>
      </c>
      <c r="H2326" s="93">
        <v>0</v>
      </c>
      <c r="I2326" s="93">
        <v>37120</v>
      </c>
    </row>
    <row r="2327" spans="1:9">
      <c r="A2327" s="95" t="s">
        <v>5782</v>
      </c>
      <c r="B2327" s="93" t="s">
        <v>2456</v>
      </c>
      <c r="C2327" s="93" t="s">
        <v>2453</v>
      </c>
      <c r="D2327" s="93">
        <v>1.6899999999999998E-2</v>
      </c>
      <c r="E2327" s="93">
        <v>2.1000000000000001E-2</v>
      </c>
      <c r="F2327" s="93">
        <v>0.42109999999999997</v>
      </c>
      <c r="G2327" s="93" t="s">
        <v>5783</v>
      </c>
      <c r="H2327" s="93">
        <v>14.8</v>
      </c>
      <c r="I2327" s="93">
        <v>37758</v>
      </c>
    </row>
    <row r="2328" spans="1:9">
      <c r="A2328" s="95" t="s">
        <v>5784</v>
      </c>
      <c r="B2328" s="93" t="s">
        <v>2453</v>
      </c>
      <c r="C2328" s="93" t="s">
        <v>2454</v>
      </c>
      <c r="D2328" s="93">
        <v>-2.8400000000000002E-2</v>
      </c>
      <c r="E2328" s="93">
        <v>3.5299999999999998E-2</v>
      </c>
      <c r="F2328" s="93">
        <v>0.4214</v>
      </c>
      <c r="G2328" s="93" t="s">
        <v>5677</v>
      </c>
      <c r="H2328" s="93">
        <v>24.2</v>
      </c>
      <c r="I2328" s="93">
        <v>10087</v>
      </c>
    </row>
    <row r="2329" spans="1:9">
      <c r="A2329" s="95" t="s">
        <v>5785</v>
      </c>
      <c r="B2329" s="93" t="s">
        <v>2456</v>
      </c>
      <c r="C2329" s="93" t="s">
        <v>2457</v>
      </c>
      <c r="D2329" s="93">
        <v>-1.78E-2</v>
      </c>
      <c r="E2329" s="93">
        <v>2.2200000000000001E-2</v>
      </c>
      <c r="F2329" s="93">
        <v>0.42159999999999997</v>
      </c>
      <c r="G2329" s="93" t="s">
        <v>2524</v>
      </c>
      <c r="H2329" s="93">
        <v>0</v>
      </c>
      <c r="I2329" s="93">
        <v>37120</v>
      </c>
    </row>
    <row r="2330" spans="1:9">
      <c r="A2330" s="95" t="s">
        <v>5786</v>
      </c>
      <c r="B2330" s="93" t="s">
        <v>2454</v>
      </c>
      <c r="C2330" s="93" t="s">
        <v>2457</v>
      </c>
      <c r="D2330" s="93">
        <v>-2.8400000000000002E-2</v>
      </c>
      <c r="E2330" s="93">
        <v>3.5400000000000001E-2</v>
      </c>
      <c r="F2330" s="93">
        <v>0.42180000000000001</v>
      </c>
      <c r="G2330" s="93" t="s">
        <v>5677</v>
      </c>
      <c r="H2330" s="93">
        <v>31.4</v>
      </c>
      <c r="I2330" s="93">
        <v>10087</v>
      </c>
    </row>
    <row r="2331" spans="1:9">
      <c r="A2331" s="96" t="s">
        <v>5787</v>
      </c>
      <c r="B2331" s="97" t="s">
        <v>2453</v>
      </c>
      <c r="C2331" s="97" t="s">
        <v>2454</v>
      </c>
      <c r="D2331" s="97">
        <v>-0.25509999999999999</v>
      </c>
      <c r="E2331" s="97">
        <v>0.31790000000000002</v>
      </c>
      <c r="F2331" s="97">
        <v>0.42230000000000001</v>
      </c>
      <c r="G2331" s="97" t="s">
        <v>5788</v>
      </c>
      <c r="H2331" s="97">
        <v>7.3</v>
      </c>
      <c r="I2331" s="97">
        <v>29816</v>
      </c>
    </row>
    <row r="2332" spans="1:9">
      <c r="A2332" s="96" t="s">
        <v>930</v>
      </c>
      <c r="B2332" s="97" t="s">
        <v>2456</v>
      </c>
      <c r="C2332" s="97" t="s">
        <v>2457</v>
      </c>
      <c r="D2332" s="97">
        <v>1.6799999999999999E-2</v>
      </c>
      <c r="E2332" s="97">
        <v>2.0899999999999998E-2</v>
      </c>
      <c r="F2332" s="97">
        <v>0.42230000000000001</v>
      </c>
      <c r="G2332" s="97" t="s">
        <v>2579</v>
      </c>
      <c r="H2332" s="97">
        <v>0</v>
      </c>
      <c r="I2332" s="97">
        <v>37120</v>
      </c>
    </row>
    <row r="2333" spans="1:9">
      <c r="A2333" s="96" t="s">
        <v>544</v>
      </c>
      <c r="B2333" s="97" t="s">
        <v>2454</v>
      </c>
      <c r="C2333" s="97" t="s">
        <v>2457</v>
      </c>
      <c r="D2333" s="97">
        <v>-1.6799999999999999E-2</v>
      </c>
      <c r="E2333" s="97">
        <v>2.0899999999999998E-2</v>
      </c>
      <c r="F2333" s="97">
        <v>0.4224</v>
      </c>
      <c r="G2333" s="97" t="s">
        <v>2663</v>
      </c>
      <c r="H2333" s="97">
        <v>0</v>
      </c>
      <c r="I2333" s="97">
        <v>37120</v>
      </c>
    </row>
    <row r="2334" spans="1:9">
      <c r="A2334" s="95" t="s">
        <v>5789</v>
      </c>
      <c r="B2334" s="93" t="s">
        <v>2456</v>
      </c>
      <c r="C2334" s="93" t="s">
        <v>2457</v>
      </c>
      <c r="D2334" s="93">
        <v>-1.54E-2</v>
      </c>
      <c r="E2334" s="93">
        <v>1.9199999999999998E-2</v>
      </c>
      <c r="F2334" s="93">
        <v>0.42259999999999998</v>
      </c>
      <c r="G2334" s="93" t="s">
        <v>5790</v>
      </c>
      <c r="H2334" s="93">
        <v>0</v>
      </c>
      <c r="I2334" s="93">
        <v>37120</v>
      </c>
    </row>
    <row r="2335" spans="1:9">
      <c r="A2335" s="96" t="s">
        <v>5791</v>
      </c>
      <c r="B2335" s="97" t="s">
        <v>2453</v>
      </c>
      <c r="C2335" s="97" t="s">
        <v>2454</v>
      </c>
      <c r="D2335" s="97">
        <v>-1.9099999999999999E-2</v>
      </c>
      <c r="E2335" s="97">
        <v>2.3900000000000001E-2</v>
      </c>
      <c r="F2335" s="97">
        <v>0.42270000000000002</v>
      </c>
      <c r="G2335" s="97" t="s">
        <v>2681</v>
      </c>
      <c r="H2335" s="97">
        <v>0</v>
      </c>
      <c r="I2335" s="97">
        <v>37120</v>
      </c>
    </row>
    <row r="2336" spans="1:9">
      <c r="A2336" s="95" t="s">
        <v>5792</v>
      </c>
      <c r="B2336" s="93" t="s">
        <v>2456</v>
      </c>
      <c r="C2336" s="93" t="s">
        <v>2454</v>
      </c>
      <c r="D2336" s="93">
        <v>-1.5299999999999999E-2</v>
      </c>
      <c r="E2336" s="93">
        <v>1.9099999999999999E-2</v>
      </c>
      <c r="F2336" s="93">
        <v>0.4229</v>
      </c>
      <c r="G2336" s="93" t="s">
        <v>5793</v>
      </c>
      <c r="H2336" s="93">
        <v>0</v>
      </c>
      <c r="I2336" s="93">
        <v>37120</v>
      </c>
    </row>
    <row r="2337" spans="1:9">
      <c r="A2337" s="96" t="s">
        <v>1874</v>
      </c>
      <c r="B2337" s="97" t="s">
        <v>2456</v>
      </c>
      <c r="C2337" s="97" t="s">
        <v>2457</v>
      </c>
      <c r="D2337" s="97">
        <v>1.6299999999999999E-2</v>
      </c>
      <c r="E2337" s="97">
        <v>2.0299999999999999E-2</v>
      </c>
      <c r="F2337" s="97">
        <v>0.42330000000000001</v>
      </c>
      <c r="G2337" s="97" t="s">
        <v>2682</v>
      </c>
      <c r="H2337" s="97">
        <v>0</v>
      </c>
      <c r="I2337" s="97">
        <v>37120</v>
      </c>
    </row>
    <row r="2338" spans="1:9">
      <c r="A2338" s="95" t="s">
        <v>5794</v>
      </c>
      <c r="B2338" s="93" t="s">
        <v>2456</v>
      </c>
      <c r="C2338" s="93" t="s">
        <v>2457</v>
      </c>
      <c r="D2338" s="93">
        <v>-7.3499999999999996E-2</v>
      </c>
      <c r="E2338" s="93">
        <v>9.1800000000000007E-2</v>
      </c>
      <c r="F2338" s="93">
        <v>0.42330000000000001</v>
      </c>
      <c r="G2338" s="93" t="s">
        <v>4077</v>
      </c>
      <c r="H2338" s="93">
        <v>0</v>
      </c>
      <c r="I2338" s="93">
        <v>1926</v>
      </c>
    </row>
    <row r="2339" spans="1:9">
      <c r="A2339" s="95" t="s">
        <v>5795</v>
      </c>
      <c r="B2339" s="93" t="s">
        <v>2454</v>
      </c>
      <c r="C2339" s="93" t="s">
        <v>2457</v>
      </c>
      <c r="D2339" s="93">
        <v>-2.8299999999999999E-2</v>
      </c>
      <c r="E2339" s="93">
        <v>3.5400000000000001E-2</v>
      </c>
      <c r="F2339" s="93">
        <v>0.4234</v>
      </c>
      <c r="G2339" s="93" t="s">
        <v>5677</v>
      </c>
      <c r="H2339" s="93">
        <v>38.5</v>
      </c>
      <c r="I2339" s="93">
        <v>10087</v>
      </c>
    </row>
    <row r="2340" spans="1:9">
      <c r="A2340" s="95" t="s">
        <v>5796</v>
      </c>
      <c r="B2340" s="93" t="s">
        <v>2456</v>
      </c>
      <c r="C2340" s="93" t="s">
        <v>2457</v>
      </c>
      <c r="D2340" s="93">
        <v>2.8199999999999999E-2</v>
      </c>
      <c r="E2340" s="93">
        <v>3.5299999999999998E-2</v>
      </c>
      <c r="F2340" s="93">
        <v>0.42370000000000002</v>
      </c>
      <c r="G2340" s="93" t="s">
        <v>4640</v>
      </c>
      <c r="H2340" s="93">
        <v>22.7</v>
      </c>
      <c r="I2340" s="93">
        <v>10087</v>
      </c>
    </row>
    <row r="2341" spans="1:9">
      <c r="A2341" s="95" t="s">
        <v>5797</v>
      </c>
      <c r="B2341" s="93" t="s">
        <v>2453</v>
      </c>
      <c r="C2341" s="93" t="s">
        <v>2454</v>
      </c>
      <c r="D2341" s="93">
        <v>-2.8199999999999999E-2</v>
      </c>
      <c r="E2341" s="93">
        <v>3.5299999999999998E-2</v>
      </c>
      <c r="F2341" s="93">
        <v>0.42380000000000001</v>
      </c>
      <c r="G2341" s="93" t="s">
        <v>5677</v>
      </c>
      <c r="H2341" s="93">
        <v>22.7</v>
      </c>
      <c r="I2341" s="93">
        <v>10087</v>
      </c>
    </row>
    <row r="2342" spans="1:9">
      <c r="A2342" s="95" t="s">
        <v>5798</v>
      </c>
      <c r="B2342" s="93" t="s">
        <v>2454</v>
      </c>
      <c r="C2342" s="93" t="s">
        <v>2457</v>
      </c>
      <c r="D2342" s="93">
        <v>-2.8199999999999999E-2</v>
      </c>
      <c r="E2342" s="93">
        <v>3.5299999999999998E-2</v>
      </c>
      <c r="F2342" s="93">
        <v>0.4239</v>
      </c>
      <c r="G2342" s="93" t="s">
        <v>5677</v>
      </c>
      <c r="H2342" s="93">
        <v>22.6</v>
      </c>
      <c r="I2342" s="93">
        <v>10087</v>
      </c>
    </row>
    <row r="2343" spans="1:9">
      <c r="A2343" s="96" t="s">
        <v>5799</v>
      </c>
      <c r="B2343" s="97" t="s">
        <v>2456</v>
      </c>
      <c r="C2343" s="97" t="s">
        <v>2457</v>
      </c>
      <c r="D2343" s="97">
        <v>-0.02</v>
      </c>
      <c r="E2343" s="97">
        <v>2.5100000000000001E-2</v>
      </c>
      <c r="F2343" s="97">
        <v>0.42409999999999998</v>
      </c>
      <c r="G2343" s="97" t="s">
        <v>5356</v>
      </c>
      <c r="H2343" s="97">
        <v>0</v>
      </c>
      <c r="I2343" s="97">
        <v>37120</v>
      </c>
    </row>
    <row r="2344" spans="1:9">
      <c r="A2344" s="95" t="s">
        <v>5800</v>
      </c>
      <c r="B2344" s="93" t="s">
        <v>2456</v>
      </c>
      <c r="C2344" s="93" t="s">
        <v>2454</v>
      </c>
      <c r="D2344" s="93">
        <v>-1.8800000000000001E-2</v>
      </c>
      <c r="E2344" s="93">
        <v>2.35E-2</v>
      </c>
      <c r="F2344" s="93">
        <v>0.42409999999999998</v>
      </c>
      <c r="G2344" s="93" t="s">
        <v>4194</v>
      </c>
      <c r="H2344" s="93">
        <v>0</v>
      </c>
      <c r="I2344" s="93">
        <v>37120</v>
      </c>
    </row>
    <row r="2345" spans="1:9">
      <c r="A2345" s="96" t="s">
        <v>936</v>
      </c>
      <c r="B2345" s="97" t="s">
        <v>2454</v>
      </c>
      <c r="C2345" s="97" t="s">
        <v>2457</v>
      </c>
      <c r="D2345" s="97">
        <v>1.67E-2</v>
      </c>
      <c r="E2345" s="97">
        <v>2.0899999999999998E-2</v>
      </c>
      <c r="F2345" s="97">
        <v>0.42430000000000001</v>
      </c>
      <c r="G2345" s="97" t="s">
        <v>2579</v>
      </c>
      <c r="H2345" s="97">
        <v>0</v>
      </c>
      <c r="I2345" s="97">
        <v>37120</v>
      </c>
    </row>
    <row r="2346" spans="1:9">
      <c r="A2346" s="95" t="s">
        <v>5801</v>
      </c>
      <c r="B2346" s="93" t="s">
        <v>2456</v>
      </c>
      <c r="C2346" s="93" t="s">
        <v>2457</v>
      </c>
      <c r="D2346" s="93">
        <v>2.8199999999999999E-2</v>
      </c>
      <c r="E2346" s="93">
        <v>3.5400000000000001E-2</v>
      </c>
      <c r="F2346" s="93">
        <v>0.42449999999999999</v>
      </c>
      <c r="G2346" s="93" t="s">
        <v>4640</v>
      </c>
      <c r="H2346" s="93">
        <v>31.3</v>
      </c>
      <c r="I2346" s="93">
        <v>10087</v>
      </c>
    </row>
    <row r="2347" spans="1:9">
      <c r="A2347" s="95" t="s">
        <v>5802</v>
      </c>
      <c r="B2347" s="93" t="s">
        <v>2456</v>
      </c>
      <c r="C2347" s="93" t="s">
        <v>2457</v>
      </c>
      <c r="D2347" s="93">
        <v>-1.8200000000000001E-2</v>
      </c>
      <c r="E2347" s="93">
        <v>2.2800000000000001E-2</v>
      </c>
      <c r="F2347" s="93">
        <v>0.42449999999999999</v>
      </c>
      <c r="G2347" s="93" t="s">
        <v>5727</v>
      </c>
      <c r="H2347" s="93">
        <v>0</v>
      </c>
      <c r="I2347" s="93">
        <v>37120</v>
      </c>
    </row>
    <row r="2348" spans="1:9">
      <c r="A2348" s="96" t="s">
        <v>5803</v>
      </c>
      <c r="B2348" s="97" t="s">
        <v>2456</v>
      </c>
      <c r="C2348" s="97" t="s">
        <v>2457</v>
      </c>
      <c r="D2348" s="97">
        <v>-0.18890000000000001</v>
      </c>
      <c r="E2348" s="97">
        <v>0.23680000000000001</v>
      </c>
      <c r="F2348" s="97">
        <v>0.42509999999999998</v>
      </c>
      <c r="G2348" s="97" t="s">
        <v>5265</v>
      </c>
      <c r="H2348" s="97">
        <v>0</v>
      </c>
      <c r="I2348" s="97">
        <v>22169</v>
      </c>
    </row>
    <row r="2349" spans="1:9">
      <c r="A2349" s="96" t="s">
        <v>5804</v>
      </c>
      <c r="B2349" s="97" t="s">
        <v>2456</v>
      </c>
      <c r="C2349" s="97" t="s">
        <v>2457</v>
      </c>
      <c r="D2349" s="97">
        <v>-2.23E-2</v>
      </c>
      <c r="E2349" s="97">
        <v>2.8000000000000001E-2</v>
      </c>
      <c r="F2349" s="97">
        <v>0.42549999999999999</v>
      </c>
      <c r="G2349" s="97" t="s">
        <v>2683</v>
      </c>
      <c r="H2349" s="97">
        <v>14.4</v>
      </c>
      <c r="I2349" s="97">
        <v>37120</v>
      </c>
    </row>
    <row r="2350" spans="1:9">
      <c r="A2350" s="96" t="s">
        <v>2362</v>
      </c>
      <c r="B2350" s="97" t="s">
        <v>2453</v>
      </c>
      <c r="C2350" s="97" t="s">
        <v>2457</v>
      </c>
      <c r="D2350" s="97">
        <v>1.7100000000000001E-2</v>
      </c>
      <c r="E2350" s="97">
        <v>2.1399999999999999E-2</v>
      </c>
      <c r="F2350" s="97">
        <v>0.42549999999999999</v>
      </c>
      <c r="G2350" s="97" t="s">
        <v>2506</v>
      </c>
      <c r="H2350" s="97">
        <v>0</v>
      </c>
      <c r="I2350" s="97">
        <v>37120</v>
      </c>
    </row>
    <row r="2351" spans="1:9">
      <c r="A2351" s="96" t="s">
        <v>1839</v>
      </c>
      <c r="B2351" s="97" t="s">
        <v>2456</v>
      </c>
      <c r="C2351" s="97" t="s">
        <v>2457</v>
      </c>
      <c r="D2351" s="97">
        <v>-2.29E-2</v>
      </c>
      <c r="E2351" s="97">
        <v>2.87E-2</v>
      </c>
      <c r="F2351" s="97">
        <v>0.42559999999999998</v>
      </c>
      <c r="G2351" s="97" t="s">
        <v>2581</v>
      </c>
      <c r="H2351" s="97">
        <v>52.2</v>
      </c>
      <c r="I2351" s="97">
        <v>37120</v>
      </c>
    </row>
    <row r="2352" spans="1:9">
      <c r="A2352" s="96" t="s">
        <v>2030</v>
      </c>
      <c r="B2352" s="97" t="s">
        <v>2453</v>
      </c>
      <c r="C2352" s="97" t="s">
        <v>2454</v>
      </c>
      <c r="D2352" s="97">
        <v>-2.3E-2</v>
      </c>
      <c r="E2352" s="97">
        <v>2.8799999999999999E-2</v>
      </c>
      <c r="F2352" s="97">
        <v>0.42559999999999998</v>
      </c>
      <c r="G2352" s="97" t="s">
        <v>2590</v>
      </c>
      <c r="H2352" s="97">
        <v>0</v>
      </c>
      <c r="I2352" s="97">
        <v>37120</v>
      </c>
    </row>
    <row r="2353" spans="1:9">
      <c r="A2353" s="96" t="s">
        <v>2421</v>
      </c>
      <c r="B2353" s="97" t="s">
        <v>2456</v>
      </c>
      <c r="C2353" s="97" t="s">
        <v>2457</v>
      </c>
      <c r="D2353" s="97">
        <v>-1.72E-2</v>
      </c>
      <c r="E2353" s="97">
        <v>2.1600000000000001E-2</v>
      </c>
      <c r="F2353" s="97">
        <v>0.42559999999999998</v>
      </c>
      <c r="G2353" s="97" t="s">
        <v>2621</v>
      </c>
      <c r="H2353" s="97">
        <v>0</v>
      </c>
      <c r="I2353" s="97">
        <v>37120</v>
      </c>
    </row>
    <row r="2354" spans="1:9">
      <c r="A2354" s="96" t="s">
        <v>925</v>
      </c>
      <c r="B2354" s="97" t="s">
        <v>2456</v>
      </c>
      <c r="C2354" s="97" t="s">
        <v>2457</v>
      </c>
      <c r="D2354" s="97">
        <v>-1.67E-2</v>
      </c>
      <c r="E2354" s="97">
        <v>2.1000000000000001E-2</v>
      </c>
      <c r="F2354" s="97">
        <v>0.4259</v>
      </c>
      <c r="G2354" s="97" t="s">
        <v>2526</v>
      </c>
      <c r="H2354" s="97">
        <v>0</v>
      </c>
      <c r="I2354" s="97">
        <v>37120</v>
      </c>
    </row>
    <row r="2355" spans="1:9">
      <c r="A2355" s="96" t="s">
        <v>5805</v>
      </c>
      <c r="B2355" s="97" t="s">
        <v>2456</v>
      </c>
      <c r="C2355" s="97" t="s">
        <v>2457</v>
      </c>
      <c r="D2355" s="97">
        <v>-1.6899999999999998E-2</v>
      </c>
      <c r="E2355" s="97">
        <v>2.12E-2</v>
      </c>
      <c r="F2355" s="97">
        <v>0.42620000000000002</v>
      </c>
      <c r="G2355" s="97" t="s">
        <v>5806</v>
      </c>
      <c r="H2355" s="97">
        <v>0</v>
      </c>
      <c r="I2355" s="97">
        <v>37120</v>
      </c>
    </row>
    <row r="2356" spans="1:9">
      <c r="A2356" s="95" t="s">
        <v>5807</v>
      </c>
      <c r="B2356" s="93" t="s">
        <v>2453</v>
      </c>
      <c r="C2356" s="93" t="s">
        <v>2454</v>
      </c>
      <c r="D2356" s="93">
        <v>-2.81E-2</v>
      </c>
      <c r="E2356" s="93">
        <v>3.5400000000000001E-2</v>
      </c>
      <c r="F2356" s="93">
        <v>0.4264</v>
      </c>
      <c r="G2356" s="93" t="s">
        <v>5677</v>
      </c>
      <c r="H2356" s="93">
        <v>32.5</v>
      </c>
      <c r="I2356" s="93">
        <v>10087</v>
      </c>
    </row>
    <row r="2357" spans="1:9">
      <c r="A2357" s="95" t="s">
        <v>5808</v>
      </c>
      <c r="B2357" s="93" t="s">
        <v>2454</v>
      </c>
      <c r="C2357" s="93" t="s">
        <v>2457</v>
      </c>
      <c r="D2357" s="93">
        <v>2.6700000000000002E-2</v>
      </c>
      <c r="E2357" s="93">
        <v>3.3599999999999998E-2</v>
      </c>
      <c r="F2357" s="93">
        <v>0.42670000000000002</v>
      </c>
      <c r="G2357" s="93" t="s">
        <v>3963</v>
      </c>
      <c r="H2357" s="93">
        <v>0</v>
      </c>
      <c r="I2357" s="93">
        <v>20684</v>
      </c>
    </row>
    <row r="2358" spans="1:9">
      <c r="A2358" s="96" t="s">
        <v>5809</v>
      </c>
      <c r="B2358" s="97" t="s">
        <v>2456</v>
      </c>
      <c r="C2358" s="97" t="s">
        <v>2454</v>
      </c>
      <c r="D2358" s="97">
        <v>-2.12E-2</v>
      </c>
      <c r="E2358" s="97">
        <v>2.6700000000000002E-2</v>
      </c>
      <c r="F2358" s="97">
        <v>0.42699999999999999</v>
      </c>
      <c r="G2358" s="97" t="s">
        <v>5810</v>
      </c>
      <c r="H2358" s="97">
        <v>0</v>
      </c>
      <c r="I2358" s="97">
        <v>38327</v>
      </c>
    </row>
    <row r="2359" spans="1:9">
      <c r="A2359" s="96" t="s">
        <v>5811</v>
      </c>
      <c r="B2359" s="97" t="s">
        <v>2453</v>
      </c>
      <c r="C2359" s="97" t="s">
        <v>2454</v>
      </c>
      <c r="D2359" s="97">
        <v>-3.5400000000000001E-2</v>
      </c>
      <c r="E2359" s="97">
        <v>4.4600000000000001E-2</v>
      </c>
      <c r="F2359" s="97">
        <v>0.42699999999999999</v>
      </c>
      <c r="G2359" s="97" t="s">
        <v>5235</v>
      </c>
      <c r="H2359" s="97">
        <v>0</v>
      </c>
      <c r="I2359" s="97">
        <v>37120</v>
      </c>
    </row>
    <row r="2360" spans="1:9">
      <c r="A2360" s="95" t="s">
        <v>5812</v>
      </c>
      <c r="B2360" s="93" t="s">
        <v>2453</v>
      </c>
      <c r="C2360" s="93" t="s">
        <v>2454</v>
      </c>
      <c r="D2360" s="93">
        <v>2.8000000000000001E-2</v>
      </c>
      <c r="E2360" s="93">
        <v>3.5299999999999998E-2</v>
      </c>
      <c r="F2360" s="93">
        <v>0.42709999999999998</v>
      </c>
      <c r="G2360" s="93" t="s">
        <v>4640</v>
      </c>
      <c r="H2360" s="93">
        <v>20</v>
      </c>
      <c r="I2360" s="93">
        <v>10087</v>
      </c>
    </row>
    <row r="2361" spans="1:9">
      <c r="A2361" s="95" t="s">
        <v>5813</v>
      </c>
      <c r="B2361" s="93" t="s">
        <v>2456</v>
      </c>
      <c r="C2361" s="93" t="s">
        <v>2454</v>
      </c>
      <c r="D2361" s="93">
        <v>-2.8000000000000001E-2</v>
      </c>
      <c r="E2361" s="93">
        <v>3.5299999999999998E-2</v>
      </c>
      <c r="F2361" s="93">
        <v>0.42709999999999998</v>
      </c>
      <c r="G2361" s="93" t="s">
        <v>5677</v>
      </c>
      <c r="H2361" s="93">
        <v>20</v>
      </c>
      <c r="I2361" s="93">
        <v>10087</v>
      </c>
    </row>
    <row r="2362" spans="1:9">
      <c r="A2362" s="95" t="s">
        <v>5814</v>
      </c>
      <c r="B2362" s="93" t="s">
        <v>2453</v>
      </c>
      <c r="C2362" s="93" t="s">
        <v>2454</v>
      </c>
      <c r="D2362" s="93">
        <v>8.4199999999999997E-2</v>
      </c>
      <c r="E2362" s="93">
        <v>0.106</v>
      </c>
      <c r="F2362" s="93">
        <v>0.42730000000000001</v>
      </c>
      <c r="G2362" s="93" t="s">
        <v>3956</v>
      </c>
      <c r="H2362" s="93">
        <v>0</v>
      </c>
      <c r="I2362" s="93">
        <v>1926</v>
      </c>
    </row>
    <row r="2363" spans="1:9">
      <c r="A2363" s="95" t="s">
        <v>5815</v>
      </c>
      <c r="B2363" s="93" t="s">
        <v>2456</v>
      </c>
      <c r="C2363" s="93" t="s">
        <v>2454</v>
      </c>
      <c r="D2363" s="93">
        <v>1.52E-2</v>
      </c>
      <c r="E2363" s="93">
        <v>1.9099999999999999E-2</v>
      </c>
      <c r="F2363" s="93">
        <v>0.4274</v>
      </c>
      <c r="G2363" s="93" t="s">
        <v>5816</v>
      </c>
      <c r="H2363" s="93">
        <v>0</v>
      </c>
      <c r="I2363" s="93">
        <v>37120</v>
      </c>
    </row>
    <row r="2364" spans="1:9">
      <c r="A2364" s="95" t="s">
        <v>5817</v>
      </c>
      <c r="B2364" s="93" t="s">
        <v>2453</v>
      </c>
      <c r="C2364" s="93" t="s">
        <v>2454</v>
      </c>
      <c r="D2364" s="93">
        <v>-1.6899999999999998E-2</v>
      </c>
      <c r="E2364" s="93">
        <v>2.12E-2</v>
      </c>
      <c r="F2364" s="93">
        <v>0.4274</v>
      </c>
      <c r="G2364" s="93" t="s">
        <v>5818</v>
      </c>
      <c r="H2364" s="93">
        <v>0</v>
      </c>
      <c r="I2364" s="93">
        <v>37120</v>
      </c>
    </row>
    <row r="2365" spans="1:9">
      <c r="A2365" s="96" t="s">
        <v>5819</v>
      </c>
      <c r="B2365" s="97" t="s">
        <v>2456</v>
      </c>
      <c r="C2365" s="97" t="s">
        <v>2453</v>
      </c>
      <c r="D2365" s="97">
        <v>2.1299999999999999E-2</v>
      </c>
      <c r="E2365" s="97">
        <v>2.6800000000000001E-2</v>
      </c>
      <c r="F2365" s="97">
        <v>0.42749999999999999</v>
      </c>
      <c r="G2365" s="97" t="s">
        <v>5820</v>
      </c>
      <c r="H2365" s="97">
        <v>0</v>
      </c>
      <c r="I2365" s="97">
        <v>37120</v>
      </c>
    </row>
    <row r="2366" spans="1:9">
      <c r="A2366" s="95" t="s">
        <v>5821</v>
      </c>
      <c r="B2366" s="93" t="s">
        <v>2453</v>
      </c>
      <c r="C2366" s="93" t="s">
        <v>2457</v>
      </c>
      <c r="D2366" s="93">
        <v>2.8000000000000001E-2</v>
      </c>
      <c r="E2366" s="93">
        <v>3.5400000000000001E-2</v>
      </c>
      <c r="F2366" s="93">
        <v>0.42809999999999998</v>
      </c>
      <c r="G2366" s="93" t="s">
        <v>4640</v>
      </c>
      <c r="H2366" s="93">
        <v>30</v>
      </c>
      <c r="I2366" s="93">
        <v>10087</v>
      </c>
    </row>
    <row r="2367" spans="1:9">
      <c r="A2367" s="96" t="s">
        <v>5822</v>
      </c>
      <c r="B2367" s="97" t="s">
        <v>2456</v>
      </c>
      <c r="C2367" s="97" t="s">
        <v>2454</v>
      </c>
      <c r="D2367" s="97">
        <v>-1.61E-2</v>
      </c>
      <c r="E2367" s="97">
        <v>2.0299999999999999E-2</v>
      </c>
      <c r="F2367" s="97">
        <v>0.42820000000000003</v>
      </c>
      <c r="G2367" s="97" t="s">
        <v>2666</v>
      </c>
      <c r="H2367" s="97">
        <v>0</v>
      </c>
      <c r="I2367" s="97">
        <v>37120</v>
      </c>
    </row>
    <row r="2368" spans="1:9">
      <c r="A2368" s="95" t="s">
        <v>5823</v>
      </c>
      <c r="B2368" s="93" t="s">
        <v>2456</v>
      </c>
      <c r="C2368" s="93" t="s">
        <v>2457</v>
      </c>
      <c r="D2368" s="93">
        <v>-1.52E-2</v>
      </c>
      <c r="E2368" s="93">
        <v>1.9199999999999998E-2</v>
      </c>
      <c r="F2368" s="93">
        <v>0.4284</v>
      </c>
      <c r="G2368" s="93" t="s">
        <v>5790</v>
      </c>
      <c r="H2368" s="93">
        <v>0</v>
      </c>
      <c r="I2368" s="93">
        <v>37120</v>
      </c>
    </row>
    <row r="2369" spans="1:9">
      <c r="A2369" s="96" t="s">
        <v>5824</v>
      </c>
      <c r="B2369" s="97" t="s">
        <v>2456</v>
      </c>
      <c r="C2369" s="97" t="s">
        <v>2457</v>
      </c>
      <c r="D2369" s="97">
        <v>-1.61E-2</v>
      </c>
      <c r="E2369" s="97">
        <v>2.0299999999999999E-2</v>
      </c>
      <c r="F2369" s="97">
        <v>0.42870000000000003</v>
      </c>
      <c r="G2369" s="97" t="s">
        <v>2666</v>
      </c>
      <c r="H2369" s="97">
        <v>0</v>
      </c>
      <c r="I2369" s="97">
        <v>37120</v>
      </c>
    </row>
    <row r="2370" spans="1:9">
      <c r="A2370" s="95" t="s">
        <v>5825</v>
      </c>
      <c r="B2370" s="93" t="s">
        <v>2456</v>
      </c>
      <c r="C2370" s="93" t="s">
        <v>2457</v>
      </c>
      <c r="D2370" s="93">
        <v>-2.87E-2</v>
      </c>
      <c r="E2370" s="93">
        <v>3.6200000000000003E-2</v>
      </c>
      <c r="F2370" s="93">
        <v>0.42899999999999999</v>
      </c>
      <c r="G2370" s="93" t="s">
        <v>5826</v>
      </c>
      <c r="H2370" s="93">
        <v>0</v>
      </c>
      <c r="I2370" s="93">
        <v>37120</v>
      </c>
    </row>
    <row r="2371" spans="1:9">
      <c r="A2371" s="96" t="s">
        <v>5827</v>
      </c>
      <c r="B2371" s="97" t="s">
        <v>2453</v>
      </c>
      <c r="C2371" s="97" t="s">
        <v>2454</v>
      </c>
      <c r="D2371" s="97">
        <v>-1.7600000000000001E-2</v>
      </c>
      <c r="E2371" s="97">
        <v>2.23E-2</v>
      </c>
      <c r="F2371" s="97">
        <v>0.42899999999999999</v>
      </c>
      <c r="G2371" s="97" t="s">
        <v>5828</v>
      </c>
      <c r="H2371" s="97">
        <v>0</v>
      </c>
      <c r="I2371" s="97">
        <v>37120</v>
      </c>
    </row>
    <row r="2372" spans="1:9">
      <c r="A2372" s="96" t="s">
        <v>1046</v>
      </c>
      <c r="B2372" s="97" t="s">
        <v>2453</v>
      </c>
      <c r="C2372" s="97" t="s">
        <v>2454</v>
      </c>
      <c r="D2372" s="97">
        <v>2.0299999999999999E-2</v>
      </c>
      <c r="E2372" s="97">
        <v>2.5700000000000001E-2</v>
      </c>
      <c r="F2372" s="97">
        <v>0.42909999999999998</v>
      </c>
      <c r="G2372" s="97" t="s">
        <v>2684</v>
      </c>
      <c r="H2372" s="97">
        <v>3</v>
      </c>
      <c r="I2372" s="97">
        <v>37120</v>
      </c>
    </row>
    <row r="2373" spans="1:9">
      <c r="A2373" s="96" t="s">
        <v>937</v>
      </c>
      <c r="B2373" s="97" t="s">
        <v>2456</v>
      </c>
      <c r="C2373" s="97" t="s">
        <v>2457</v>
      </c>
      <c r="D2373" s="97">
        <v>-1.6500000000000001E-2</v>
      </c>
      <c r="E2373" s="97">
        <v>2.0899999999999998E-2</v>
      </c>
      <c r="F2373" s="97">
        <v>0.42959999999999998</v>
      </c>
      <c r="G2373" s="97" t="s">
        <v>2526</v>
      </c>
      <c r="H2373" s="97">
        <v>0</v>
      </c>
      <c r="I2373" s="97">
        <v>37120</v>
      </c>
    </row>
    <row r="2374" spans="1:9">
      <c r="A2374" s="96" t="s">
        <v>5829</v>
      </c>
      <c r="B2374" s="97" t="s">
        <v>2456</v>
      </c>
      <c r="C2374" s="97" t="s">
        <v>2457</v>
      </c>
      <c r="D2374" s="97">
        <v>2.4199999999999999E-2</v>
      </c>
      <c r="E2374" s="97">
        <v>3.0599999999999999E-2</v>
      </c>
      <c r="F2374" s="97">
        <v>0.42970000000000003</v>
      </c>
      <c r="G2374" s="97" t="s">
        <v>5830</v>
      </c>
      <c r="H2374" s="97">
        <v>13.2</v>
      </c>
      <c r="I2374" s="97">
        <v>35733</v>
      </c>
    </row>
    <row r="2375" spans="1:9">
      <c r="A2375" s="96" t="s">
        <v>944</v>
      </c>
      <c r="B2375" s="97" t="s">
        <v>2453</v>
      </c>
      <c r="C2375" s="97" t="s">
        <v>2454</v>
      </c>
      <c r="D2375" s="97">
        <v>1.6500000000000001E-2</v>
      </c>
      <c r="E2375" s="97">
        <v>2.0899999999999998E-2</v>
      </c>
      <c r="F2375" s="97">
        <v>0.42970000000000003</v>
      </c>
      <c r="G2375" s="97" t="s">
        <v>2579</v>
      </c>
      <c r="H2375" s="97">
        <v>0</v>
      </c>
      <c r="I2375" s="97">
        <v>37120</v>
      </c>
    </row>
    <row r="2376" spans="1:9">
      <c r="A2376" s="95" t="s">
        <v>5831</v>
      </c>
      <c r="B2376" s="93" t="s">
        <v>2456</v>
      </c>
      <c r="C2376" s="93" t="s">
        <v>2454</v>
      </c>
      <c r="D2376" s="93">
        <v>1.7999999999999999E-2</v>
      </c>
      <c r="E2376" s="93">
        <v>2.29E-2</v>
      </c>
      <c r="F2376" s="93">
        <v>0.42970000000000003</v>
      </c>
      <c r="G2376" s="93" t="s">
        <v>5745</v>
      </c>
      <c r="H2376" s="93">
        <v>0</v>
      </c>
      <c r="I2376" s="93">
        <v>37120</v>
      </c>
    </row>
    <row r="2377" spans="1:9">
      <c r="A2377" s="95" t="s">
        <v>5832</v>
      </c>
      <c r="B2377" s="93" t="s">
        <v>2454</v>
      </c>
      <c r="C2377" s="93" t="s">
        <v>2457</v>
      </c>
      <c r="D2377" s="93">
        <v>-1.7999999999999999E-2</v>
      </c>
      <c r="E2377" s="93">
        <v>2.29E-2</v>
      </c>
      <c r="F2377" s="93">
        <v>0.43009999999999998</v>
      </c>
      <c r="G2377" s="93" t="s">
        <v>5727</v>
      </c>
      <c r="H2377" s="93">
        <v>0</v>
      </c>
      <c r="I2377" s="93">
        <v>37120</v>
      </c>
    </row>
    <row r="2378" spans="1:9">
      <c r="A2378" s="96" t="s">
        <v>5833</v>
      </c>
      <c r="B2378" s="97" t="s">
        <v>2453</v>
      </c>
      <c r="C2378" s="97" t="s">
        <v>2454</v>
      </c>
      <c r="D2378" s="97">
        <v>-0.55089999999999995</v>
      </c>
      <c r="E2378" s="97">
        <v>0.69830000000000003</v>
      </c>
      <c r="F2378" s="97">
        <v>0.43020000000000003</v>
      </c>
      <c r="G2378" s="97" t="s">
        <v>5834</v>
      </c>
      <c r="H2378" s="97">
        <v>55.3</v>
      </c>
      <c r="I2378" s="97">
        <v>24640</v>
      </c>
    </row>
    <row r="2379" spans="1:9">
      <c r="A2379" s="96" t="s">
        <v>566</v>
      </c>
      <c r="B2379" s="97" t="s">
        <v>2454</v>
      </c>
      <c r="C2379" s="97" t="s">
        <v>2457</v>
      </c>
      <c r="D2379" s="97">
        <v>1.6500000000000001E-2</v>
      </c>
      <c r="E2379" s="97">
        <v>2.0899999999999998E-2</v>
      </c>
      <c r="F2379" s="97">
        <v>0.43020000000000003</v>
      </c>
      <c r="G2379" s="97" t="s">
        <v>2656</v>
      </c>
      <c r="H2379" s="97">
        <v>0</v>
      </c>
      <c r="I2379" s="97">
        <v>37120</v>
      </c>
    </row>
    <row r="2380" spans="1:9">
      <c r="A2380" s="95" t="s">
        <v>5835</v>
      </c>
      <c r="B2380" s="93" t="s">
        <v>2456</v>
      </c>
      <c r="C2380" s="93" t="s">
        <v>2457</v>
      </c>
      <c r="D2380" s="93">
        <v>1.7999999999999999E-2</v>
      </c>
      <c r="E2380" s="93">
        <v>2.29E-2</v>
      </c>
      <c r="F2380" s="93">
        <v>0.43020000000000003</v>
      </c>
      <c r="G2380" s="93" t="s">
        <v>5745</v>
      </c>
      <c r="H2380" s="93">
        <v>0</v>
      </c>
      <c r="I2380" s="93">
        <v>37120</v>
      </c>
    </row>
    <row r="2381" spans="1:9">
      <c r="A2381" s="96" t="s">
        <v>1016</v>
      </c>
      <c r="B2381" s="97" t="s">
        <v>2453</v>
      </c>
      <c r="C2381" s="97" t="s">
        <v>2454</v>
      </c>
      <c r="D2381" s="97">
        <v>-1.95E-2</v>
      </c>
      <c r="E2381" s="97">
        <v>2.47E-2</v>
      </c>
      <c r="F2381" s="97">
        <v>0.4304</v>
      </c>
      <c r="G2381" s="97" t="s">
        <v>2685</v>
      </c>
      <c r="H2381" s="97">
        <v>0</v>
      </c>
      <c r="I2381" s="97">
        <v>37120</v>
      </c>
    </row>
    <row r="2382" spans="1:9">
      <c r="A2382" s="95" t="s">
        <v>5836</v>
      </c>
      <c r="B2382" s="93" t="s">
        <v>2456</v>
      </c>
      <c r="C2382" s="93" t="s">
        <v>2457</v>
      </c>
      <c r="D2382" s="93">
        <v>-1.7399999999999999E-2</v>
      </c>
      <c r="E2382" s="93">
        <v>2.2100000000000002E-2</v>
      </c>
      <c r="F2382" s="93">
        <v>0.43059999999999998</v>
      </c>
      <c r="G2382" s="93" t="s">
        <v>5837</v>
      </c>
      <c r="H2382" s="93">
        <v>6.6</v>
      </c>
      <c r="I2382" s="93">
        <v>37120</v>
      </c>
    </row>
    <row r="2383" spans="1:9">
      <c r="A2383" s="96" t="s">
        <v>1838</v>
      </c>
      <c r="B2383" s="97" t="s">
        <v>2454</v>
      </c>
      <c r="C2383" s="97" t="s">
        <v>2457</v>
      </c>
      <c r="D2383" s="97">
        <v>2.2599999999999999E-2</v>
      </c>
      <c r="E2383" s="97">
        <v>2.87E-2</v>
      </c>
      <c r="F2383" s="97">
        <v>0.43070000000000003</v>
      </c>
      <c r="G2383" s="97" t="s">
        <v>2686</v>
      </c>
      <c r="H2383" s="97">
        <v>51.4</v>
      </c>
      <c r="I2383" s="97">
        <v>37120</v>
      </c>
    </row>
    <row r="2384" spans="1:9">
      <c r="A2384" s="95" t="s">
        <v>5838</v>
      </c>
      <c r="B2384" s="93" t="s">
        <v>2456</v>
      </c>
      <c r="C2384" s="93" t="s">
        <v>2454</v>
      </c>
      <c r="D2384" s="93">
        <v>2.1000000000000001E-2</v>
      </c>
      <c r="E2384" s="93">
        <v>2.6700000000000002E-2</v>
      </c>
      <c r="F2384" s="93">
        <v>0.43090000000000001</v>
      </c>
      <c r="G2384" s="93" t="s">
        <v>2691</v>
      </c>
      <c r="H2384" s="93">
        <v>18</v>
      </c>
      <c r="I2384" s="93">
        <v>37120</v>
      </c>
    </row>
    <row r="2385" spans="1:9">
      <c r="A2385" s="96" t="s">
        <v>575</v>
      </c>
      <c r="B2385" s="97" t="s">
        <v>2456</v>
      </c>
      <c r="C2385" s="97" t="s">
        <v>2454</v>
      </c>
      <c r="D2385" s="97">
        <v>1.6500000000000001E-2</v>
      </c>
      <c r="E2385" s="97">
        <v>2.0899999999999998E-2</v>
      </c>
      <c r="F2385" s="97">
        <v>0.43109999999999998</v>
      </c>
      <c r="G2385" s="97" t="s">
        <v>2656</v>
      </c>
      <c r="H2385" s="97">
        <v>0</v>
      </c>
      <c r="I2385" s="97">
        <v>37120</v>
      </c>
    </row>
    <row r="2386" spans="1:9">
      <c r="A2386" s="96" t="s">
        <v>5839</v>
      </c>
      <c r="B2386" s="97" t="s">
        <v>2454</v>
      </c>
      <c r="C2386" s="97" t="s">
        <v>2457</v>
      </c>
      <c r="D2386" s="97">
        <v>1.4479</v>
      </c>
      <c r="E2386" s="97">
        <v>1.8391</v>
      </c>
      <c r="F2386" s="97">
        <v>0.43109999999999998</v>
      </c>
      <c r="G2386" s="97" t="s">
        <v>2558</v>
      </c>
      <c r="H2386" s="97">
        <v>0</v>
      </c>
      <c r="I2386" s="97">
        <v>10087</v>
      </c>
    </row>
    <row r="2387" spans="1:9">
      <c r="A2387" s="96" t="s">
        <v>5840</v>
      </c>
      <c r="B2387" s="97" t="s">
        <v>2456</v>
      </c>
      <c r="C2387" s="97" t="s">
        <v>2457</v>
      </c>
      <c r="D2387" s="97">
        <v>-0.34899999999999998</v>
      </c>
      <c r="E2387" s="97">
        <v>0.44340000000000002</v>
      </c>
      <c r="F2387" s="97">
        <v>0.43120000000000003</v>
      </c>
      <c r="G2387" s="97" t="s">
        <v>5841</v>
      </c>
      <c r="H2387" s="97">
        <v>0</v>
      </c>
      <c r="I2387" s="97">
        <v>23770</v>
      </c>
    </row>
    <row r="2388" spans="1:9">
      <c r="A2388" s="96" t="s">
        <v>5842</v>
      </c>
      <c r="B2388" s="97" t="s">
        <v>2456</v>
      </c>
      <c r="C2388" s="97" t="s">
        <v>2457</v>
      </c>
      <c r="D2388" s="97">
        <v>1.6E-2</v>
      </c>
      <c r="E2388" s="97">
        <v>2.0299999999999999E-2</v>
      </c>
      <c r="F2388" s="97">
        <v>0.43140000000000001</v>
      </c>
      <c r="G2388" s="97" t="s">
        <v>2682</v>
      </c>
      <c r="H2388" s="97">
        <v>0</v>
      </c>
      <c r="I2388" s="97">
        <v>37120</v>
      </c>
    </row>
    <row r="2389" spans="1:9">
      <c r="A2389" s="96" t="s">
        <v>923</v>
      </c>
      <c r="B2389" s="97" t="s">
        <v>2453</v>
      </c>
      <c r="C2389" s="97" t="s">
        <v>2454</v>
      </c>
      <c r="D2389" s="97">
        <v>-1.6500000000000001E-2</v>
      </c>
      <c r="E2389" s="97">
        <v>2.1000000000000001E-2</v>
      </c>
      <c r="F2389" s="97">
        <v>0.43140000000000001</v>
      </c>
      <c r="G2389" s="97" t="s">
        <v>2526</v>
      </c>
      <c r="H2389" s="97">
        <v>0</v>
      </c>
      <c r="I2389" s="97">
        <v>37120</v>
      </c>
    </row>
    <row r="2390" spans="1:9">
      <c r="A2390" s="95" t="s">
        <v>5843</v>
      </c>
      <c r="B2390" s="93" t="s">
        <v>2456</v>
      </c>
      <c r="C2390" s="93" t="s">
        <v>2457</v>
      </c>
      <c r="D2390" s="93">
        <v>1.83E-2</v>
      </c>
      <c r="E2390" s="93">
        <v>2.3199999999999998E-2</v>
      </c>
      <c r="F2390" s="93">
        <v>0.43169999999999997</v>
      </c>
      <c r="G2390" s="93" t="s">
        <v>5844</v>
      </c>
      <c r="H2390" s="93">
        <v>0</v>
      </c>
      <c r="I2390" s="93">
        <v>29597</v>
      </c>
    </row>
    <row r="2391" spans="1:9">
      <c r="A2391" s="95" t="s">
        <v>5845</v>
      </c>
      <c r="B2391" s="93" t="s">
        <v>2453</v>
      </c>
      <c r="C2391" s="93" t="s">
        <v>2454</v>
      </c>
      <c r="D2391" s="93">
        <v>1.5100000000000001E-2</v>
      </c>
      <c r="E2391" s="93">
        <v>1.9199999999999998E-2</v>
      </c>
      <c r="F2391" s="93">
        <v>0.43169999999999997</v>
      </c>
      <c r="G2391" s="93" t="s">
        <v>5574</v>
      </c>
      <c r="H2391" s="93">
        <v>0</v>
      </c>
      <c r="I2391" s="93">
        <v>37120</v>
      </c>
    </row>
    <row r="2392" spans="1:9">
      <c r="A2392" s="96" t="s">
        <v>5846</v>
      </c>
      <c r="B2392" s="97" t="s">
        <v>2453</v>
      </c>
      <c r="C2392" s="97" t="s">
        <v>2454</v>
      </c>
      <c r="D2392" s="97">
        <v>1.8499999999999999E-2</v>
      </c>
      <c r="E2392" s="97">
        <v>2.35E-2</v>
      </c>
      <c r="F2392" s="97">
        <v>0.432</v>
      </c>
      <c r="G2392" s="97" t="s">
        <v>2687</v>
      </c>
      <c r="H2392" s="97">
        <v>0</v>
      </c>
      <c r="I2392" s="97">
        <v>37120</v>
      </c>
    </row>
    <row r="2393" spans="1:9">
      <c r="A2393" s="95" t="s">
        <v>5847</v>
      </c>
      <c r="B2393" s="93" t="s">
        <v>2456</v>
      </c>
      <c r="C2393" s="93" t="s">
        <v>2457</v>
      </c>
      <c r="D2393" s="93">
        <v>2.7699999999999999E-2</v>
      </c>
      <c r="E2393" s="93">
        <v>3.5299999999999998E-2</v>
      </c>
      <c r="F2393" s="93">
        <v>0.43259999999999998</v>
      </c>
      <c r="G2393" s="93" t="s">
        <v>4640</v>
      </c>
      <c r="H2393" s="93">
        <v>11.1</v>
      </c>
      <c r="I2393" s="93">
        <v>10087</v>
      </c>
    </row>
    <row r="2394" spans="1:9">
      <c r="A2394" s="95" t="s">
        <v>5848</v>
      </c>
      <c r="B2394" s="93" t="s">
        <v>2453</v>
      </c>
      <c r="C2394" s="93" t="s">
        <v>2454</v>
      </c>
      <c r="D2394" s="93">
        <v>-1.6899999999999998E-2</v>
      </c>
      <c r="E2394" s="93">
        <v>2.1499999999999998E-2</v>
      </c>
      <c r="F2394" s="93">
        <v>0.43259999999999998</v>
      </c>
      <c r="G2394" s="93" t="s">
        <v>5849</v>
      </c>
      <c r="H2394" s="93">
        <v>0</v>
      </c>
      <c r="I2394" s="93">
        <v>37120</v>
      </c>
    </row>
    <row r="2395" spans="1:9">
      <c r="A2395" s="96" t="s">
        <v>2371</v>
      </c>
      <c r="B2395" s="97" t="s">
        <v>2453</v>
      </c>
      <c r="C2395" s="97" t="s">
        <v>2454</v>
      </c>
      <c r="D2395" s="97">
        <v>-1.6E-2</v>
      </c>
      <c r="E2395" s="97">
        <v>2.0400000000000001E-2</v>
      </c>
      <c r="F2395" s="97">
        <v>0.43269999999999997</v>
      </c>
      <c r="G2395" s="97" t="s">
        <v>2642</v>
      </c>
      <c r="H2395" s="97">
        <v>8.6999999999999993</v>
      </c>
      <c r="I2395" s="97">
        <v>37120</v>
      </c>
    </row>
    <row r="2396" spans="1:9">
      <c r="A2396" s="95" t="s">
        <v>5850</v>
      </c>
      <c r="B2396" s="93" t="s">
        <v>2456</v>
      </c>
      <c r="C2396" s="93" t="s">
        <v>2453</v>
      </c>
      <c r="D2396" s="93">
        <v>1.7899999999999999E-2</v>
      </c>
      <c r="E2396" s="93">
        <v>2.29E-2</v>
      </c>
      <c r="F2396" s="93">
        <v>0.43269999999999997</v>
      </c>
      <c r="G2396" s="93" t="s">
        <v>5745</v>
      </c>
      <c r="H2396" s="93">
        <v>0</v>
      </c>
      <c r="I2396" s="93">
        <v>37120</v>
      </c>
    </row>
    <row r="2397" spans="1:9">
      <c r="A2397" s="96" t="s">
        <v>2247</v>
      </c>
      <c r="B2397" s="97" t="s">
        <v>2454</v>
      </c>
      <c r="C2397" s="97" t="s">
        <v>2457</v>
      </c>
      <c r="D2397" s="97">
        <v>1.61E-2</v>
      </c>
      <c r="E2397" s="97">
        <v>2.0500000000000001E-2</v>
      </c>
      <c r="F2397" s="97">
        <v>0.43280000000000002</v>
      </c>
      <c r="G2397" s="97" t="s">
        <v>2669</v>
      </c>
      <c r="H2397" s="97">
        <v>0</v>
      </c>
      <c r="I2397" s="97">
        <v>37120</v>
      </c>
    </row>
    <row r="2398" spans="1:9">
      <c r="A2398" s="95" t="s">
        <v>5851</v>
      </c>
      <c r="B2398" s="93" t="s">
        <v>2456</v>
      </c>
      <c r="C2398" s="93" t="s">
        <v>2457</v>
      </c>
      <c r="D2398" s="93">
        <v>-1.9E-2</v>
      </c>
      <c r="E2398" s="93">
        <v>2.4199999999999999E-2</v>
      </c>
      <c r="F2398" s="93">
        <v>0.43319999999999997</v>
      </c>
      <c r="G2398" s="93" t="s">
        <v>5852</v>
      </c>
      <c r="H2398" s="93">
        <v>0</v>
      </c>
      <c r="I2398" s="93">
        <v>37120</v>
      </c>
    </row>
    <row r="2399" spans="1:9">
      <c r="A2399" s="96" t="s">
        <v>2396</v>
      </c>
      <c r="B2399" s="97" t="s">
        <v>2456</v>
      </c>
      <c r="C2399" s="97" t="s">
        <v>2457</v>
      </c>
      <c r="D2399" s="97">
        <v>1.66E-2</v>
      </c>
      <c r="E2399" s="97">
        <v>2.12E-2</v>
      </c>
      <c r="F2399" s="97">
        <v>0.43340000000000001</v>
      </c>
      <c r="G2399" s="97" t="s">
        <v>2688</v>
      </c>
      <c r="H2399" s="97">
        <v>0</v>
      </c>
      <c r="I2399" s="97">
        <v>37120</v>
      </c>
    </row>
    <row r="2400" spans="1:9">
      <c r="A2400" s="96" t="s">
        <v>5853</v>
      </c>
      <c r="B2400" s="97" t="s">
        <v>2456</v>
      </c>
      <c r="C2400" s="97" t="s">
        <v>2457</v>
      </c>
      <c r="D2400" s="97">
        <v>-2.2499999999999999E-2</v>
      </c>
      <c r="E2400" s="97">
        <v>2.8799999999999999E-2</v>
      </c>
      <c r="F2400" s="97">
        <v>0.43340000000000001</v>
      </c>
      <c r="G2400" s="97" t="s">
        <v>2590</v>
      </c>
      <c r="H2400" s="97">
        <v>0</v>
      </c>
      <c r="I2400" s="97">
        <v>37120</v>
      </c>
    </row>
    <row r="2401" spans="1:9">
      <c r="A2401" s="95" t="s">
        <v>5854</v>
      </c>
      <c r="B2401" s="93" t="s">
        <v>2456</v>
      </c>
      <c r="C2401" s="93" t="s">
        <v>2457</v>
      </c>
      <c r="D2401" s="93">
        <v>1.8599999999999998E-2</v>
      </c>
      <c r="E2401" s="93">
        <v>2.3699999999999999E-2</v>
      </c>
      <c r="F2401" s="93">
        <v>0.43359999999999999</v>
      </c>
      <c r="G2401" s="93" t="s">
        <v>5855</v>
      </c>
      <c r="H2401" s="93">
        <v>0</v>
      </c>
      <c r="I2401" s="93">
        <v>37120</v>
      </c>
    </row>
    <row r="2402" spans="1:9">
      <c r="A2402" s="96" t="s">
        <v>5856</v>
      </c>
      <c r="B2402" s="97" t="s">
        <v>2456</v>
      </c>
      <c r="C2402" s="97" t="s">
        <v>2454</v>
      </c>
      <c r="D2402" s="97">
        <v>2.2499999999999999E-2</v>
      </c>
      <c r="E2402" s="97">
        <v>2.8799999999999999E-2</v>
      </c>
      <c r="F2402" s="97">
        <v>0.43380000000000002</v>
      </c>
      <c r="G2402" s="97" t="s">
        <v>2686</v>
      </c>
      <c r="H2402" s="97">
        <v>51.9</v>
      </c>
      <c r="I2402" s="97">
        <v>37120</v>
      </c>
    </row>
    <row r="2403" spans="1:9">
      <c r="A2403" s="96" t="s">
        <v>5857</v>
      </c>
      <c r="B2403" s="97" t="s">
        <v>2456</v>
      </c>
      <c r="C2403" s="97" t="s">
        <v>2453</v>
      </c>
      <c r="D2403" s="97">
        <v>1.7399999999999999E-2</v>
      </c>
      <c r="E2403" s="97">
        <v>2.23E-2</v>
      </c>
      <c r="F2403" s="97">
        <v>0.43409999999999999</v>
      </c>
      <c r="G2403" s="97" t="s">
        <v>4765</v>
      </c>
      <c r="H2403" s="97">
        <v>0</v>
      </c>
      <c r="I2403" s="97">
        <v>37120</v>
      </c>
    </row>
    <row r="2404" spans="1:9">
      <c r="A2404" s="96" t="s">
        <v>901</v>
      </c>
      <c r="B2404" s="97" t="s">
        <v>2453</v>
      </c>
      <c r="C2404" s="97" t="s">
        <v>2454</v>
      </c>
      <c r="D2404" s="97">
        <v>-1.6400000000000001E-2</v>
      </c>
      <c r="E2404" s="97">
        <v>2.1000000000000001E-2</v>
      </c>
      <c r="F2404" s="97">
        <v>0.43409999999999999</v>
      </c>
      <c r="G2404" s="97" t="s">
        <v>2526</v>
      </c>
      <c r="H2404" s="97">
        <v>0</v>
      </c>
      <c r="I2404" s="97">
        <v>37120</v>
      </c>
    </row>
    <row r="2405" spans="1:9">
      <c r="A2405" s="96" t="s">
        <v>5858</v>
      </c>
      <c r="B2405" s="97" t="s">
        <v>2453</v>
      </c>
      <c r="C2405" s="97" t="s">
        <v>2457</v>
      </c>
      <c r="D2405" s="97">
        <v>-2.2200000000000001E-2</v>
      </c>
      <c r="E2405" s="97">
        <v>2.8400000000000002E-2</v>
      </c>
      <c r="F2405" s="97">
        <v>0.43430000000000002</v>
      </c>
      <c r="G2405" s="97" t="s">
        <v>2689</v>
      </c>
      <c r="H2405" s="97">
        <v>24.2</v>
      </c>
      <c r="I2405" s="97">
        <v>37120</v>
      </c>
    </row>
    <row r="2406" spans="1:9">
      <c r="A2406" s="96" t="s">
        <v>5859</v>
      </c>
      <c r="B2406" s="97" t="s">
        <v>2453</v>
      </c>
      <c r="C2406" s="97" t="s">
        <v>2454</v>
      </c>
      <c r="D2406" s="97">
        <v>1.9800000000000002E-2</v>
      </c>
      <c r="E2406" s="97">
        <v>2.53E-2</v>
      </c>
      <c r="F2406" s="97">
        <v>0.43440000000000001</v>
      </c>
      <c r="G2406" s="97" t="s">
        <v>2690</v>
      </c>
      <c r="H2406" s="97">
        <v>50</v>
      </c>
      <c r="I2406" s="97">
        <v>37120</v>
      </c>
    </row>
    <row r="2407" spans="1:9">
      <c r="A2407" s="95" t="s">
        <v>5860</v>
      </c>
      <c r="B2407" s="93" t="s">
        <v>2456</v>
      </c>
      <c r="C2407" s="93" t="s">
        <v>2457</v>
      </c>
      <c r="D2407" s="93">
        <v>1.52E-2</v>
      </c>
      <c r="E2407" s="93">
        <v>1.9400000000000001E-2</v>
      </c>
      <c r="F2407" s="93">
        <v>0.43459999999999999</v>
      </c>
      <c r="G2407" s="93" t="s">
        <v>5607</v>
      </c>
      <c r="H2407" s="93">
        <v>35.700000000000003</v>
      </c>
      <c r="I2407" s="93">
        <v>37120</v>
      </c>
    </row>
    <row r="2408" spans="1:9">
      <c r="A2408" s="96" t="s">
        <v>5861</v>
      </c>
      <c r="B2408" s="97" t="s">
        <v>2453</v>
      </c>
      <c r="C2408" s="97" t="s">
        <v>2454</v>
      </c>
      <c r="D2408" s="97">
        <v>4.1599999999999998E-2</v>
      </c>
      <c r="E2408" s="97">
        <v>5.33E-2</v>
      </c>
      <c r="F2408" s="97">
        <v>0.43530000000000002</v>
      </c>
      <c r="G2408" s="97" t="s">
        <v>5635</v>
      </c>
      <c r="H2408" s="97">
        <v>18</v>
      </c>
      <c r="I2408" s="97">
        <v>14951</v>
      </c>
    </row>
    <row r="2409" spans="1:9">
      <c r="A2409" s="96" t="s">
        <v>1989</v>
      </c>
      <c r="B2409" s="97" t="s">
        <v>2456</v>
      </c>
      <c r="C2409" s="97" t="s">
        <v>2457</v>
      </c>
      <c r="D2409" s="97">
        <v>2.2499999999999999E-2</v>
      </c>
      <c r="E2409" s="97">
        <v>2.8899999999999999E-2</v>
      </c>
      <c r="F2409" s="97">
        <v>0.43540000000000001</v>
      </c>
      <c r="G2409" s="97" t="s">
        <v>2691</v>
      </c>
      <c r="H2409" s="97">
        <v>0</v>
      </c>
      <c r="I2409" s="97">
        <v>37120</v>
      </c>
    </row>
    <row r="2410" spans="1:9">
      <c r="A2410" s="96" t="s">
        <v>5862</v>
      </c>
      <c r="B2410" s="97" t="s">
        <v>2456</v>
      </c>
      <c r="C2410" s="97" t="s">
        <v>2453</v>
      </c>
      <c r="D2410" s="97">
        <v>-2.0899999999999998E-2</v>
      </c>
      <c r="E2410" s="97">
        <v>2.6800000000000001E-2</v>
      </c>
      <c r="F2410" s="97">
        <v>0.436</v>
      </c>
      <c r="G2410" s="97" t="s">
        <v>5863</v>
      </c>
      <c r="H2410" s="97">
        <v>0</v>
      </c>
      <c r="I2410" s="97">
        <v>37120</v>
      </c>
    </row>
    <row r="2411" spans="1:9">
      <c r="A2411" s="96" t="s">
        <v>5864</v>
      </c>
      <c r="B2411" s="97" t="s">
        <v>2453</v>
      </c>
      <c r="C2411" s="97" t="s">
        <v>2454</v>
      </c>
      <c r="D2411" s="97">
        <v>-2.64E-2</v>
      </c>
      <c r="E2411" s="97">
        <v>3.39E-2</v>
      </c>
      <c r="F2411" s="97">
        <v>0.436</v>
      </c>
      <c r="G2411" s="97" t="s">
        <v>4622</v>
      </c>
      <c r="H2411" s="97">
        <v>0</v>
      </c>
      <c r="I2411" s="97">
        <v>37120</v>
      </c>
    </row>
    <row r="2412" spans="1:9">
      <c r="A2412" s="95" t="s">
        <v>5865</v>
      </c>
      <c r="B2412" s="93" t="s">
        <v>2456</v>
      </c>
      <c r="C2412" s="93" t="s">
        <v>2457</v>
      </c>
      <c r="D2412" s="93">
        <v>-1.8700000000000001E-2</v>
      </c>
      <c r="E2412" s="93">
        <v>2.4E-2</v>
      </c>
      <c r="F2412" s="93">
        <v>0.43619999999999998</v>
      </c>
      <c r="G2412" s="93" t="s">
        <v>2485</v>
      </c>
      <c r="H2412" s="93">
        <v>0</v>
      </c>
      <c r="I2412" s="93">
        <v>37120</v>
      </c>
    </row>
    <row r="2413" spans="1:9">
      <c r="A2413" s="96" t="s">
        <v>2261</v>
      </c>
      <c r="B2413" s="97" t="s">
        <v>2453</v>
      </c>
      <c r="C2413" s="97" t="s">
        <v>2454</v>
      </c>
      <c r="D2413" s="97">
        <v>-1.83E-2</v>
      </c>
      <c r="E2413" s="97">
        <v>2.35E-2</v>
      </c>
      <c r="F2413" s="97">
        <v>0.43640000000000001</v>
      </c>
      <c r="G2413" s="97" t="s">
        <v>2692</v>
      </c>
      <c r="H2413" s="97">
        <v>26.9</v>
      </c>
      <c r="I2413" s="97">
        <v>37120</v>
      </c>
    </row>
    <row r="2414" spans="1:9">
      <c r="A2414" s="95" t="s">
        <v>5866</v>
      </c>
      <c r="B2414" s="93" t="s">
        <v>2456</v>
      </c>
      <c r="C2414" s="93" t="s">
        <v>2454</v>
      </c>
      <c r="D2414" s="93">
        <v>-1.78E-2</v>
      </c>
      <c r="E2414" s="93">
        <v>2.29E-2</v>
      </c>
      <c r="F2414" s="93">
        <v>0.43680000000000002</v>
      </c>
      <c r="G2414" s="93" t="s">
        <v>5727</v>
      </c>
      <c r="H2414" s="93">
        <v>0</v>
      </c>
      <c r="I2414" s="93">
        <v>37120</v>
      </c>
    </row>
    <row r="2415" spans="1:9">
      <c r="A2415" s="95" t="s">
        <v>5867</v>
      </c>
      <c r="B2415" s="93" t="s">
        <v>2456</v>
      </c>
      <c r="C2415" s="93" t="s">
        <v>2457</v>
      </c>
      <c r="D2415" s="93">
        <v>-2.7400000000000001E-2</v>
      </c>
      <c r="E2415" s="93">
        <v>3.5299999999999998E-2</v>
      </c>
      <c r="F2415" s="93">
        <v>0.43719999999999998</v>
      </c>
      <c r="G2415" s="93" t="s">
        <v>5677</v>
      </c>
      <c r="H2415" s="93">
        <v>28.5</v>
      </c>
      <c r="I2415" s="93">
        <v>10087</v>
      </c>
    </row>
    <row r="2416" spans="1:9">
      <c r="A2416" s="95" t="s">
        <v>5868</v>
      </c>
      <c r="B2416" s="93" t="s">
        <v>2453</v>
      </c>
      <c r="C2416" s="93" t="s">
        <v>2454</v>
      </c>
      <c r="D2416" s="93">
        <v>-1.78E-2</v>
      </c>
      <c r="E2416" s="93">
        <v>2.29E-2</v>
      </c>
      <c r="F2416" s="93">
        <v>0.43719999999999998</v>
      </c>
      <c r="G2416" s="93" t="s">
        <v>5727</v>
      </c>
      <c r="H2416" s="93">
        <v>0</v>
      </c>
      <c r="I2416" s="93">
        <v>37120</v>
      </c>
    </row>
    <row r="2417" spans="1:9">
      <c r="A2417" s="96" t="s">
        <v>2172</v>
      </c>
      <c r="B2417" s="97" t="s">
        <v>2456</v>
      </c>
      <c r="C2417" s="97" t="s">
        <v>2457</v>
      </c>
      <c r="D2417" s="97">
        <v>-1.3599999999999999E-2</v>
      </c>
      <c r="E2417" s="97">
        <v>1.7500000000000002E-2</v>
      </c>
      <c r="F2417" s="97">
        <v>0.43730000000000002</v>
      </c>
      <c r="G2417" s="97" t="s">
        <v>2693</v>
      </c>
      <c r="H2417" s="97">
        <v>0</v>
      </c>
      <c r="I2417" s="97">
        <v>38327</v>
      </c>
    </row>
    <row r="2418" spans="1:9">
      <c r="A2418" s="96" t="s">
        <v>1841</v>
      </c>
      <c r="B2418" s="97" t="s">
        <v>2453</v>
      </c>
      <c r="C2418" s="97" t="s">
        <v>2457</v>
      </c>
      <c r="D2418" s="97">
        <v>2.23E-2</v>
      </c>
      <c r="E2418" s="97">
        <v>2.87E-2</v>
      </c>
      <c r="F2418" s="97">
        <v>0.43780000000000002</v>
      </c>
      <c r="G2418" s="97" t="s">
        <v>2686</v>
      </c>
      <c r="H2418" s="97">
        <v>51.9</v>
      </c>
      <c r="I2418" s="97">
        <v>37120</v>
      </c>
    </row>
    <row r="2419" spans="1:9">
      <c r="A2419" s="95" t="s">
        <v>5869</v>
      </c>
      <c r="B2419" s="93" t="s">
        <v>2454</v>
      </c>
      <c r="C2419" s="93" t="s">
        <v>2457</v>
      </c>
      <c r="D2419" s="93">
        <v>1.8800000000000001E-2</v>
      </c>
      <c r="E2419" s="93">
        <v>2.4299999999999999E-2</v>
      </c>
      <c r="F2419" s="93">
        <v>0.43780000000000002</v>
      </c>
      <c r="G2419" s="93" t="s">
        <v>2733</v>
      </c>
      <c r="H2419" s="93">
        <v>0</v>
      </c>
      <c r="I2419" s="93">
        <v>37120</v>
      </c>
    </row>
    <row r="2420" spans="1:9">
      <c r="A2420" s="95" t="s">
        <v>5870</v>
      </c>
      <c r="B2420" s="93" t="s">
        <v>2456</v>
      </c>
      <c r="C2420" s="93" t="s">
        <v>2457</v>
      </c>
      <c r="D2420" s="93">
        <v>2.7400000000000001E-2</v>
      </c>
      <c r="E2420" s="93">
        <v>3.5299999999999998E-2</v>
      </c>
      <c r="F2420" s="93">
        <v>0.43809999999999999</v>
      </c>
      <c r="G2420" s="93" t="s">
        <v>4640</v>
      </c>
      <c r="H2420" s="93">
        <v>29.5</v>
      </c>
      <c r="I2420" s="93">
        <v>10087</v>
      </c>
    </row>
    <row r="2421" spans="1:9">
      <c r="A2421" s="96" t="s">
        <v>947</v>
      </c>
      <c r="B2421" s="97" t="s">
        <v>2453</v>
      </c>
      <c r="C2421" s="97" t="s">
        <v>2454</v>
      </c>
      <c r="D2421" s="97">
        <v>-1.6199999999999999E-2</v>
      </c>
      <c r="E2421" s="97">
        <v>2.0899999999999998E-2</v>
      </c>
      <c r="F2421" s="97">
        <v>0.43809999999999999</v>
      </c>
      <c r="G2421" s="97" t="s">
        <v>2526</v>
      </c>
      <c r="H2421" s="97">
        <v>0</v>
      </c>
      <c r="I2421" s="97">
        <v>37120</v>
      </c>
    </row>
    <row r="2422" spans="1:9">
      <c r="A2422" s="96" t="s">
        <v>5871</v>
      </c>
      <c r="B2422" s="97" t="s">
        <v>2456</v>
      </c>
      <c r="C2422" s="97" t="s">
        <v>2457</v>
      </c>
      <c r="D2422" s="97">
        <v>2.1299999999999999E-2</v>
      </c>
      <c r="E2422" s="97">
        <v>2.75E-2</v>
      </c>
      <c r="F2422" s="97">
        <v>0.43809999999999999</v>
      </c>
      <c r="G2422" s="97" t="s">
        <v>4227</v>
      </c>
      <c r="H2422" s="97">
        <v>0</v>
      </c>
      <c r="I2422" s="97">
        <v>37120</v>
      </c>
    </row>
    <row r="2423" spans="1:9">
      <c r="A2423" s="95" t="s">
        <v>5872</v>
      </c>
      <c r="B2423" s="93" t="s">
        <v>2453</v>
      </c>
      <c r="C2423" s="93" t="s">
        <v>2454</v>
      </c>
      <c r="D2423" s="93">
        <v>-2.7400000000000001E-2</v>
      </c>
      <c r="E2423" s="93">
        <v>3.5299999999999998E-2</v>
      </c>
      <c r="F2423" s="93">
        <v>0.43830000000000002</v>
      </c>
      <c r="G2423" s="93" t="s">
        <v>5677</v>
      </c>
      <c r="H2423" s="93">
        <v>28.4</v>
      </c>
      <c r="I2423" s="93">
        <v>10087</v>
      </c>
    </row>
    <row r="2424" spans="1:9">
      <c r="A2424" s="96" t="s">
        <v>578</v>
      </c>
      <c r="B2424" s="97" t="s">
        <v>2456</v>
      </c>
      <c r="C2424" s="97" t="s">
        <v>2453</v>
      </c>
      <c r="D2424" s="97">
        <v>1.6199999999999999E-2</v>
      </c>
      <c r="E2424" s="97">
        <v>2.0899999999999998E-2</v>
      </c>
      <c r="F2424" s="97">
        <v>0.4385</v>
      </c>
      <c r="G2424" s="97" t="s">
        <v>2656</v>
      </c>
      <c r="H2424" s="97">
        <v>0</v>
      </c>
      <c r="I2424" s="97">
        <v>37120</v>
      </c>
    </row>
    <row r="2425" spans="1:9">
      <c r="A2425" s="96" t="s">
        <v>602</v>
      </c>
      <c r="B2425" s="97" t="s">
        <v>2453</v>
      </c>
      <c r="C2425" s="97" t="s">
        <v>2454</v>
      </c>
      <c r="D2425" s="97">
        <v>1.61E-2</v>
      </c>
      <c r="E2425" s="97">
        <v>2.0799999999999999E-2</v>
      </c>
      <c r="F2425" s="97">
        <v>0.43890000000000001</v>
      </c>
      <c r="G2425" s="97" t="s">
        <v>2694</v>
      </c>
      <c r="H2425" s="97">
        <v>0</v>
      </c>
      <c r="I2425" s="97">
        <v>37120</v>
      </c>
    </row>
    <row r="2426" spans="1:9">
      <c r="A2426" s="96" t="s">
        <v>950</v>
      </c>
      <c r="B2426" s="97" t="s">
        <v>2456</v>
      </c>
      <c r="C2426" s="97" t="s">
        <v>2457</v>
      </c>
      <c r="D2426" s="97">
        <v>-1.6199999999999999E-2</v>
      </c>
      <c r="E2426" s="97">
        <v>2.0899999999999998E-2</v>
      </c>
      <c r="F2426" s="97">
        <v>0.43930000000000002</v>
      </c>
      <c r="G2426" s="97" t="s">
        <v>2526</v>
      </c>
      <c r="H2426" s="97">
        <v>0</v>
      </c>
      <c r="I2426" s="97">
        <v>37120</v>
      </c>
    </row>
    <row r="2427" spans="1:9">
      <c r="A2427" s="96" t="s">
        <v>5873</v>
      </c>
      <c r="B2427" s="97" t="s">
        <v>2456</v>
      </c>
      <c r="C2427" s="97" t="s">
        <v>2457</v>
      </c>
      <c r="D2427" s="97">
        <v>1.5100000000000001E-2</v>
      </c>
      <c r="E2427" s="97">
        <v>1.95E-2</v>
      </c>
      <c r="F2427" s="97">
        <v>0.43959999999999999</v>
      </c>
      <c r="G2427" s="97" t="s">
        <v>5874</v>
      </c>
      <c r="H2427" s="97">
        <v>46</v>
      </c>
      <c r="I2427" s="97">
        <v>37120</v>
      </c>
    </row>
    <row r="2428" spans="1:9">
      <c r="A2428" s="95" t="s">
        <v>5875</v>
      </c>
      <c r="B2428" s="93" t="s">
        <v>2453</v>
      </c>
      <c r="C2428" s="93" t="s">
        <v>2454</v>
      </c>
      <c r="D2428" s="93">
        <v>-1.55E-2</v>
      </c>
      <c r="E2428" s="93">
        <v>2.01E-2</v>
      </c>
      <c r="F2428" s="93">
        <v>0.43959999999999999</v>
      </c>
      <c r="G2428" s="93" t="s">
        <v>4632</v>
      </c>
      <c r="H2428" s="93">
        <v>0</v>
      </c>
      <c r="I2428" s="93">
        <v>37120</v>
      </c>
    </row>
    <row r="2429" spans="1:9">
      <c r="A2429" s="95" t="s">
        <v>5876</v>
      </c>
      <c r="B2429" s="93" t="s">
        <v>2453</v>
      </c>
      <c r="C2429" s="93" t="s">
        <v>2457</v>
      </c>
      <c r="D2429" s="93">
        <v>-1.77E-2</v>
      </c>
      <c r="E2429" s="93">
        <v>2.2800000000000001E-2</v>
      </c>
      <c r="F2429" s="93">
        <v>0.43959999999999999</v>
      </c>
      <c r="G2429" s="93" t="s">
        <v>5727</v>
      </c>
      <c r="H2429" s="93">
        <v>0</v>
      </c>
      <c r="I2429" s="93">
        <v>37120</v>
      </c>
    </row>
    <row r="2430" spans="1:9">
      <c r="A2430" s="95" t="s">
        <v>5877</v>
      </c>
      <c r="B2430" s="93" t="s">
        <v>2453</v>
      </c>
      <c r="C2430" s="93" t="s">
        <v>2454</v>
      </c>
      <c r="D2430" s="93">
        <v>-1.77E-2</v>
      </c>
      <c r="E2430" s="93">
        <v>2.3E-2</v>
      </c>
      <c r="F2430" s="93">
        <v>0.43959999999999999</v>
      </c>
      <c r="G2430" s="93" t="s">
        <v>5727</v>
      </c>
      <c r="H2430" s="93">
        <v>0</v>
      </c>
      <c r="I2430" s="93">
        <v>37120</v>
      </c>
    </row>
    <row r="2431" spans="1:9">
      <c r="A2431" s="96" t="s">
        <v>2361</v>
      </c>
      <c r="B2431" s="97" t="s">
        <v>2453</v>
      </c>
      <c r="C2431" s="97" t="s">
        <v>2454</v>
      </c>
      <c r="D2431" s="97">
        <v>1.7000000000000001E-2</v>
      </c>
      <c r="E2431" s="97">
        <v>2.1999999999999999E-2</v>
      </c>
      <c r="F2431" s="97">
        <v>0.44019999999999998</v>
      </c>
      <c r="G2431" s="97" t="s">
        <v>2506</v>
      </c>
      <c r="H2431" s="97">
        <v>0</v>
      </c>
      <c r="I2431" s="97">
        <v>37120</v>
      </c>
    </row>
    <row r="2432" spans="1:9">
      <c r="A2432" s="95" t="s">
        <v>5878</v>
      </c>
      <c r="B2432" s="93" t="s">
        <v>2453</v>
      </c>
      <c r="C2432" s="93" t="s">
        <v>2454</v>
      </c>
      <c r="D2432" s="93">
        <v>-1.78E-2</v>
      </c>
      <c r="E2432" s="93">
        <v>2.3099999999999999E-2</v>
      </c>
      <c r="F2432" s="93">
        <v>0.44069999999999998</v>
      </c>
      <c r="G2432" s="93" t="s">
        <v>5727</v>
      </c>
      <c r="H2432" s="93">
        <v>0</v>
      </c>
      <c r="I2432" s="93">
        <v>37120</v>
      </c>
    </row>
    <row r="2433" spans="1:9">
      <c r="A2433" s="96" t="s">
        <v>5879</v>
      </c>
      <c r="B2433" s="97" t="s">
        <v>2456</v>
      </c>
      <c r="C2433" s="97" t="s">
        <v>2457</v>
      </c>
      <c r="D2433" s="97">
        <v>1.5699999999999999E-2</v>
      </c>
      <c r="E2433" s="97">
        <v>2.0299999999999999E-2</v>
      </c>
      <c r="F2433" s="97">
        <v>0.44090000000000001</v>
      </c>
      <c r="G2433" s="97" t="s">
        <v>2682</v>
      </c>
      <c r="H2433" s="97">
        <v>0</v>
      </c>
      <c r="I2433" s="97">
        <v>37120</v>
      </c>
    </row>
    <row r="2434" spans="1:9">
      <c r="A2434" s="96" t="s">
        <v>567</v>
      </c>
      <c r="B2434" s="97" t="s">
        <v>2453</v>
      </c>
      <c r="C2434" s="97" t="s">
        <v>2454</v>
      </c>
      <c r="D2434" s="97">
        <v>1.61E-2</v>
      </c>
      <c r="E2434" s="97">
        <v>2.0899999999999998E-2</v>
      </c>
      <c r="F2434" s="97">
        <v>0.44109999999999999</v>
      </c>
      <c r="G2434" s="97" t="s">
        <v>2656</v>
      </c>
      <c r="H2434" s="97">
        <v>0</v>
      </c>
      <c r="I2434" s="97">
        <v>37120</v>
      </c>
    </row>
    <row r="2435" spans="1:9">
      <c r="A2435" s="96" t="s">
        <v>2397</v>
      </c>
      <c r="B2435" s="97" t="s">
        <v>2453</v>
      </c>
      <c r="C2435" s="97" t="s">
        <v>2454</v>
      </c>
      <c r="D2435" s="97">
        <v>-1.6500000000000001E-2</v>
      </c>
      <c r="E2435" s="97">
        <v>2.1399999999999999E-2</v>
      </c>
      <c r="F2435" s="97">
        <v>0.44140000000000001</v>
      </c>
      <c r="G2435" s="97" t="s">
        <v>2695</v>
      </c>
      <c r="H2435" s="97">
        <v>4.4000000000000004</v>
      </c>
      <c r="I2435" s="97">
        <v>37120</v>
      </c>
    </row>
    <row r="2436" spans="1:9">
      <c r="A2436" s="96" t="s">
        <v>5880</v>
      </c>
      <c r="B2436" s="97" t="s">
        <v>2456</v>
      </c>
      <c r="C2436" s="97" t="s">
        <v>2453</v>
      </c>
      <c r="D2436" s="97">
        <v>4.65E-2</v>
      </c>
      <c r="E2436" s="97">
        <v>6.0499999999999998E-2</v>
      </c>
      <c r="F2436" s="97">
        <v>0.4415</v>
      </c>
      <c r="G2436" s="97" t="s">
        <v>5881</v>
      </c>
      <c r="H2436" s="97">
        <v>0</v>
      </c>
      <c r="I2436" s="97">
        <v>37120</v>
      </c>
    </row>
    <row r="2437" spans="1:9">
      <c r="A2437" s="96" t="s">
        <v>5882</v>
      </c>
      <c r="B2437" s="97" t="s">
        <v>2453</v>
      </c>
      <c r="C2437" s="97" t="s">
        <v>2454</v>
      </c>
      <c r="D2437" s="97">
        <v>1.8100000000000002E-2</v>
      </c>
      <c r="E2437" s="97">
        <v>2.35E-2</v>
      </c>
      <c r="F2437" s="97">
        <v>0.44230000000000003</v>
      </c>
      <c r="G2437" s="97" t="s">
        <v>2504</v>
      </c>
      <c r="H2437" s="97">
        <v>0</v>
      </c>
      <c r="I2437" s="97">
        <v>37120</v>
      </c>
    </row>
    <row r="2438" spans="1:9">
      <c r="A2438" s="95" t="s">
        <v>5883</v>
      </c>
      <c r="B2438" s="93" t="s">
        <v>2456</v>
      </c>
      <c r="C2438" s="93" t="s">
        <v>2457</v>
      </c>
      <c r="D2438" s="93">
        <v>1.7399999999999999E-2</v>
      </c>
      <c r="E2438" s="93">
        <v>2.2599999999999999E-2</v>
      </c>
      <c r="F2438" s="93">
        <v>0.44269999999999998</v>
      </c>
      <c r="G2438" s="93" t="s">
        <v>5884</v>
      </c>
      <c r="H2438" s="93">
        <v>0</v>
      </c>
      <c r="I2438" s="93">
        <v>37120</v>
      </c>
    </row>
    <row r="2439" spans="1:9">
      <c r="A2439" s="96" t="s">
        <v>5885</v>
      </c>
      <c r="B2439" s="97" t="s">
        <v>2453</v>
      </c>
      <c r="C2439" s="97" t="s">
        <v>2454</v>
      </c>
      <c r="D2439" s="97">
        <v>1.6899999999999998E-2</v>
      </c>
      <c r="E2439" s="97">
        <v>2.1999999999999999E-2</v>
      </c>
      <c r="F2439" s="97">
        <v>0.44280000000000003</v>
      </c>
      <c r="G2439" s="97" t="s">
        <v>5127</v>
      </c>
      <c r="H2439" s="97">
        <v>0</v>
      </c>
      <c r="I2439" s="97">
        <v>37120</v>
      </c>
    </row>
    <row r="2440" spans="1:9">
      <c r="A2440" s="96" t="s">
        <v>5886</v>
      </c>
      <c r="B2440" s="97" t="s">
        <v>2456</v>
      </c>
      <c r="C2440" s="97" t="s">
        <v>2454</v>
      </c>
      <c r="D2440" s="97">
        <v>-0.26879999999999998</v>
      </c>
      <c r="E2440" s="97">
        <v>0.3503</v>
      </c>
      <c r="F2440" s="97">
        <v>0.44290000000000002</v>
      </c>
      <c r="G2440" s="97" t="s">
        <v>5887</v>
      </c>
      <c r="H2440" s="97">
        <v>0</v>
      </c>
      <c r="I2440" s="97">
        <v>35733</v>
      </c>
    </row>
    <row r="2441" spans="1:9">
      <c r="A2441" s="96" t="s">
        <v>5888</v>
      </c>
      <c r="B2441" s="97" t="s">
        <v>2456</v>
      </c>
      <c r="C2441" s="97" t="s">
        <v>2457</v>
      </c>
      <c r="D2441" s="97">
        <v>-1.95E-2</v>
      </c>
      <c r="E2441" s="97">
        <v>2.5399999999999999E-2</v>
      </c>
      <c r="F2441" s="97">
        <v>0.443</v>
      </c>
      <c r="G2441" s="97" t="s">
        <v>2546</v>
      </c>
      <c r="H2441" s="97">
        <v>49.3</v>
      </c>
      <c r="I2441" s="97">
        <v>37120</v>
      </c>
    </row>
    <row r="2442" spans="1:9">
      <c r="A2442" s="95" t="s">
        <v>5889</v>
      </c>
      <c r="B2442" s="93" t="s">
        <v>2456</v>
      </c>
      <c r="C2442" s="93" t="s">
        <v>2457</v>
      </c>
      <c r="D2442" s="93">
        <v>1.47E-2</v>
      </c>
      <c r="E2442" s="93">
        <v>1.9199999999999998E-2</v>
      </c>
      <c r="F2442" s="93">
        <v>0.44330000000000003</v>
      </c>
      <c r="G2442" s="93" t="s">
        <v>5574</v>
      </c>
      <c r="H2442" s="93">
        <v>0</v>
      </c>
      <c r="I2442" s="93">
        <v>37120</v>
      </c>
    </row>
    <row r="2443" spans="1:9">
      <c r="A2443" s="95" t="s">
        <v>5890</v>
      </c>
      <c r="B2443" s="93" t="s">
        <v>2456</v>
      </c>
      <c r="C2443" s="93" t="s">
        <v>2457</v>
      </c>
      <c r="D2443" s="93">
        <v>-1.4800000000000001E-2</v>
      </c>
      <c r="E2443" s="93">
        <v>1.9300000000000001E-2</v>
      </c>
      <c r="F2443" s="93">
        <v>0.44350000000000001</v>
      </c>
      <c r="G2443" s="93" t="s">
        <v>5891</v>
      </c>
      <c r="H2443" s="93">
        <v>0</v>
      </c>
      <c r="I2443" s="93">
        <v>37120</v>
      </c>
    </row>
    <row r="2444" spans="1:9">
      <c r="A2444" s="95" t="s">
        <v>5892</v>
      </c>
      <c r="B2444" s="93" t="s">
        <v>2453</v>
      </c>
      <c r="C2444" s="93" t="s">
        <v>2454</v>
      </c>
      <c r="D2444" s="93">
        <v>2.7099999999999999E-2</v>
      </c>
      <c r="E2444" s="93">
        <v>3.5299999999999998E-2</v>
      </c>
      <c r="F2444" s="93">
        <v>0.44369999999999998</v>
      </c>
      <c r="G2444" s="93" t="s">
        <v>4640</v>
      </c>
      <c r="H2444" s="93">
        <v>16.899999999999999</v>
      </c>
      <c r="I2444" s="93">
        <v>10087</v>
      </c>
    </row>
    <row r="2445" spans="1:9">
      <c r="A2445" s="96" t="s">
        <v>1043</v>
      </c>
      <c r="B2445" s="97" t="s">
        <v>2456</v>
      </c>
      <c r="C2445" s="97" t="s">
        <v>2457</v>
      </c>
      <c r="D2445" s="97">
        <v>-1.6299999999999999E-2</v>
      </c>
      <c r="E2445" s="97">
        <v>2.1299999999999999E-2</v>
      </c>
      <c r="F2445" s="97">
        <v>0.44369999999999998</v>
      </c>
      <c r="G2445" s="97" t="s">
        <v>2499</v>
      </c>
      <c r="H2445" s="97">
        <v>0</v>
      </c>
      <c r="I2445" s="97">
        <v>37120</v>
      </c>
    </row>
    <row r="2446" spans="1:9">
      <c r="A2446" s="96" t="s">
        <v>5893</v>
      </c>
      <c r="B2446" s="97" t="s">
        <v>2456</v>
      </c>
      <c r="C2446" s="97" t="s">
        <v>2457</v>
      </c>
      <c r="D2446" s="97">
        <v>-2.1899999999999999E-2</v>
      </c>
      <c r="E2446" s="97">
        <v>2.87E-2</v>
      </c>
      <c r="F2446" s="97">
        <v>0.44400000000000001</v>
      </c>
      <c r="G2446" s="97" t="s">
        <v>2683</v>
      </c>
      <c r="H2446" s="97">
        <v>20.399999999999999</v>
      </c>
      <c r="I2446" s="97">
        <v>37120</v>
      </c>
    </row>
    <row r="2447" spans="1:9">
      <c r="A2447" s="96" t="s">
        <v>5894</v>
      </c>
      <c r="B2447" s="97" t="s">
        <v>2453</v>
      </c>
      <c r="C2447" s="97" t="s">
        <v>2454</v>
      </c>
      <c r="D2447" s="97">
        <v>-2.8799999999999999E-2</v>
      </c>
      <c r="E2447" s="97">
        <v>3.7600000000000001E-2</v>
      </c>
      <c r="F2447" s="97">
        <v>0.44400000000000001</v>
      </c>
      <c r="G2447" s="97" t="s">
        <v>2663</v>
      </c>
      <c r="H2447" s="97">
        <v>0</v>
      </c>
      <c r="I2447" s="97">
        <v>37120</v>
      </c>
    </row>
    <row r="2448" spans="1:9">
      <c r="A2448" s="96" t="s">
        <v>519</v>
      </c>
      <c r="B2448" s="97" t="s">
        <v>2456</v>
      </c>
      <c r="C2448" s="97" t="s">
        <v>2457</v>
      </c>
      <c r="D2448" s="97">
        <v>-1.6E-2</v>
      </c>
      <c r="E2448" s="97">
        <v>2.0899999999999998E-2</v>
      </c>
      <c r="F2448" s="97">
        <v>0.44429999999999997</v>
      </c>
      <c r="G2448" s="97" t="s">
        <v>2651</v>
      </c>
      <c r="H2448" s="97">
        <v>0</v>
      </c>
      <c r="I2448" s="97">
        <v>37120</v>
      </c>
    </row>
    <row r="2449" spans="1:9">
      <c r="A2449" s="95" t="s">
        <v>5895</v>
      </c>
      <c r="B2449" s="93" t="s">
        <v>2453</v>
      </c>
      <c r="C2449" s="93" t="s">
        <v>2454</v>
      </c>
      <c r="D2449" s="93">
        <v>1.9599999999999999E-2</v>
      </c>
      <c r="E2449" s="93">
        <v>2.5600000000000001E-2</v>
      </c>
      <c r="F2449" s="93">
        <v>0.4446</v>
      </c>
      <c r="G2449" s="93" t="s">
        <v>5896</v>
      </c>
      <c r="H2449" s="93">
        <v>0</v>
      </c>
      <c r="I2449" s="93">
        <v>37120</v>
      </c>
    </row>
    <row r="2450" spans="1:9">
      <c r="A2450" s="96" t="s">
        <v>2440</v>
      </c>
      <c r="B2450" s="97" t="s">
        <v>2453</v>
      </c>
      <c r="C2450" s="97" t="s">
        <v>2457</v>
      </c>
      <c r="D2450" s="97">
        <v>3.6600000000000001E-2</v>
      </c>
      <c r="E2450" s="97">
        <v>4.8000000000000001E-2</v>
      </c>
      <c r="F2450" s="97">
        <v>0.44519999999999998</v>
      </c>
      <c r="G2450" s="97" t="s">
        <v>2696</v>
      </c>
      <c r="H2450" s="97">
        <v>0</v>
      </c>
      <c r="I2450" s="97">
        <v>18362</v>
      </c>
    </row>
    <row r="2451" spans="1:9">
      <c r="A2451" s="95" t="s">
        <v>5897</v>
      </c>
      <c r="B2451" s="93" t="s">
        <v>2456</v>
      </c>
      <c r="C2451" s="93" t="s">
        <v>2453</v>
      </c>
      <c r="D2451" s="93">
        <v>-1.7500000000000002E-2</v>
      </c>
      <c r="E2451" s="93">
        <v>2.3E-2</v>
      </c>
      <c r="F2451" s="93">
        <v>0.44540000000000002</v>
      </c>
      <c r="G2451" s="93" t="s">
        <v>5727</v>
      </c>
      <c r="H2451" s="93">
        <v>0</v>
      </c>
      <c r="I2451" s="93">
        <v>37120</v>
      </c>
    </row>
    <row r="2452" spans="1:9">
      <c r="A2452" s="95" t="s">
        <v>5898</v>
      </c>
      <c r="B2452" s="93" t="s">
        <v>2456</v>
      </c>
      <c r="C2452" s="93" t="s">
        <v>2457</v>
      </c>
      <c r="D2452" s="93">
        <v>-1.54E-2</v>
      </c>
      <c r="E2452" s="93">
        <v>2.01E-2</v>
      </c>
      <c r="F2452" s="93">
        <v>0.44540000000000002</v>
      </c>
      <c r="G2452" s="93" t="s">
        <v>5754</v>
      </c>
      <c r="H2452" s="93">
        <v>0</v>
      </c>
      <c r="I2452" s="93">
        <v>37120</v>
      </c>
    </row>
    <row r="2453" spans="1:9">
      <c r="A2453" s="96" t="s">
        <v>978</v>
      </c>
      <c r="B2453" s="97" t="s">
        <v>2453</v>
      </c>
      <c r="C2453" s="97" t="s">
        <v>2454</v>
      </c>
      <c r="D2453" s="97">
        <v>1.6E-2</v>
      </c>
      <c r="E2453" s="97">
        <v>2.1000000000000001E-2</v>
      </c>
      <c r="F2453" s="97">
        <v>0.4456</v>
      </c>
      <c r="G2453" s="97" t="s">
        <v>2697</v>
      </c>
      <c r="H2453" s="97">
        <v>0</v>
      </c>
      <c r="I2453" s="97">
        <v>37120</v>
      </c>
    </row>
    <row r="2454" spans="1:9">
      <c r="A2454" s="96" t="s">
        <v>5899</v>
      </c>
      <c r="B2454" s="97" t="s">
        <v>2456</v>
      </c>
      <c r="C2454" s="97" t="s">
        <v>2457</v>
      </c>
      <c r="D2454" s="97">
        <v>-1.55E-2</v>
      </c>
      <c r="E2454" s="97">
        <v>2.0299999999999999E-2</v>
      </c>
      <c r="F2454" s="97">
        <v>0.44579999999999997</v>
      </c>
      <c r="G2454" s="97" t="s">
        <v>2666</v>
      </c>
      <c r="H2454" s="97">
        <v>0</v>
      </c>
      <c r="I2454" s="97">
        <v>37120</v>
      </c>
    </row>
    <row r="2455" spans="1:9">
      <c r="A2455" s="96" t="s">
        <v>912</v>
      </c>
      <c r="B2455" s="97" t="s">
        <v>2456</v>
      </c>
      <c r="C2455" s="97" t="s">
        <v>2457</v>
      </c>
      <c r="D2455" s="97">
        <v>1.6E-2</v>
      </c>
      <c r="E2455" s="97">
        <v>2.1000000000000001E-2</v>
      </c>
      <c r="F2455" s="97">
        <v>0.44600000000000001</v>
      </c>
      <c r="G2455" s="97" t="s">
        <v>2579</v>
      </c>
      <c r="H2455" s="97">
        <v>0</v>
      </c>
      <c r="I2455" s="97">
        <v>37120</v>
      </c>
    </row>
    <row r="2456" spans="1:9">
      <c r="A2456" s="95" t="s">
        <v>5900</v>
      </c>
      <c r="B2456" s="93" t="s">
        <v>2453</v>
      </c>
      <c r="C2456" s="93" t="s">
        <v>2457</v>
      </c>
      <c r="D2456" s="93">
        <v>-1.46E-2</v>
      </c>
      <c r="E2456" s="93">
        <v>1.9199999999999998E-2</v>
      </c>
      <c r="F2456" s="93">
        <v>0.44669999999999999</v>
      </c>
      <c r="G2456" s="93" t="s">
        <v>5790</v>
      </c>
      <c r="H2456" s="93">
        <v>0</v>
      </c>
      <c r="I2456" s="93">
        <v>37120</v>
      </c>
    </row>
    <row r="2457" spans="1:9">
      <c r="A2457" s="96" t="s">
        <v>966</v>
      </c>
      <c r="B2457" s="97" t="s">
        <v>2453</v>
      </c>
      <c r="C2457" s="97" t="s">
        <v>2454</v>
      </c>
      <c r="D2457" s="97">
        <v>1.6899999999999998E-2</v>
      </c>
      <c r="E2457" s="97">
        <v>2.2200000000000001E-2</v>
      </c>
      <c r="F2457" s="97">
        <v>0.44700000000000001</v>
      </c>
      <c r="G2457" s="97" t="s">
        <v>2602</v>
      </c>
      <c r="H2457" s="97">
        <v>0</v>
      </c>
      <c r="I2457" s="97">
        <v>37120</v>
      </c>
    </row>
    <row r="2458" spans="1:9">
      <c r="A2458" s="96" t="s">
        <v>5901</v>
      </c>
      <c r="B2458" s="97" t="s">
        <v>2456</v>
      </c>
      <c r="C2458" s="97" t="s">
        <v>2457</v>
      </c>
      <c r="D2458" s="97">
        <v>-1.54E-2</v>
      </c>
      <c r="E2458" s="97">
        <v>2.0299999999999999E-2</v>
      </c>
      <c r="F2458" s="97">
        <v>0.44729999999999998</v>
      </c>
      <c r="G2458" s="97" t="s">
        <v>2666</v>
      </c>
      <c r="H2458" s="97">
        <v>0</v>
      </c>
      <c r="I2458" s="97">
        <v>37120</v>
      </c>
    </row>
    <row r="2459" spans="1:9">
      <c r="A2459" s="96" t="s">
        <v>5902</v>
      </c>
      <c r="B2459" s="97" t="s">
        <v>2456</v>
      </c>
      <c r="C2459" s="97" t="s">
        <v>2457</v>
      </c>
      <c r="D2459" s="97">
        <v>-5.3800000000000001E-2</v>
      </c>
      <c r="E2459" s="97">
        <v>7.0800000000000002E-2</v>
      </c>
      <c r="F2459" s="97">
        <v>0.44729999999999998</v>
      </c>
      <c r="G2459" s="97" t="s">
        <v>5903</v>
      </c>
      <c r="H2459" s="97">
        <v>0</v>
      </c>
      <c r="I2459" s="97">
        <v>37120</v>
      </c>
    </row>
    <row r="2460" spans="1:9">
      <c r="A2460" s="96" t="s">
        <v>928</v>
      </c>
      <c r="B2460" s="97" t="s">
        <v>2453</v>
      </c>
      <c r="C2460" s="97" t="s">
        <v>2457</v>
      </c>
      <c r="D2460" s="97">
        <v>-1.5900000000000001E-2</v>
      </c>
      <c r="E2460" s="97">
        <v>2.0899999999999998E-2</v>
      </c>
      <c r="F2460" s="97">
        <v>0.44750000000000001</v>
      </c>
      <c r="G2460" s="97" t="s">
        <v>2526</v>
      </c>
      <c r="H2460" s="97">
        <v>0</v>
      </c>
      <c r="I2460" s="97">
        <v>37120</v>
      </c>
    </row>
    <row r="2461" spans="1:9">
      <c r="A2461" s="96" t="s">
        <v>584</v>
      </c>
      <c r="B2461" s="97" t="s">
        <v>2453</v>
      </c>
      <c r="C2461" s="97" t="s">
        <v>2454</v>
      </c>
      <c r="D2461" s="97">
        <v>-1.5900000000000001E-2</v>
      </c>
      <c r="E2461" s="97">
        <v>2.0899999999999998E-2</v>
      </c>
      <c r="F2461" s="97">
        <v>0.44790000000000002</v>
      </c>
      <c r="G2461" s="97" t="s">
        <v>2663</v>
      </c>
      <c r="H2461" s="97">
        <v>0</v>
      </c>
      <c r="I2461" s="97">
        <v>37120</v>
      </c>
    </row>
    <row r="2462" spans="1:9">
      <c r="A2462" s="96" t="s">
        <v>5904</v>
      </c>
      <c r="B2462" s="97" t="s">
        <v>2456</v>
      </c>
      <c r="C2462" s="97" t="s">
        <v>2454</v>
      </c>
      <c r="D2462" s="97">
        <v>1.54E-2</v>
      </c>
      <c r="E2462" s="97">
        <v>2.0299999999999999E-2</v>
      </c>
      <c r="F2462" s="97">
        <v>0.44800000000000001</v>
      </c>
      <c r="G2462" s="97" t="s">
        <v>2682</v>
      </c>
      <c r="H2462" s="97">
        <v>0</v>
      </c>
      <c r="I2462" s="97">
        <v>37120</v>
      </c>
    </row>
    <row r="2463" spans="1:9">
      <c r="A2463" s="96" t="s">
        <v>5905</v>
      </c>
      <c r="B2463" s="97" t="s">
        <v>2453</v>
      </c>
      <c r="C2463" s="97" t="s">
        <v>2454</v>
      </c>
      <c r="D2463" s="97">
        <v>-0.1109</v>
      </c>
      <c r="E2463" s="97">
        <v>0.1462</v>
      </c>
      <c r="F2463" s="97">
        <v>0.4481</v>
      </c>
      <c r="G2463" s="97" t="s">
        <v>5906</v>
      </c>
      <c r="H2463" s="97">
        <v>0</v>
      </c>
      <c r="I2463" s="97">
        <v>22169</v>
      </c>
    </row>
    <row r="2464" spans="1:9">
      <c r="A2464" s="96" t="s">
        <v>929</v>
      </c>
      <c r="B2464" s="97" t="s">
        <v>2456</v>
      </c>
      <c r="C2464" s="97" t="s">
        <v>2457</v>
      </c>
      <c r="D2464" s="97">
        <v>-1.5900000000000001E-2</v>
      </c>
      <c r="E2464" s="97">
        <v>2.0899999999999998E-2</v>
      </c>
      <c r="F2464" s="97">
        <v>0.44819999999999999</v>
      </c>
      <c r="G2464" s="97" t="s">
        <v>2526</v>
      </c>
      <c r="H2464" s="97">
        <v>0</v>
      </c>
      <c r="I2464" s="97">
        <v>37120</v>
      </c>
    </row>
    <row r="2465" spans="1:9">
      <c r="A2465" s="96" t="s">
        <v>502</v>
      </c>
      <c r="B2465" s="97" t="s">
        <v>2456</v>
      </c>
      <c r="C2465" s="97" t="s">
        <v>2457</v>
      </c>
      <c r="D2465" s="97">
        <v>-1.9199999999999998E-2</v>
      </c>
      <c r="E2465" s="97">
        <v>2.5399999999999999E-2</v>
      </c>
      <c r="F2465" s="97">
        <v>0.44869999999999999</v>
      </c>
      <c r="G2465" s="97" t="s">
        <v>2698</v>
      </c>
      <c r="H2465" s="97">
        <v>0</v>
      </c>
      <c r="I2465" s="97">
        <v>37120</v>
      </c>
    </row>
    <row r="2466" spans="1:9">
      <c r="A2466" s="96" t="s">
        <v>5907</v>
      </c>
      <c r="B2466" s="97" t="s">
        <v>2456</v>
      </c>
      <c r="C2466" s="97" t="s">
        <v>2457</v>
      </c>
      <c r="D2466" s="97">
        <v>2.0199999999999999E-2</v>
      </c>
      <c r="E2466" s="97">
        <v>2.6700000000000002E-2</v>
      </c>
      <c r="F2466" s="97">
        <v>0.44879999999999998</v>
      </c>
      <c r="G2466" s="97" t="s">
        <v>5352</v>
      </c>
      <c r="H2466" s="97">
        <v>0</v>
      </c>
      <c r="I2466" s="97">
        <v>37120</v>
      </c>
    </row>
    <row r="2467" spans="1:9">
      <c r="A2467" s="95" t="s">
        <v>5908</v>
      </c>
      <c r="B2467" s="93" t="s">
        <v>2456</v>
      </c>
      <c r="C2467" s="93" t="s">
        <v>2454</v>
      </c>
      <c r="D2467" s="93">
        <v>-2.3E-2</v>
      </c>
      <c r="E2467" s="93">
        <v>3.04E-2</v>
      </c>
      <c r="F2467" s="93">
        <v>0.44919999999999999</v>
      </c>
      <c r="G2467" s="93" t="s">
        <v>5909</v>
      </c>
      <c r="H2467" s="93">
        <v>0</v>
      </c>
      <c r="I2467" s="93">
        <v>27033</v>
      </c>
    </row>
    <row r="2468" spans="1:9">
      <c r="A2468" s="96" t="s">
        <v>5910</v>
      </c>
      <c r="B2468" s="97" t="s">
        <v>2456</v>
      </c>
      <c r="C2468" s="97" t="s">
        <v>2457</v>
      </c>
      <c r="D2468" s="97">
        <v>-0.17910000000000001</v>
      </c>
      <c r="E2468" s="97">
        <v>0.23680000000000001</v>
      </c>
      <c r="F2468" s="97">
        <v>0.44929999999999998</v>
      </c>
      <c r="G2468" s="97" t="s">
        <v>5911</v>
      </c>
      <c r="H2468" s="97">
        <v>0</v>
      </c>
      <c r="I2468" s="97">
        <v>35194</v>
      </c>
    </row>
    <row r="2469" spans="1:9">
      <c r="A2469" s="96" t="s">
        <v>5912</v>
      </c>
      <c r="B2469" s="97" t="s">
        <v>2453</v>
      </c>
      <c r="C2469" s="97" t="s">
        <v>2454</v>
      </c>
      <c r="D2469" s="97">
        <v>-0.19220000000000001</v>
      </c>
      <c r="E2469" s="97">
        <v>0.25409999999999999</v>
      </c>
      <c r="F2469" s="97">
        <v>0.44940000000000002</v>
      </c>
      <c r="G2469" s="97" t="s">
        <v>5913</v>
      </c>
      <c r="H2469" s="97">
        <v>5</v>
      </c>
      <c r="I2469" s="97">
        <v>23836</v>
      </c>
    </row>
    <row r="2470" spans="1:9">
      <c r="A2470" s="95" t="s">
        <v>5914</v>
      </c>
      <c r="B2470" s="93" t="s">
        <v>2456</v>
      </c>
      <c r="C2470" s="93" t="s">
        <v>2454</v>
      </c>
      <c r="D2470" s="93">
        <v>-1.9300000000000001E-2</v>
      </c>
      <c r="E2470" s="93">
        <v>2.5499999999999998E-2</v>
      </c>
      <c r="F2470" s="93">
        <v>0.44940000000000002</v>
      </c>
      <c r="G2470" s="93" t="s">
        <v>4154</v>
      </c>
      <c r="H2470" s="93">
        <v>0</v>
      </c>
      <c r="I2470" s="93">
        <v>37120</v>
      </c>
    </row>
    <row r="2471" spans="1:9">
      <c r="A2471" s="96" t="s">
        <v>5915</v>
      </c>
      <c r="B2471" s="97" t="s">
        <v>2453</v>
      </c>
      <c r="C2471" s="97" t="s">
        <v>2454</v>
      </c>
      <c r="D2471" s="97">
        <v>-1.54E-2</v>
      </c>
      <c r="E2471" s="97">
        <v>2.0299999999999999E-2</v>
      </c>
      <c r="F2471" s="97">
        <v>0.44950000000000001</v>
      </c>
      <c r="G2471" s="97" t="s">
        <v>2666</v>
      </c>
      <c r="H2471" s="97">
        <v>0</v>
      </c>
      <c r="I2471" s="97">
        <v>37120</v>
      </c>
    </row>
    <row r="2472" spans="1:9">
      <c r="A2472" s="96" t="s">
        <v>1751</v>
      </c>
      <c r="B2472" s="97" t="s">
        <v>2453</v>
      </c>
      <c r="C2472" s="97" t="s">
        <v>2454</v>
      </c>
      <c r="D2472" s="97">
        <v>-1.6899999999999998E-2</v>
      </c>
      <c r="E2472" s="97">
        <v>2.24E-2</v>
      </c>
      <c r="F2472" s="97">
        <v>0.45</v>
      </c>
      <c r="G2472" s="97" t="s">
        <v>2699</v>
      </c>
      <c r="H2472" s="97">
        <v>0</v>
      </c>
      <c r="I2472" s="97">
        <v>37120</v>
      </c>
    </row>
    <row r="2473" spans="1:9">
      <c r="A2473" s="96" t="s">
        <v>954</v>
      </c>
      <c r="B2473" s="97" t="s">
        <v>2456</v>
      </c>
      <c r="C2473" s="97" t="s">
        <v>2457</v>
      </c>
      <c r="D2473" s="97">
        <v>1.5800000000000002E-2</v>
      </c>
      <c r="E2473" s="97">
        <v>2.0899999999999998E-2</v>
      </c>
      <c r="F2473" s="97">
        <v>0.45040000000000002</v>
      </c>
      <c r="G2473" s="97" t="s">
        <v>2579</v>
      </c>
      <c r="H2473" s="97">
        <v>0</v>
      </c>
      <c r="I2473" s="97">
        <v>37120</v>
      </c>
    </row>
    <row r="2474" spans="1:9">
      <c r="A2474" s="95" t="s">
        <v>5916</v>
      </c>
      <c r="B2474" s="93" t="s">
        <v>2456</v>
      </c>
      <c r="C2474" s="93" t="s">
        <v>2457</v>
      </c>
      <c r="D2474" s="93">
        <v>-1.5599999999999999E-2</v>
      </c>
      <c r="E2474" s="93">
        <v>2.06E-2</v>
      </c>
      <c r="F2474" s="93">
        <v>0.45040000000000002</v>
      </c>
      <c r="G2474" s="93" t="s">
        <v>5917</v>
      </c>
      <c r="H2474" s="93">
        <v>0</v>
      </c>
      <c r="I2474" s="93">
        <v>37120</v>
      </c>
    </row>
    <row r="2475" spans="1:9">
      <c r="A2475" s="96" t="s">
        <v>592</v>
      </c>
      <c r="B2475" s="97" t="s">
        <v>2456</v>
      </c>
      <c r="C2475" s="97" t="s">
        <v>2454</v>
      </c>
      <c r="D2475" s="97">
        <v>1.5800000000000002E-2</v>
      </c>
      <c r="E2475" s="97">
        <v>2.0899999999999998E-2</v>
      </c>
      <c r="F2475" s="97">
        <v>0.45050000000000001</v>
      </c>
      <c r="G2475" s="97" t="s">
        <v>2656</v>
      </c>
      <c r="H2475" s="97">
        <v>0</v>
      </c>
      <c r="I2475" s="97">
        <v>37120</v>
      </c>
    </row>
    <row r="2476" spans="1:9">
      <c r="A2476" s="96" t="s">
        <v>1837</v>
      </c>
      <c r="B2476" s="97" t="s">
        <v>2453</v>
      </c>
      <c r="C2476" s="97" t="s">
        <v>2454</v>
      </c>
      <c r="D2476" s="97">
        <v>2.1700000000000001E-2</v>
      </c>
      <c r="E2476" s="97">
        <v>2.87E-2</v>
      </c>
      <c r="F2476" s="97">
        <v>0.45090000000000002</v>
      </c>
      <c r="G2476" s="97" t="s">
        <v>2686</v>
      </c>
      <c r="H2476" s="97">
        <v>51.6</v>
      </c>
      <c r="I2476" s="97">
        <v>37120</v>
      </c>
    </row>
    <row r="2477" spans="1:9">
      <c r="A2477" s="96" t="s">
        <v>940</v>
      </c>
      <c r="B2477" s="97" t="s">
        <v>2456</v>
      </c>
      <c r="C2477" s="97" t="s">
        <v>2454</v>
      </c>
      <c r="D2477" s="97">
        <v>-1.5800000000000002E-2</v>
      </c>
      <c r="E2477" s="97">
        <v>2.0899999999999998E-2</v>
      </c>
      <c r="F2477" s="97">
        <v>0.4511</v>
      </c>
      <c r="G2477" s="97" t="s">
        <v>2526</v>
      </c>
      <c r="H2477" s="97">
        <v>0</v>
      </c>
      <c r="I2477" s="97">
        <v>37120</v>
      </c>
    </row>
    <row r="2478" spans="1:9">
      <c r="A2478" s="95" t="s">
        <v>5918</v>
      </c>
      <c r="B2478" s="93" t="s">
        <v>2453</v>
      </c>
      <c r="C2478" s="93" t="s">
        <v>2454</v>
      </c>
      <c r="D2478" s="93">
        <v>-9.4E-2</v>
      </c>
      <c r="E2478" s="93">
        <v>0.12470000000000001</v>
      </c>
      <c r="F2478" s="93">
        <v>0.4511</v>
      </c>
      <c r="G2478" s="93" t="s">
        <v>5356</v>
      </c>
      <c r="H2478" s="93">
        <v>0</v>
      </c>
      <c r="I2478" s="93">
        <v>37120</v>
      </c>
    </row>
    <row r="2479" spans="1:9">
      <c r="A2479" s="96" t="s">
        <v>587</v>
      </c>
      <c r="B2479" s="97" t="s">
        <v>2456</v>
      </c>
      <c r="C2479" s="97" t="s">
        <v>2457</v>
      </c>
      <c r="D2479" s="97">
        <v>1.5800000000000002E-2</v>
      </c>
      <c r="E2479" s="97">
        <v>2.0899999999999998E-2</v>
      </c>
      <c r="F2479" s="97">
        <v>0.45119999999999999</v>
      </c>
      <c r="G2479" s="97" t="s">
        <v>2656</v>
      </c>
      <c r="H2479" s="97">
        <v>0</v>
      </c>
      <c r="I2479" s="97">
        <v>37120</v>
      </c>
    </row>
    <row r="2480" spans="1:9">
      <c r="A2480" s="96" t="s">
        <v>406</v>
      </c>
      <c r="B2480" s="97" t="s">
        <v>2454</v>
      </c>
      <c r="C2480" s="97" t="s">
        <v>2457</v>
      </c>
      <c r="D2480" s="97">
        <v>-1.8599999999999998E-2</v>
      </c>
      <c r="E2480" s="97">
        <v>2.46E-2</v>
      </c>
      <c r="F2480" s="97">
        <v>0.45140000000000002</v>
      </c>
      <c r="G2480" s="97" t="s">
        <v>2681</v>
      </c>
      <c r="H2480" s="97">
        <v>0</v>
      </c>
      <c r="I2480" s="97">
        <v>37120</v>
      </c>
    </row>
    <row r="2481" spans="1:9">
      <c r="A2481" s="96" t="s">
        <v>346</v>
      </c>
      <c r="B2481" s="97" t="s">
        <v>2454</v>
      </c>
      <c r="C2481" s="97" t="s">
        <v>2457</v>
      </c>
      <c r="D2481" s="97">
        <v>1.5699999999999999E-2</v>
      </c>
      <c r="E2481" s="97">
        <v>2.0899999999999998E-2</v>
      </c>
      <c r="F2481" s="97">
        <v>0.45190000000000002</v>
      </c>
      <c r="G2481" s="97" t="s">
        <v>2694</v>
      </c>
      <c r="H2481" s="97">
        <v>0</v>
      </c>
      <c r="I2481" s="97">
        <v>37120</v>
      </c>
    </row>
    <row r="2482" spans="1:9">
      <c r="A2482" s="96" t="s">
        <v>5919</v>
      </c>
      <c r="B2482" s="97" t="s">
        <v>2456</v>
      </c>
      <c r="C2482" s="97" t="s">
        <v>2454</v>
      </c>
      <c r="D2482" s="97">
        <v>1.66E-2</v>
      </c>
      <c r="E2482" s="97">
        <v>2.2100000000000002E-2</v>
      </c>
      <c r="F2482" s="97">
        <v>0.45219999999999999</v>
      </c>
      <c r="G2482" s="97" t="s">
        <v>5920</v>
      </c>
      <c r="H2482" s="97">
        <v>29.6</v>
      </c>
      <c r="I2482" s="97">
        <v>37120</v>
      </c>
    </row>
    <row r="2483" spans="1:9">
      <c r="A2483" s="96" t="s">
        <v>5921</v>
      </c>
      <c r="B2483" s="97" t="s">
        <v>2454</v>
      </c>
      <c r="C2483" s="97" t="s">
        <v>2457</v>
      </c>
      <c r="D2483" s="97">
        <v>-1.8499999999999999E-2</v>
      </c>
      <c r="E2483" s="97">
        <v>2.46E-2</v>
      </c>
      <c r="F2483" s="97">
        <v>0.45229999999999998</v>
      </c>
      <c r="G2483" s="97" t="s">
        <v>2700</v>
      </c>
      <c r="H2483" s="97">
        <v>0</v>
      </c>
      <c r="I2483" s="97">
        <v>37120</v>
      </c>
    </row>
    <row r="2484" spans="1:9">
      <c r="A2484" s="96" t="s">
        <v>5922</v>
      </c>
      <c r="B2484" s="97" t="s">
        <v>2456</v>
      </c>
      <c r="C2484" s="97" t="s">
        <v>2457</v>
      </c>
      <c r="D2484" s="97">
        <v>-1.7899999999999999E-2</v>
      </c>
      <c r="E2484" s="97">
        <v>2.3800000000000002E-2</v>
      </c>
      <c r="F2484" s="97">
        <v>0.45240000000000002</v>
      </c>
      <c r="G2484" s="97" t="s">
        <v>2501</v>
      </c>
      <c r="H2484" s="97">
        <v>0</v>
      </c>
      <c r="I2484" s="97">
        <v>37120</v>
      </c>
    </row>
    <row r="2485" spans="1:9">
      <c r="A2485" s="95" t="s">
        <v>5923</v>
      </c>
      <c r="B2485" s="93" t="s">
        <v>2453</v>
      </c>
      <c r="C2485" s="93" t="s">
        <v>2454</v>
      </c>
      <c r="D2485" s="93">
        <v>-1.8100000000000002E-2</v>
      </c>
      <c r="E2485" s="93">
        <v>2.41E-2</v>
      </c>
      <c r="F2485" s="93">
        <v>0.45250000000000001</v>
      </c>
      <c r="G2485" s="93" t="s">
        <v>4632</v>
      </c>
      <c r="H2485" s="93">
        <v>0</v>
      </c>
      <c r="I2485" s="93">
        <v>37120</v>
      </c>
    </row>
    <row r="2486" spans="1:9">
      <c r="A2486" s="95" t="s">
        <v>5924</v>
      </c>
      <c r="B2486" s="93" t="s">
        <v>2453</v>
      </c>
      <c r="C2486" s="93" t="s">
        <v>2454</v>
      </c>
      <c r="D2486" s="93">
        <v>1.72E-2</v>
      </c>
      <c r="E2486" s="93">
        <v>2.29E-2</v>
      </c>
      <c r="F2486" s="93">
        <v>0.45269999999999999</v>
      </c>
      <c r="G2486" s="93" t="s">
        <v>5745</v>
      </c>
      <c r="H2486" s="93">
        <v>0</v>
      </c>
      <c r="I2486" s="93">
        <v>37120</v>
      </c>
    </row>
    <row r="2487" spans="1:9">
      <c r="A2487" s="95" t="s">
        <v>5925</v>
      </c>
      <c r="B2487" s="93" t="s">
        <v>2453</v>
      </c>
      <c r="C2487" s="93" t="s">
        <v>2457</v>
      </c>
      <c r="D2487" s="93">
        <v>1.44E-2</v>
      </c>
      <c r="E2487" s="93">
        <v>1.9199999999999998E-2</v>
      </c>
      <c r="F2487" s="93">
        <v>0.45279999999999998</v>
      </c>
      <c r="G2487" s="93" t="s">
        <v>5574</v>
      </c>
      <c r="H2487" s="93">
        <v>0</v>
      </c>
      <c r="I2487" s="93">
        <v>37120</v>
      </c>
    </row>
    <row r="2488" spans="1:9">
      <c r="A2488" s="96" t="s">
        <v>1833</v>
      </c>
      <c r="B2488" s="97" t="s">
        <v>2456</v>
      </c>
      <c r="C2488" s="97" t="s">
        <v>2454</v>
      </c>
      <c r="D2488" s="97">
        <v>-1.9800000000000002E-2</v>
      </c>
      <c r="E2488" s="97">
        <v>2.63E-2</v>
      </c>
      <c r="F2488" s="97">
        <v>0.45290000000000002</v>
      </c>
      <c r="G2488" s="97" t="s">
        <v>2701</v>
      </c>
      <c r="H2488" s="97">
        <v>0</v>
      </c>
      <c r="I2488" s="97">
        <v>29029</v>
      </c>
    </row>
    <row r="2489" spans="1:9">
      <c r="A2489" s="96" t="s">
        <v>869</v>
      </c>
      <c r="B2489" s="97" t="s">
        <v>2456</v>
      </c>
      <c r="C2489" s="97" t="s">
        <v>2457</v>
      </c>
      <c r="D2489" s="97">
        <v>-1.61E-2</v>
      </c>
      <c r="E2489" s="97">
        <v>2.1399999999999999E-2</v>
      </c>
      <c r="F2489" s="97">
        <v>0.45300000000000001</v>
      </c>
      <c r="G2489" s="97" t="s">
        <v>2702</v>
      </c>
      <c r="H2489" s="97">
        <v>0</v>
      </c>
      <c r="I2489" s="97">
        <v>37120</v>
      </c>
    </row>
    <row r="2490" spans="1:9">
      <c r="A2490" s="96" t="s">
        <v>497</v>
      </c>
      <c r="B2490" s="97" t="s">
        <v>2453</v>
      </c>
      <c r="C2490" s="97" t="s">
        <v>2454</v>
      </c>
      <c r="D2490" s="97">
        <v>1.9E-2</v>
      </c>
      <c r="E2490" s="97">
        <v>2.5399999999999999E-2</v>
      </c>
      <c r="F2490" s="97">
        <v>0.45300000000000001</v>
      </c>
      <c r="G2490" s="97" t="s">
        <v>2660</v>
      </c>
      <c r="H2490" s="97">
        <v>0</v>
      </c>
      <c r="I2490" s="97">
        <v>37120</v>
      </c>
    </row>
    <row r="2491" spans="1:9">
      <c r="A2491" s="96" t="s">
        <v>956</v>
      </c>
      <c r="B2491" s="97" t="s">
        <v>2456</v>
      </c>
      <c r="C2491" s="97" t="s">
        <v>2457</v>
      </c>
      <c r="D2491" s="97">
        <v>1.5699999999999999E-2</v>
      </c>
      <c r="E2491" s="97">
        <v>2.0899999999999998E-2</v>
      </c>
      <c r="F2491" s="97">
        <v>0.4531</v>
      </c>
      <c r="G2491" s="97" t="s">
        <v>2579</v>
      </c>
      <c r="H2491" s="97">
        <v>0</v>
      </c>
      <c r="I2491" s="97">
        <v>37120</v>
      </c>
    </row>
    <row r="2492" spans="1:9">
      <c r="A2492" s="95" t="s">
        <v>5926</v>
      </c>
      <c r="B2492" s="93" t="s">
        <v>2453</v>
      </c>
      <c r="C2492" s="93" t="s">
        <v>2454</v>
      </c>
      <c r="D2492" s="93">
        <v>-1.72E-2</v>
      </c>
      <c r="E2492" s="93">
        <v>2.29E-2</v>
      </c>
      <c r="F2492" s="93">
        <v>0.4531</v>
      </c>
      <c r="G2492" s="93" t="s">
        <v>5727</v>
      </c>
      <c r="H2492" s="93">
        <v>0</v>
      </c>
      <c r="I2492" s="93">
        <v>37120</v>
      </c>
    </row>
    <row r="2493" spans="1:9">
      <c r="A2493" s="96" t="s">
        <v>712</v>
      </c>
      <c r="B2493" s="97" t="s">
        <v>2453</v>
      </c>
      <c r="C2493" s="97" t="s">
        <v>2457</v>
      </c>
      <c r="D2493" s="97">
        <v>1.61E-2</v>
      </c>
      <c r="E2493" s="97">
        <v>2.1499999999999998E-2</v>
      </c>
      <c r="F2493" s="97">
        <v>0.45319999999999999</v>
      </c>
      <c r="G2493" s="97" t="s">
        <v>2507</v>
      </c>
      <c r="H2493" s="97">
        <v>0</v>
      </c>
      <c r="I2493" s="97">
        <v>37120</v>
      </c>
    </row>
    <row r="2494" spans="1:9">
      <c r="A2494" s="95" t="s">
        <v>5927</v>
      </c>
      <c r="B2494" s="93" t="s">
        <v>2456</v>
      </c>
      <c r="C2494" s="93" t="s">
        <v>2454</v>
      </c>
      <c r="D2494" s="93">
        <v>-1.54E-2</v>
      </c>
      <c r="E2494" s="93">
        <v>2.0500000000000001E-2</v>
      </c>
      <c r="F2494" s="93">
        <v>0.45319999999999999</v>
      </c>
      <c r="G2494" s="93" t="s">
        <v>4206</v>
      </c>
      <c r="H2494" s="93">
        <v>0</v>
      </c>
      <c r="I2494" s="93">
        <v>37120</v>
      </c>
    </row>
    <row r="2495" spans="1:9">
      <c r="A2495" s="95" t="s">
        <v>5928</v>
      </c>
      <c r="B2495" s="93" t="s">
        <v>2453</v>
      </c>
      <c r="C2495" s="93" t="s">
        <v>2454</v>
      </c>
      <c r="D2495" s="93">
        <v>1.44E-2</v>
      </c>
      <c r="E2495" s="93">
        <v>1.9199999999999998E-2</v>
      </c>
      <c r="F2495" s="93">
        <v>0.45329999999999998</v>
      </c>
      <c r="G2495" s="93" t="s">
        <v>5248</v>
      </c>
      <c r="H2495" s="93">
        <v>0</v>
      </c>
      <c r="I2495" s="93">
        <v>37120</v>
      </c>
    </row>
    <row r="2496" spans="1:9">
      <c r="A2496" s="96" t="s">
        <v>3121</v>
      </c>
      <c r="B2496" s="97" t="s">
        <v>2454</v>
      </c>
      <c r="C2496" s="97" t="s">
        <v>2457</v>
      </c>
      <c r="D2496" s="97">
        <v>7.9399999999999998E-2</v>
      </c>
      <c r="E2496" s="97">
        <v>0.10589999999999999</v>
      </c>
      <c r="F2496" s="97">
        <v>0.45340000000000003</v>
      </c>
      <c r="G2496" s="97" t="s">
        <v>5929</v>
      </c>
      <c r="H2496" s="97">
        <v>0</v>
      </c>
      <c r="I2496" s="97">
        <v>37120</v>
      </c>
    </row>
    <row r="2497" spans="1:9">
      <c r="A2497" s="96" t="s">
        <v>5930</v>
      </c>
      <c r="B2497" s="97" t="s">
        <v>2453</v>
      </c>
      <c r="C2497" s="97" t="s">
        <v>2454</v>
      </c>
      <c r="D2497" s="97">
        <v>-2.2599999999999999E-2</v>
      </c>
      <c r="E2497" s="97">
        <v>3.0200000000000001E-2</v>
      </c>
      <c r="F2497" s="97">
        <v>0.45350000000000001</v>
      </c>
      <c r="G2497" s="97" t="s">
        <v>5931</v>
      </c>
      <c r="H2497" s="97">
        <v>0</v>
      </c>
      <c r="I2497" s="97">
        <v>37120</v>
      </c>
    </row>
    <row r="2498" spans="1:9">
      <c r="A2498" s="96" t="s">
        <v>5932</v>
      </c>
      <c r="B2498" s="97" t="s">
        <v>2456</v>
      </c>
      <c r="C2498" s="97" t="s">
        <v>2457</v>
      </c>
      <c r="D2498" s="97">
        <v>-3.5000000000000003E-2</v>
      </c>
      <c r="E2498" s="97">
        <v>4.6699999999999998E-2</v>
      </c>
      <c r="F2498" s="97">
        <v>0.45369999999999999</v>
      </c>
      <c r="G2498" s="97" t="s">
        <v>5677</v>
      </c>
      <c r="H2498" s="97">
        <v>0</v>
      </c>
      <c r="I2498" s="97">
        <v>10087</v>
      </c>
    </row>
    <row r="2499" spans="1:9">
      <c r="A2499" s="95" t="s">
        <v>5933</v>
      </c>
      <c r="B2499" s="93" t="s">
        <v>2453</v>
      </c>
      <c r="C2499" s="93" t="s">
        <v>2457</v>
      </c>
      <c r="D2499" s="93">
        <v>2.0400000000000001E-2</v>
      </c>
      <c r="E2499" s="93">
        <v>2.7199999999999998E-2</v>
      </c>
      <c r="F2499" s="93">
        <v>0.45369999999999999</v>
      </c>
      <c r="G2499" s="93" t="s">
        <v>5934</v>
      </c>
      <c r="H2499" s="93">
        <v>0</v>
      </c>
      <c r="I2499" s="93">
        <v>37120</v>
      </c>
    </row>
    <row r="2500" spans="1:9">
      <c r="A2500" s="95" t="s">
        <v>5935</v>
      </c>
      <c r="B2500" s="93" t="s">
        <v>2456</v>
      </c>
      <c r="C2500" s="93" t="s">
        <v>2457</v>
      </c>
      <c r="D2500" s="93">
        <v>-2.6499999999999999E-2</v>
      </c>
      <c r="E2500" s="93">
        <v>3.5299999999999998E-2</v>
      </c>
      <c r="F2500" s="93">
        <v>0.45379999999999998</v>
      </c>
      <c r="G2500" s="93" t="s">
        <v>5677</v>
      </c>
      <c r="H2500" s="93">
        <v>19.3</v>
      </c>
      <c r="I2500" s="93">
        <v>10087</v>
      </c>
    </row>
    <row r="2501" spans="1:9">
      <c r="A2501" s="95" t="s">
        <v>5936</v>
      </c>
      <c r="B2501" s="93" t="s">
        <v>2456</v>
      </c>
      <c r="C2501" s="93" t="s">
        <v>2453</v>
      </c>
      <c r="D2501" s="93">
        <v>1.7100000000000001E-2</v>
      </c>
      <c r="E2501" s="93">
        <v>2.29E-2</v>
      </c>
      <c r="F2501" s="93">
        <v>0.45390000000000003</v>
      </c>
      <c r="G2501" s="93" t="s">
        <v>5745</v>
      </c>
      <c r="H2501" s="93">
        <v>0</v>
      </c>
      <c r="I2501" s="93">
        <v>37120</v>
      </c>
    </row>
    <row r="2502" spans="1:9">
      <c r="A2502" s="96" t="s">
        <v>5937</v>
      </c>
      <c r="B2502" s="97" t="s">
        <v>2453</v>
      </c>
      <c r="C2502" s="97" t="s">
        <v>2454</v>
      </c>
      <c r="D2502" s="97">
        <v>2.5100000000000001E-2</v>
      </c>
      <c r="E2502" s="97">
        <v>3.3599999999999998E-2</v>
      </c>
      <c r="F2502" s="97">
        <v>0.4541</v>
      </c>
      <c r="G2502" s="97" t="s">
        <v>3883</v>
      </c>
      <c r="H2502" s="97">
        <v>0</v>
      </c>
      <c r="I2502" s="97">
        <v>37120</v>
      </c>
    </row>
    <row r="2503" spans="1:9">
      <c r="A2503" s="96" t="s">
        <v>5938</v>
      </c>
      <c r="B2503" s="97" t="s">
        <v>2456</v>
      </c>
      <c r="C2503" s="97" t="s">
        <v>2457</v>
      </c>
      <c r="D2503" s="97">
        <v>4.87E-2</v>
      </c>
      <c r="E2503" s="97">
        <v>6.5100000000000005E-2</v>
      </c>
      <c r="F2503" s="97">
        <v>0.4541</v>
      </c>
      <c r="G2503" s="97" t="s">
        <v>3723</v>
      </c>
      <c r="H2503" s="97">
        <v>0</v>
      </c>
      <c r="I2503" s="97">
        <v>37120</v>
      </c>
    </row>
    <row r="2504" spans="1:9">
      <c r="A2504" s="96" t="s">
        <v>604</v>
      </c>
      <c r="B2504" s="97" t="s">
        <v>2456</v>
      </c>
      <c r="C2504" s="97" t="s">
        <v>2454</v>
      </c>
      <c r="D2504" s="97">
        <v>-1.5599999999999999E-2</v>
      </c>
      <c r="E2504" s="97">
        <v>2.0799999999999999E-2</v>
      </c>
      <c r="F2504" s="97">
        <v>0.45440000000000003</v>
      </c>
      <c r="G2504" s="97" t="s">
        <v>2626</v>
      </c>
      <c r="H2504" s="97">
        <v>0</v>
      </c>
      <c r="I2504" s="97">
        <v>37120</v>
      </c>
    </row>
    <row r="2505" spans="1:9">
      <c r="A2505" s="96" t="s">
        <v>5939</v>
      </c>
      <c r="B2505" s="97" t="s">
        <v>2456</v>
      </c>
      <c r="C2505" s="97" t="s">
        <v>2457</v>
      </c>
      <c r="D2505" s="97">
        <v>-1.78E-2</v>
      </c>
      <c r="E2505" s="97">
        <v>2.3800000000000002E-2</v>
      </c>
      <c r="F2505" s="97">
        <v>0.45450000000000002</v>
      </c>
      <c r="G2505" s="97" t="s">
        <v>2681</v>
      </c>
      <c r="H2505" s="97">
        <v>0</v>
      </c>
      <c r="I2505" s="97">
        <v>37120</v>
      </c>
    </row>
    <row r="2506" spans="1:9">
      <c r="A2506" s="96" t="s">
        <v>5940</v>
      </c>
      <c r="B2506" s="97" t="s">
        <v>2456</v>
      </c>
      <c r="C2506" s="97" t="s">
        <v>2453</v>
      </c>
      <c r="D2506" s="97">
        <v>1.6799999999999999E-2</v>
      </c>
      <c r="E2506" s="97">
        <v>2.2499999999999999E-2</v>
      </c>
      <c r="F2506" s="97">
        <v>0.45479999999999998</v>
      </c>
      <c r="G2506" s="97" t="s">
        <v>5941</v>
      </c>
      <c r="H2506" s="97">
        <v>0</v>
      </c>
      <c r="I2506" s="97">
        <v>37120</v>
      </c>
    </row>
    <row r="2507" spans="1:9">
      <c r="A2507" s="95" t="s">
        <v>5942</v>
      </c>
      <c r="B2507" s="93" t="s">
        <v>2456</v>
      </c>
      <c r="C2507" s="93" t="s">
        <v>2454</v>
      </c>
      <c r="D2507" s="93">
        <v>1.7100000000000001E-2</v>
      </c>
      <c r="E2507" s="93">
        <v>2.29E-2</v>
      </c>
      <c r="F2507" s="93">
        <v>0.45500000000000002</v>
      </c>
      <c r="G2507" s="93" t="s">
        <v>5745</v>
      </c>
      <c r="H2507" s="93">
        <v>0</v>
      </c>
      <c r="I2507" s="93">
        <v>37120</v>
      </c>
    </row>
    <row r="2508" spans="1:9">
      <c r="A2508" s="96" t="s">
        <v>588</v>
      </c>
      <c r="B2508" s="97" t="s">
        <v>2453</v>
      </c>
      <c r="C2508" s="97" t="s">
        <v>2454</v>
      </c>
      <c r="D2508" s="97">
        <v>-1.5599999999999999E-2</v>
      </c>
      <c r="E2508" s="97">
        <v>2.0899999999999998E-2</v>
      </c>
      <c r="F2508" s="97">
        <v>0.4551</v>
      </c>
      <c r="G2508" s="97" t="s">
        <v>2663</v>
      </c>
      <c r="H2508" s="97">
        <v>0</v>
      </c>
      <c r="I2508" s="97">
        <v>37120</v>
      </c>
    </row>
    <row r="2509" spans="1:9">
      <c r="A2509" s="96" t="s">
        <v>5943</v>
      </c>
      <c r="B2509" s="97" t="s">
        <v>2456</v>
      </c>
      <c r="C2509" s="97" t="s">
        <v>2457</v>
      </c>
      <c r="D2509" s="97">
        <v>1.66E-2</v>
      </c>
      <c r="E2509" s="97">
        <v>2.2200000000000001E-2</v>
      </c>
      <c r="F2509" s="97">
        <v>0.45550000000000002</v>
      </c>
      <c r="G2509" s="97" t="s">
        <v>2602</v>
      </c>
      <c r="H2509" s="97">
        <v>0</v>
      </c>
      <c r="I2509" s="97">
        <v>37120</v>
      </c>
    </row>
    <row r="2510" spans="1:9">
      <c r="A2510" s="96" t="s">
        <v>5944</v>
      </c>
      <c r="B2510" s="97" t="s">
        <v>2456</v>
      </c>
      <c r="C2510" s="97" t="s">
        <v>2457</v>
      </c>
      <c r="D2510" s="97">
        <v>2.1399999999999999E-2</v>
      </c>
      <c r="E2510" s="97">
        <v>2.87E-2</v>
      </c>
      <c r="F2510" s="97">
        <v>0.45590000000000003</v>
      </c>
      <c r="G2510" s="97" t="s">
        <v>2691</v>
      </c>
      <c r="H2510" s="97">
        <v>0</v>
      </c>
      <c r="I2510" s="97">
        <v>37120</v>
      </c>
    </row>
    <row r="2511" spans="1:9">
      <c r="A2511" s="96" t="s">
        <v>5945</v>
      </c>
      <c r="B2511" s="97" t="s">
        <v>2453</v>
      </c>
      <c r="C2511" s="97" t="s">
        <v>2454</v>
      </c>
      <c r="D2511" s="97">
        <v>0.39269999999999999</v>
      </c>
      <c r="E2511" s="97">
        <v>0.52669999999999995</v>
      </c>
      <c r="F2511" s="97">
        <v>0.45600000000000002</v>
      </c>
      <c r="G2511" s="97" t="s">
        <v>5946</v>
      </c>
      <c r="H2511" s="97">
        <v>0</v>
      </c>
      <c r="I2511" s="97">
        <v>28977</v>
      </c>
    </row>
    <row r="2512" spans="1:9">
      <c r="A2512" s="95" t="s">
        <v>5947</v>
      </c>
      <c r="B2512" s="93" t="s">
        <v>2453</v>
      </c>
      <c r="C2512" s="93" t="s">
        <v>2454</v>
      </c>
      <c r="D2512" s="93">
        <v>-2.7300000000000001E-2</v>
      </c>
      <c r="E2512" s="93">
        <v>3.6600000000000001E-2</v>
      </c>
      <c r="F2512" s="93">
        <v>0.45610000000000001</v>
      </c>
      <c r="G2512" s="93" t="s">
        <v>5948</v>
      </c>
      <c r="H2512" s="93">
        <v>9.6999999999999993</v>
      </c>
      <c r="I2512" s="93">
        <v>37120</v>
      </c>
    </row>
    <row r="2513" spans="1:9">
      <c r="A2513" s="96" t="s">
        <v>5949</v>
      </c>
      <c r="B2513" s="97" t="s">
        <v>2453</v>
      </c>
      <c r="C2513" s="97" t="s">
        <v>2454</v>
      </c>
      <c r="D2513" s="97">
        <v>-3.4200000000000001E-2</v>
      </c>
      <c r="E2513" s="97">
        <v>4.5900000000000003E-2</v>
      </c>
      <c r="F2513" s="97">
        <v>0.45610000000000001</v>
      </c>
      <c r="G2513" s="97" t="s">
        <v>5950</v>
      </c>
      <c r="H2513" s="97">
        <v>4.8</v>
      </c>
      <c r="I2513" s="97">
        <v>37120</v>
      </c>
    </row>
    <row r="2514" spans="1:9">
      <c r="A2514" s="96" t="s">
        <v>5951</v>
      </c>
      <c r="B2514" s="97" t="s">
        <v>2456</v>
      </c>
      <c r="C2514" s="97" t="s">
        <v>2453</v>
      </c>
      <c r="D2514" s="97">
        <v>2.06E-2</v>
      </c>
      <c r="E2514" s="97">
        <v>2.7699999999999999E-2</v>
      </c>
      <c r="F2514" s="97">
        <v>0.45619999999999999</v>
      </c>
      <c r="G2514" s="97" t="s">
        <v>5082</v>
      </c>
      <c r="H2514" s="97">
        <v>0</v>
      </c>
      <c r="I2514" s="97">
        <v>37120</v>
      </c>
    </row>
    <row r="2515" spans="1:9">
      <c r="A2515" s="96" t="s">
        <v>2096</v>
      </c>
      <c r="B2515" s="97" t="s">
        <v>2456</v>
      </c>
      <c r="C2515" s="97" t="s">
        <v>2457</v>
      </c>
      <c r="D2515" s="97">
        <v>-2.1499999999999998E-2</v>
      </c>
      <c r="E2515" s="97">
        <v>2.8799999999999999E-2</v>
      </c>
      <c r="F2515" s="97">
        <v>0.45650000000000002</v>
      </c>
      <c r="G2515" s="97" t="s">
        <v>2590</v>
      </c>
      <c r="H2515" s="97">
        <v>0</v>
      </c>
      <c r="I2515" s="97">
        <v>37120</v>
      </c>
    </row>
    <row r="2516" spans="1:9">
      <c r="A2516" s="96" t="s">
        <v>2363</v>
      </c>
      <c r="B2516" s="97" t="s">
        <v>2453</v>
      </c>
      <c r="C2516" s="97" t="s">
        <v>2454</v>
      </c>
      <c r="D2516" s="97">
        <v>-1.52E-2</v>
      </c>
      <c r="E2516" s="97">
        <v>2.0400000000000001E-2</v>
      </c>
      <c r="F2516" s="97">
        <v>0.45660000000000001</v>
      </c>
      <c r="G2516" s="97" t="s">
        <v>2678</v>
      </c>
      <c r="H2516" s="97">
        <v>8.4</v>
      </c>
      <c r="I2516" s="97">
        <v>37120</v>
      </c>
    </row>
    <row r="2517" spans="1:9">
      <c r="A2517" s="96" t="s">
        <v>5952</v>
      </c>
      <c r="B2517" s="97" t="s">
        <v>2453</v>
      </c>
      <c r="C2517" s="97" t="s">
        <v>2454</v>
      </c>
      <c r="D2517" s="97">
        <v>-0.11119999999999999</v>
      </c>
      <c r="E2517" s="97">
        <v>0.14949999999999999</v>
      </c>
      <c r="F2517" s="97">
        <v>0.45679999999999998</v>
      </c>
      <c r="G2517" s="97" t="s">
        <v>5953</v>
      </c>
      <c r="H2517" s="97">
        <v>0</v>
      </c>
      <c r="I2517" s="97">
        <v>16436</v>
      </c>
    </row>
    <row r="2518" spans="1:9">
      <c r="A2518" s="96" t="s">
        <v>548</v>
      </c>
      <c r="B2518" s="97" t="s">
        <v>2453</v>
      </c>
      <c r="C2518" s="97" t="s">
        <v>2454</v>
      </c>
      <c r="D2518" s="97">
        <v>1.55E-2</v>
      </c>
      <c r="E2518" s="97">
        <v>2.0899999999999998E-2</v>
      </c>
      <c r="F2518" s="97">
        <v>0.45779999999999998</v>
      </c>
      <c r="G2518" s="97" t="s">
        <v>2664</v>
      </c>
      <c r="H2518" s="97">
        <v>0</v>
      </c>
      <c r="I2518" s="97">
        <v>37120</v>
      </c>
    </row>
    <row r="2519" spans="1:9">
      <c r="A2519" s="96" t="s">
        <v>5954</v>
      </c>
      <c r="B2519" s="97" t="s">
        <v>2456</v>
      </c>
      <c r="C2519" s="97" t="s">
        <v>2457</v>
      </c>
      <c r="D2519" s="97">
        <v>-2.35E-2</v>
      </c>
      <c r="E2519" s="97">
        <v>3.1600000000000003E-2</v>
      </c>
      <c r="F2519" s="97">
        <v>0.45789999999999997</v>
      </c>
      <c r="G2519" s="97" t="s">
        <v>5955</v>
      </c>
      <c r="H2519" s="97">
        <v>0</v>
      </c>
      <c r="I2519" s="97">
        <v>38327</v>
      </c>
    </row>
    <row r="2520" spans="1:9">
      <c r="A2520" s="95" t="s">
        <v>5956</v>
      </c>
      <c r="B2520" s="93" t="s">
        <v>2453</v>
      </c>
      <c r="C2520" s="93" t="s">
        <v>5957</v>
      </c>
      <c r="D2520" s="93">
        <v>5.2619999999999996</v>
      </c>
      <c r="E2520" s="93">
        <v>7.0928000000000004</v>
      </c>
      <c r="F2520" s="93">
        <v>0.4582</v>
      </c>
      <c r="G2520" s="93" t="s">
        <v>3956</v>
      </c>
      <c r="H2520" s="93">
        <v>0</v>
      </c>
      <c r="I2520" s="93">
        <v>1926</v>
      </c>
    </row>
    <row r="2521" spans="1:9">
      <c r="A2521" s="96" t="s">
        <v>586</v>
      </c>
      <c r="B2521" s="97" t="s">
        <v>2456</v>
      </c>
      <c r="C2521" s="97" t="s">
        <v>2457</v>
      </c>
      <c r="D2521" s="97">
        <v>1.55E-2</v>
      </c>
      <c r="E2521" s="97">
        <v>2.0899999999999998E-2</v>
      </c>
      <c r="F2521" s="97">
        <v>0.45829999999999999</v>
      </c>
      <c r="G2521" s="97" t="s">
        <v>2656</v>
      </c>
      <c r="H2521" s="97">
        <v>0</v>
      </c>
      <c r="I2521" s="97">
        <v>37120</v>
      </c>
    </row>
    <row r="2522" spans="1:9">
      <c r="A2522" s="95" t="s">
        <v>5958</v>
      </c>
      <c r="B2522" s="93" t="s">
        <v>2453</v>
      </c>
      <c r="C2522" s="93" t="s">
        <v>2454</v>
      </c>
      <c r="D2522" s="93">
        <v>1.8800000000000001E-2</v>
      </c>
      <c r="E2522" s="93">
        <v>2.5499999999999998E-2</v>
      </c>
      <c r="F2522" s="93">
        <v>0.45910000000000001</v>
      </c>
      <c r="G2522" s="93" t="s">
        <v>5149</v>
      </c>
      <c r="H2522" s="93">
        <v>0</v>
      </c>
      <c r="I2522" s="93">
        <v>37120</v>
      </c>
    </row>
    <row r="2523" spans="1:9">
      <c r="A2523" s="96" t="s">
        <v>585</v>
      </c>
      <c r="B2523" s="97" t="s">
        <v>2456</v>
      </c>
      <c r="C2523" s="97" t="s">
        <v>2457</v>
      </c>
      <c r="D2523" s="97">
        <v>1.54E-2</v>
      </c>
      <c r="E2523" s="97">
        <v>2.0799999999999999E-2</v>
      </c>
      <c r="F2523" s="97">
        <v>0.4592</v>
      </c>
      <c r="G2523" s="97" t="s">
        <v>2662</v>
      </c>
      <c r="H2523" s="97">
        <v>0</v>
      </c>
      <c r="I2523" s="97">
        <v>37120</v>
      </c>
    </row>
    <row r="2524" spans="1:9">
      <c r="A2524" s="96" t="s">
        <v>501</v>
      </c>
      <c r="B2524" s="97" t="s">
        <v>2453</v>
      </c>
      <c r="C2524" s="97" t="s">
        <v>2454</v>
      </c>
      <c r="D2524" s="97">
        <v>1.8800000000000001E-2</v>
      </c>
      <c r="E2524" s="97">
        <v>2.5399999999999999E-2</v>
      </c>
      <c r="F2524" s="97">
        <v>0.45950000000000002</v>
      </c>
      <c r="G2524" s="97" t="s">
        <v>2660</v>
      </c>
      <c r="H2524" s="97">
        <v>0</v>
      </c>
      <c r="I2524" s="97">
        <v>37120</v>
      </c>
    </row>
    <row r="2525" spans="1:9">
      <c r="A2525" s="95" t="s">
        <v>5959</v>
      </c>
      <c r="B2525" s="93" t="s">
        <v>2456</v>
      </c>
      <c r="C2525" s="93" t="s">
        <v>2457</v>
      </c>
      <c r="D2525" s="93">
        <v>-1.4200000000000001E-2</v>
      </c>
      <c r="E2525" s="93">
        <v>1.9199999999999998E-2</v>
      </c>
      <c r="F2525" s="93">
        <v>0.45960000000000001</v>
      </c>
      <c r="G2525" s="93" t="s">
        <v>5960</v>
      </c>
      <c r="H2525" s="93">
        <v>7.3</v>
      </c>
      <c r="I2525" s="93">
        <v>38327</v>
      </c>
    </row>
    <row r="2526" spans="1:9">
      <c r="A2526" s="96" t="s">
        <v>1045</v>
      </c>
      <c r="B2526" s="97" t="s">
        <v>2453</v>
      </c>
      <c r="C2526" s="97" t="s">
        <v>2454</v>
      </c>
      <c r="D2526" s="97">
        <v>1.5800000000000002E-2</v>
      </c>
      <c r="E2526" s="97">
        <v>2.1299999999999999E-2</v>
      </c>
      <c r="F2526" s="97">
        <v>0.45960000000000001</v>
      </c>
      <c r="G2526" s="97" t="s">
        <v>2578</v>
      </c>
      <c r="H2526" s="97">
        <v>0</v>
      </c>
      <c r="I2526" s="97">
        <v>37120</v>
      </c>
    </row>
    <row r="2527" spans="1:9">
      <c r="A2527" s="95" t="s">
        <v>5961</v>
      </c>
      <c r="B2527" s="93" t="s">
        <v>2453</v>
      </c>
      <c r="C2527" s="93" t="s">
        <v>2454</v>
      </c>
      <c r="D2527" s="93">
        <v>-1.6899999999999998E-2</v>
      </c>
      <c r="E2527" s="93">
        <v>2.2800000000000001E-2</v>
      </c>
      <c r="F2527" s="93">
        <v>0.45960000000000001</v>
      </c>
      <c r="G2527" s="93" t="s">
        <v>2807</v>
      </c>
      <c r="H2527" s="93">
        <v>0</v>
      </c>
      <c r="I2527" s="93">
        <v>37120</v>
      </c>
    </row>
    <row r="2528" spans="1:9">
      <c r="A2528" s="96" t="s">
        <v>5962</v>
      </c>
      <c r="B2528" s="97" t="s">
        <v>2456</v>
      </c>
      <c r="C2528" s="97" t="s">
        <v>2457</v>
      </c>
      <c r="D2528" s="97">
        <v>-3.5700000000000003E-2</v>
      </c>
      <c r="E2528" s="97">
        <v>4.8300000000000003E-2</v>
      </c>
      <c r="F2528" s="97">
        <v>0.4597</v>
      </c>
      <c r="G2528" s="97" t="s">
        <v>2703</v>
      </c>
      <c r="H2528" s="97">
        <v>24</v>
      </c>
      <c r="I2528" s="97">
        <v>8091</v>
      </c>
    </row>
    <row r="2529" spans="1:9">
      <c r="A2529" s="95" t="s">
        <v>5963</v>
      </c>
      <c r="B2529" s="93" t="s">
        <v>2456</v>
      </c>
      <c r="C2529" s="93" t="s">
        <v>2453</v>
      </c>
      <c r="D2529" s="93">
        <v>1.8800000000000001E-2</v>
      </c>
      <c r="E2529" s="93">
        <v>2.5499999999999998E-2</v>
      </c>
      <c r="F2529" s="93">
        <v>0.46</v>
      </c>
      <c r="G2529" s="93" t="s">
        <v>5149</v>
      </c>
      <c r="H2529" s="93">
        <v>0</v>
      </c>
      <c r="I2529" s="93">
        <v>37120</v>
      </c>
    </row>
    <row r="2530" spans="1:9">
      <c r="A2530" s="96" t="s">
        <v>768</v>
      </c>
      <c r="B2530" s="97" t="s">
        <v>2456</v>
      </c>
      <c r="C2530" s="97" t="s">
        <v>2457</v>
      </c>
      <c r="D2530" s="97">
        <v>1.26E-2</v>
      </c>
      <c r="E2530" s="97">
        <v>1.7000000000000001E-2</v>
      </c>
      <c r="F2530" s="97">
        <v>0.46</v>
      </c>
      <c r="G2530" s="97" t="s">
        <v>2704</v>
      </c>
      <c r="H2530" s="97">
        <v>0</v>
      </c>
      <c r="I2530" s="97">
        <v>38327</v>
      </c>
    </row>
    <row r="2531" spans="1:9">
      <c r="A2531" s="95" t="s">
        <v>5964</v>
      </c>
      <c r="B2531" s="93" t="s">
        <v>2456</v>
      </c>
      <c r="C2531" s="93" t="s">
        <v>2453</v>
      </c>
      <c r="D2531" s="93">
        <v>1.7100000000000001E-2</v>
      </c>
      <c r="E2531" s="93">
        <v>2.3099999999999999E-2</v>
      </c>
      <c r="F2531" s="93">
        <v>0.46010000000000001</v>
      </c>
      <c r="G2531" s="93" t="s">
        <v>5745</v>
      </c>
      <c r="H2531" s="93">
        <v>0</v>
      </c>
      <c r="I2531" s="93">
        <v>37120</v>
      </c>
    </row>
    <row r="2532" spans="1:9">
      <c r="A2532" s="96" t="s">
        <v>924</v>
      </c>
      <c r="B2532" s="97" t="s">
        <v>2453</v>
      </c>
      <c r="C2532" s="97" t="s">
        <v>2457</v>
      </c>
      <c r="D2532" s="97">
        <v>1.55E-2</v>
      </c>
      <c r="E2532" s="97">
        <v>2.1000000000000001E-2</v>
      </c>
      <c r="F2532" s="97">
        <v>0.46050000000000002</v>
      </c>
      <c r="G2532" s="97" t="s">
        <v>2579</v>
      </c>
      <c r="H2532" s="97">
        <v>0</v>
      </c>
      <c r="I2532" s="97">
        <v>37120</v>
      </c>
    </row>
    <row r="2533" spans="1:9">
      <c r="A2533" s="96" t="s">
        <v>500</v>
      </c>
      <c r="B2533" s="97" t="s">
        <v>2453</v>
      </c>
      <c r="C2533" s="97" t="s">
        <v>2454</v>
      </c>
      <c r="D2533" s="97">
        <v>-1.8700000000000001E-2</v>
      </c>
      <c r="E2533" s="97">
        <v>2.5399999999999999E-2</v>
      </c>
      <c r="F2533" s="97">
        <v>0.4607</v>
      </c>
      <c r="G2533" s="97" t="s">
        <v>2698</v>
      </c>
      <c r="H2533" s="97">
        <v>0</v>
      </c>
      <c r="I2533" s="97">
        <v>37120</v>
      </c>
    </row>
    <row r="2534" spans="1:9">
      <c r="A2534" s="96" t="s">
        <v>516</v>
      </c>
      <c r="B2534" s="97" t="s">
        <v>2456</v>
      </c>
      <c r="C2534" s="97" t="s">
        <v>2457</v>
      </c>
      <c r="D2534" s="97">
        <v>-1.54E-2</v>
      </c>
      <c r="E2534" s="97">
        <v>2.0899999999999998E-2</v>
      </c>
      <c r="F2534" s="97">
        <v>0.46100000000000002</v>
      </c>
      <c r="G2534" s="97" t="s">
        <v>2705</v>
      </c>
      <c r="H2534" s="97">
        <v>0</v>
      </c>
      <c r="I2534" s="97">
        <v>37120</v>
      </c>
    </row>
    <row r="2535" spans="1:9">
      <c r="A2535" s="96" t="s">
        <v>553</v>
      </c>
      <c r="B2535" s="97" t="s">
        <v>2456</v>
      </c>
      <c r="C2535" s="97" t="s">
        <v>2453</v>
      </c>
      <c r="D2535" s="97">
        <v>-1.54E-2</v>
      </c>
      <c r="E2535" s="97">
        <v>2.0899999999999998E-2</v>
      </c>
      <c r="F2535" s="97">
        <v>0.4612</v>
      </c>
      <c r="G2535" s="97" t="s">
        <v>2705</v>
      </c>
      <c r="H2535" s="97">
        <v>0</v>
      </c>
      <c r="I2535" s="97">
        <v>37120</v>
      </c>
    </row>
    <row r="2536" spans="1:9">
      <c r="A2536" s="96" t="s">
        <v>546</v>
      </c>
      <c r="B2536" s="97" t="s">
        <v>2453</v>
      </c>
      <c r="C2536" s="97" t="s">
        <v>2454</v>
      </c>
      <c r="D2536" s="97">
        <v>1.54E-2</v>
      </c>
      <c r="E2536" s="97">
        <v>2.0899999999999998E-2</v>
      </c>
      <c r="F2536" s="97">
        <v>0.46160000000000001</v>
      </c>
      <c r="G2536" s="97" t="s">
        <v>2656</v>
      </c>
      <c r="H2536" s="97">
        <v>0</v>
      </c>
      <c r="I2536" s="97">
        <v>37120</v>
      </c>
    </row>
    <row r="2537" spans="1:9">
      <c r="A2537" s="95" t="s">
        <v>5965</v>
      </c>
      <c r="B2537" s="93" t="s">
        <v>2456</v>
      </c>
      <c r="C2537" s="93" t="s">
        <v>2457</v>
      </c>
      <c r="D2537" s="93">
        <v>4.6899999999999997E-2</v>
      </c>
      <c r="E2537" s="93">
        <v>6.3799999999999996E-2</v>
      </c>
      <c r="F2537" s="93">
        <v>0.46189999999999998</v>
      </c>
      <c r="G2537" s="93" t="s">
        <v>5966</v>
      </c>
      <c r="H2537" s="93">
        <v>0</v>
      </c>
      <c r="I2537" s="93">
        <v>37120</v>
      </c>
    </row>
    <row r="2538" spans="1:9">
      <c r="A2538" s="95" t="s">
        <v>5967</v>
      </c>
      <c r="B2538" s="93" t="s">
        <v>2456</v>
      </c>
      <c r="C2538" s="93" t="s">
        <v>2453</v>
      </c>
      <c r="D2538" s="93">
        <v>-4.58E-2</v>
      </c>
      <c r="E2538" s="93">
        <v>6.2199999999999998E-2</v>
      </c>
      <c r="F2538" s="93">
        <v>0.46200000000000002</v>
      </c>
      <c r="G2538" s="93" t="s">
        <v>5968</v>
      </c>
      <c r="H2538" s="93">
        <v>0</v>
      </c>
      <c r="I2538" s="93">
        <v>37120</v>
      </c>
    </row>
    <row r="2539" spans="1:9">
      <c r="A2539" s="96" t="s">
        <v>402</v>
      </c>
      <c r="B2539" s="97" t="s">
        <v>2453</v>
      </c>
      <c r="C2539" s="97" t="s">
        <v>2454</v>
      </c>
      <c r="D2539" s="97">
        <v>1.8200000000000001E-2</v>
      </c>
      <c r="E2539" s="97">
        <v>2.47E-2</v>
      </c>
      <c r="F2539" s="97">
        <v>0.4622</v>
      </c>
      <c r="G2539" s="97" t="s">
        <v>2637</v>
      </c>
      <c r="H2539" s="97">
        <v>0</v>
      </c>
      <c r="I2539" s="97">
        <v>37120</v>
      </c>
    </row>
    <row r="2540" spans="1:9">
      <c r="A2540" s="96" t="s">
        <v>499</v>
      </c>
      <c r="B2540" s="97" t="s">
        <v>2456</v>
      </c>
      <c r="C2540" s="97" t="s">
        <v>2457</v>
      </c>
      <c r="D2540" s="97">
        <v>-1.8700000000000001E-2</v>
      </c>
      <c r="E2540" s="97">
        <v>2.5399999999999999E-2</v>
      </c>
      <c r="F2540" s="97">
        <v>0.4627</v>
      </c>
      <c r="G2540" s="97" t="s">
        <v>2698</v>
      </c>
      <c r="H2540" s="97">
        <v>0</v>
      </c>
      <c r="I2540" s="97">
        <v>37120</v>
      </c>
    </row>
    <row r="2541" spans="1:9">
      <c r="A2541" s="96" t="s">
        <v>528</v>
      </c>
      <c r="B2541" s="97" t="s">
        <v>2456</v>
      </c>
      <c r="C2541" s="97" t="s">
        <v>2457</v>
      </c>
      <c r="D2541" s="97">
        <v>-1.5299999999999999E-2</v>
      </c>
      <c r="E2541" s="97">
        <v>2.0899999999999998E-2</v>
      </c>
      <c r="F2541" s="97">
        <v>0.46279999999999999</v>
      </c>
      <c r="G2541" s="97" t="s">
        <v>2663</v>
      </c>
      <c r="H2541" s="97">
        <v>0</v>
      </c>
      <c r="I2541" s="97">
        <v>37120</v>
      </c>
    </row>
    <row r="2542" spans="1:9">
      <c r="A2542" s="95" t="s">
        <v>5969</v>
      </c>
      <c r="B2542" s="93" t="s">
        <v>2456</v>
      </c>
      <c r="C2542" s="93" t="s">
        <v>2457</v>
      </c>
      <c r="D2542" s="93">
        <v>-1.67E-2</v>
      </c>
      <c r="E2542" s="93">
        <v>2.2800000000000001E-2</v>
      </c>
      <c r="F2542" s="93">
        <v>0.4632</v>
      </c>
      <c r="G2542" s="93" t="s">
        <v>5727</v>
      </c>
      <c r="H2542" s="93">
        <v>0</v>
      </c>
      <c r="I2542" s="93">
        <v>37120</v>
      </c>
    </row>
    <row r="2543" spans="1:9">
      <c r="A2543" s="96" t="s">
        <v>5970</v>
      </c>
      <c r="B2543" s="97" t="s">
        <v>2453</v>
      </c>
      <c r="C2543" s="97" t="s">
        <v>2454</v>
      </c>
      <c r="D2543" s="97">
        <v>-1.6400000000000001E-2</v>
      </c>
      <c r="E2543" s="97">
        <v>2.24E-2</v>
      </c>
      <c r="F2543" s="97">
        <v>0.46329999999999999</v>
      </c>
      <c r="G2543" s="97" t="s">
        <v>2476</v>
      </c>
      <c r="H2543" s="97">
        <v>0</v>
      </c>
      <c r="I2543" s="97">
        <v>37120</v>
      </c>
    </row>
    <row r="2544" spans="1:9">
      <c r="A2544" s="96" t="s">
        <v>5971</v>
      </c>
      <c r="B2544" s="97" t="s">
        <v>2456</v>
      </c>
      <c r="C2544" s="97" t="s">
        <v>2457</v>
      </c>
      <c r="D2544" s="97">
        <v>-2.0299999999999999E-2</v>
      </c>
      <c r="E2544" s="97">
        <v>2.7699999999999999E-2</v>
      </c>
      <c r="F2544" s="97">
        <v>0.46329999999999999</v>
      </c>
      <c r="G2544" s="97" t="s">
        <v>5972</v>
      </c>
      <c r="H2544" s="97">
        <v>0</v>
      </c>
      <c r="I2544" s="97">
        <v>37120</v>
      </c>
    </row>
    <row r="2545" spans="1:9">
      <c r="A2545" s="96" t="s">
        <v>543</v>
      </c>
      <c r="B2545" s="97" t="s">
        <v>2456</v>
      </c>
      <c r="C2545" s="97" t="s">
        <v>2457</v>
      </c>
      <c r="D2545" s="97">
        <v>1.5299999999999999E-2</v>
      </c>
      <c r="E2545" s="97">
        <v>2.0899999999999998E-2</v>
      </c>
      <c r="F2545" s="97">
        <v>0.46339999999999998</v>
      </c>
      <c r="G2545" s="97" t="s">
        <v>2664</v>
      </c>
      <c r="H2545" s="97">
        <v>0</v>
      </c>
      <c r="I2545" s="97">
        <v>37120</v>
      </c>
    </row>
    <row r="2546" spans="1:9">
      <c r="A2546" s="95" t="s">
        <v>5973</v>
      </c>
      <c r="B2546" s="93" t="s">
        <v>2456</v>
      </c>
      <c r="C2546" s="93" t="s">
        <v>2457</v>
      </c>
      <c r="D2546" s="93">
        <v>-1.5599999999999999E-2</v>
      </c>
      <c r="E2546" s="93">
        <v>2.12E-2</v>
      </c>
      <c r="F2546" s="93">
        <v>0.4637</v>
      </c>
      <c r="G2546" s="93" t="s">
        <v>2699</v>
      </c>
      <c r="H2546" s="93">
        <v>0</v>
      </c>
      <c r="I2546" s="93">
        <v>37120</v>
      </c>
    </row>
    <row r="2547" spans="1:9">
      <c r="A2547" s="96" t="s">
        <v>600</v>
      </c>
      <c r="B2547" s="97" t="s">
        <v>2453</v>
      </c>
      <c r="C2547" s="97" t="s">
        <v>2457</v>
      </c>
      <c r="D2547" s="97">
        <v>-1.5299999999999999E-2</v>
      </c>
      <c r="E2547" s="97">
        <v>2.0799999999999999E-2</v>
      </c>
      <c r="F2547" s="97">
        <v>0.4637</v>
      </c>
      <c r="G2547" s="97" t="s">
        <v>2626</v>
      </c>
      <c r="H2547" s="97">
        <v>0</v>
      </c>
      <c r="I2547" s="97">
        <v>37120</v>
      </c>
    </row>
    <row r="2548" spans="1:9">
      <c r="A2548" s="96" t="s">
        <v>547</v>
      </c>
      <c r="B2548" s="97" t="s">
        <v>2456</v>
      </c>
      <c r="C2548" s="97" t="s">
        <v>2457</v>
      </c>
      <c r="D2548" s="97">
        <v>1.5299999999999999E-2</v>
      </c>
      <c r="E2548" s="97">
        <v>2.0899999999999998E-2</v>
      </c>
      <c r="F2548" s="97">
        <v>0.46379999999999999</v>
      </c>
      <c r="G2548" s="97" t="s">
        <v>2656</v>
      </c>
      <c r="H2548" s="97">
        <v>0</v>
      </c>
      <c r="I2548" s="97">
        <v>37120</v>
      </c>
    </row>
    <row r="2549" spans="1:9">
      <c r="A2549" s="95" t="s">
        <v>5974</v>
      </c>
      <c r="B2549" s="93" t="s">
        <v>2456</v>
      </c>
      <c r="C2549" s="93" t="s">
        <v>2453</v>
      </c>
      <c r="D2549" s="93">
        <v>-2.5899999999999999E-2</v>
      </c>
      <c r="E2549" s="93">
        <v>3.5299999999999998E-2</v>
      </c>
      <c r="F2549" s="93">
        <v>0.46410000000000001</v>
      </c>
      <c r="G2549" s="93" t="s">
        <v>5677</v>
      </c>
      <c r="H2549" s="93">
        <v>25.1</v>
      </c>
      <c r="I2549" s="93">
        <v>10087</v>
      </c>
    </row>
    <row r="2550" spans="1:9">
      <c r="A2550" s="96" t="s">
        <v>5975</v>
      </c>
      <c r="B2550" s="97" t="s">
        <v>2453</v>
      </c>
      <c r="C2550" s="97" t="s">
        <v>2454</v>
      </c>
      <c r="D2550" s="97">
        <v>3.4200000000000001E-2</v>
      </c>
      <c r="E2550" s="97">
        <v>4.6699999999999998E-2</v>
      </c>
      <c r="F2550" s="97">
        <v>0.4642</v>
      </c>
      <c r="G2550" s="97" t="s">
        <v>4640</v>
      </c>
      <c r="H2550" s="97">
        <v>0</v>
      </c>
      <c r="I2550" s="97">
        <v>10087</v>
      </c>
    </row>
    <row r="2551" spans="1:9">
      <c r="A2551" s="96" t="s">
        <v>854</v>
      </c>
      <c r="B2551" s="97" t="s">
        <v>2456</v>
      </c>
      <c r="C2551" s="97" t="s">
        <v>2457</v>
      </c>
      <c r="D2551" s="97">
        <v>1.5599999999999999E-2</v>
      </c>
      <c r="E2551" s="97">
        <v>2.1399999999999999E-2</v>
      </c>
      <c r="F2551" s="97">
        <v>0.46479999999999999</v>
      </c>
      <c r="G2551" s="97" t="s">
        <v>2680</v>
      </c>
      <c r="H2551" s="97">
        <v>0</v>
      </c>
      <c r="I2551" s="97">
        <v>37120</v>
      </c>
    </row>
    <row r="2552" spans="1:9">
      <c r="A2552" s="96" t="s">
        <v>536</v>
      </c>
      <c r="B2552" s="97" t="s">
        <v>2456</v>
      </c>
      <c r="C2552" s="97" t="s">
        <v>2457</v>
      </c>
      <c r="D2552" s="97">
        <v>-1.5299999999999999E-2</v>
      </c>
      <c r="E2552" s="97">
        <v>2.0899999999999998E-2</v>
      </c>
      <c r="F2552" s="97">
        <v>0.46539999999999998</v>
      </c>
      <c r="G2552" s="97" t="s">
        <v>2663</v>
      </c>
      <c r="H2552" s="97">
        <v>0</v>
      </c>
      <c r="I2552" s="97">
        <v>37120</v>
      </c>
    </row>
    <row r="2553" spans="1:9">
      <c r="A2553" s="96" t="s">
        <v>539</v>
      </c>
      <c r="B2553" s="97" t="s">
        <v>2453</v>
      </c>
      <c r="C2553" s="97" t="s">
        <v>2454</v>
      </c>
      <c r="D2553" s="97">
        <v>-1.5299999999999999E-2</v>
      </c>
      <c r="E2553" s="97">
        <v>2.0899999999999998E-2</v>
      </c>
      <c r="F2553" s="97">
        <v>0.46550000000000002</v>
      </c>
      <c r="G2553" s="97" t="s">
        <v>2705</v>
      </c>
      <c r="H2553" s="97">
        <v>0</v>
      </c>
      <c r="I2553" s="97">
        <v>37120</v>
      </c>
    </row>
    <row r="2554" spans="1:9">
      <c r="A2554" s="96" t="s">
        <v>514</v>
      </c>
      <c r="B2554" s="97" t="s">
        <v>2454</v>
      </c>
      <c r="C2554" s="97" t="s">
        <v>2457</v>
      </c>
      <c r="D2554" s="97">
        <v>1.5299999999999999E-2</v>
      </c>
      <c r="E2554" s="97">
        <v>2.0899999999999998E-2</v>
      </c>
      <c r="F2554" s="97">
        <v>0.46550000000000002</v>
      </c>
      <c r="G2554" s="97" t="s">
        <v>2664</v>
      </c>
      <c r="H2554" s="97">
        <v>0</v>
      </c>
      <c r="I2554" s="97">
        <v>37120</v>
      </c>
    </row>
    <row r="2555" spans="1:9">
      <c r="A2555" s="96" t="s">
        <v>532</v>
      </c>
      <c r="B2555" s="97" t="s">
        <v>2453</v>
      </c>
      <c r="C2555" s="97" t="s">
        <v>2457</v>
      </c>
      <c r="D2555" s="97">
        <v>-1.52E-2</v>
      </c>
      <c r="E2555" s="97">
        <v>2.0899999999999998E-2</v>
      </c>
      <c r="F2555" s="97">
        <v>0.46560000000000001</v>
      </c>
      <c r="G2555" s="97" t="s">
        <v>2663</v>
      </c>
      <c r="H2555" s="97">
        <v>0</v>
      </c>
      <c r="I2555" s="97">
        <v>37120</v>
      </c>
    </row>
    <row r="2556" spans="1:9">
      <c r="A2556" s="96" t="s">
        <v>5976</v>
      </c>
      <c r="B2556" s="97" t="s">
        <v>2453</v>
      </c>
      <c r="C2556" s="97" t="s">
        <v>2454</v>
      </c>
      <c r="D2556" s="97">
        <v>-2.0299999999999999E-2</v>
      </c>
      <c r="E2556" s="97">
        <v>2.7799999999999998E-2</v>
      </c>
      <c r="F2556" s="97">
        <v>0.46610000000000001</v>
      </c>
      <c r="G2556" s="97" t="s">
        <v>2683</v>
      </c>
      <c r="H2556" s="97">
        <v>10.199999999999999</v>
      </c>
      <c r="I2556" s="97">
        <v>37120</v>
      </c>
    </row>
    <row r="2557" spans="1:9">
      <c r="A2557" s="96" t="s">
        <v>931</v>
      </c>
      <c r="B2557" s="97" t="s">
        <v>2453</v>
      </c>
      <c r="C2557" s="97" t="s">
        <v>2454</v>
      </c>
      <c r="D2557" s="97">
        <v>-1.5299999999999999E-2</v>
      </c>
      <c r="E2557" s="97">
        <v>2.0899999999999998E-2</v>
      </c>
      <c r="F2557" s="97">
        <v>0.46610000000000001</v>
      </c>
      <c r="G2557" s="97" t="s">
        <v>2526</v>
      </c>
      <c r="H2557" s="97">
        <v>0</v>
      </c>
      <c r="I2557" s="97">
        <v>37120</v>
      </c>
    </row>
    <row r="2558" spans="1:9">
      <c r="A2558" s="95" t="s">
        <v>5977</v>
      </c>
      <c r="B2558" s="93" t="s">
        <v>2453</v>
      </c>
      <c r="C2558" s="93" t="s">
        <v>2454</v>
      </c>
      <c r="D2558" s="93">
        <v>1.41E-2</v>
      </c>
      <c r="E2558" s="93">
        <v>1.9400000000000001E-2</v>
      </c>
      <c r="F2558" s="93">
        <v>0.46660000000000001</v>
      </c>
      <c r="G2558" s="93" t="s">
        <v>5684</v>
      </c>
      <c r="H2558" s="93">
        <v>0</v>
      </c>
      <c r="I2558" s="93">
        <v>37120</v>
      </c>
    </row>
    <row r="2559" spans="1:9">
      <c r="A2559" s="96" t="s">
        <v>513</v>
      </c>
      <c r="B2559" s="97" t="s">
        <v>2456</v>
      </c>
      <c r="C2559" s="97" t="s">
        <v>2457</v>
      </c>
      <c r="D2559" s="97">
        <v>-1.52E-2</v>
      </c>
      <c r="E2559" s="97">
        <v>2.0899999999999998E-2</v>
      </c>
      <c r="F2559" s="97">
        <v>0.4667</v>
      </c>
      <c r="G2559" s="97" t="s">
        <v>2705</v>
      </c>
      <c r="H2559" s="97">
        <v>0</v>
      </c>
      <c r="I2559" s="97">
        <v>37120</v>
      </c>
    </row>
    <row r="2560" spans="1:9">
      <c r="A2560" s="95" t="s">
        <v>5978</v>
      </c>
      <c r="B2560" s="93" t="s">
        <v>2453</v>
      </c>
      <c r="C2560" s="93" t="s">
        <v>2454</v>
      </c>
      <c r="D2560" s="93">
        <v>-1.8499999999999999E-2</v>
      </c>
      <c r="E2560" s="93">
        <v>2.5499999999999998E-2</v>
      </c>
      <c r="F2560" s="93">
        <v>0.46689999999999998</v>
      </c>
      <c r="G2560" s="93" t="s">
        <v>5979</v>
      </c>
      <c r="H2560" s="93">
        <v>0</v>
      </c>
      <c r="I2560" s="93">
        <v>37120</v>
      </c>
    </row>
    <row r="2561" spans="1:9">
      <c r="A2561" s="96" t="s">
        <v>5980</v>
      </c>
      <c r="B2561" s="97" t="s">
        <v>2456</v>
      </c>
      <c r="C2561" s="97" t="s">
        <v>2457</v>
      </c>
      <c r="D2561" s="97">
        <v>-3.2199999999999999E-2</v>
      </c>
      <c r="E2561" s="97">
        <v>4.4299999999999999E-2</v>
      </c>
      <c r="F2561" s="97">
        <v>0.46710000000000002</v>
      </c>
      <c r="G2561" s="97" t="s">
        <v>5235</v>
      </c>
      <c r="H2561" s="97">
        <v>0</v>
      </c>
      <c r="I2561" s="97">
        <v>37120</v>
      </c>
    </row>
    <row r="2562" spans="1:9">
      <c r="A2562" s="95" t="s">
        <v>5981</v>
      </c>
      <c r="B2562" s="93" t="s">
        <v>2456</v>
      </c>
      <c r="C2562" s="93" t="s">
        <v>2454</v>
      </c>
      <c r="D2562" s="93">
        <v>-2.1899999999999999E-2</v>
      </c>
      <c r="E2562" s="93">
        <v>3.0200000000000001E-2</v>
      </c>
      <c r="F2562" s="93">
        <v>0.4672</v>
      </c>
      <c r="G2562" s="93" t="s">
        <v>2780</v>
      </c>
      <c r="H2562" s="93">
        <v>0</v>
      </c>
      <c r="I2562" s="93">
        <v>37120</v>
      </c>
    </row>
    <row r="2563" spans="1:9">
      <c r="A2563" s="96" t="s">
        <v>5982</v>
      </c>
      <c r="B2563" s="97" t="s">
        <v>2456</v>
      </c>
      <c r="C2563" s="97" t="s">
        <v>2457</v>
      </c>
      <c r="D2563" s="97">
        <v>-2.0199999999999999E-2</v>
      </c>
      <c r="E2563" s="97">
        <v>2.7799999999999998E-2</v>
      </c>
      <c r="F2563" s="97">
        <v>0.46789999999999998</v>
      </c>
      <c r="G2563" s="97" t="s">
        <v>2683</v>
      </c>
      <c r="H2563" s="97">
        <v>12.3</v>
      </c>
      <c r="I2563" s="97">
        <v>37120</v>
      </c>
    </row>
    <row r="2564" spans="1:9">
      <c r="A2564" s="96" t="s">
        <v>580</v>
      </c>
      <c r="B2564" s="97" t="s">
        <v>2456</v>
      </c>
      <c r="C2564" s="97" t="s">
        <v>2453</v>
      </c>
      <c r="D2564" s="97">
        <v>1.52E-2</v>
      </c>
      <c r="E2564" s="97">
        <v>2.0899999999999998E-2</v>
      </c>
      <c r="F2564" s="97">
        <v>0.46800000000000003</v>
      </c>
      <c r="G2564" s="97" t="s">
        <v>2695</v>
      </c>
      <c r="H2564" s="97">
        <v>0</v>
      </c>
      <c r="I2564" s="97">
        <v>37120</v>
      </c>
    </row>
    <row r="2565" spans="1:9">
      <c r="A2565" s="96" t="s">
        <v>957</v>
      </c>
      <c r="B2565" s="97" t="s">
        <v>2454</v>
      </c>
      <c r="C2565" s="97" t="s">
        <v>2457</v>
      </c>
      <c r="D2565" s="97">
        <v>-1.52E-2</v>
      </c>
      <c r="E2565" s="97">
        <v>2.0899999999999998E-2</v>
      </c>
      <c r="F2565" s="97">
        <v>0.46800000000000003</v>
      </c>
      <c r="G2565" s="97" t="s">
        <v>2526</v>
      </c>
      <c r="H2565" s="97">
        <v>0</v>
      </c>
      <c r="I2565" s="97">
        <v>37120</v>
      </c>
    </row>
    <row r="2566" spans="1:9">
      <c r="A2566" s="95" t="s">
        <v>5983</v>
      </c>
      <c r="B2566" s="93" t="s">
        <v>2456</v>
      </c>
      <c r="C2566" s="93" t="s">
        <v>2457</v>
      </c>
      <c r="D2566" s="93">
        <v>1.52E-2</v>
      </c>
      <c r="E2566" s="93">
        <v>2.1000000000000001E-2</v>
      </c>
      <c r="F2566" s="93">
        <v>0.46810000000000002</v>
      </c>
      <c r="G2566" s="93" t="s">
        <v>5984</v>
      </c>
      <c r="H2566" s="93">
        <v>0</v>
      </c>
      <c r="I2566" s="93">
        <v>29029</v>
      </c>
    </row>
    <row r="2567" spans="1:9">
      <c r="A2567" s="96" t="s">
        <v>1047</v>
      </c>
      <c r="B2567" s="97" t="s">
        <v>2453</v>
      </c>
      <c r="C2567" s="97" t="s">
        <v>2454</v>
      </c>
      <c r="D2567" s="97">
        <v>1.8599999999999998E-2</v>
      </c>
      <c r="E2567" s="97">
        <v>2.5700000000000001E-2</v>
      </c>
      <c r="F2567" s="97">
        <v>0.46820000000000001</v>
      </c>
      <c r="G2567" s="97" t="s">
        <v>2684</v>
      </c>
      <c r="H2567" s="97">
        <v>9.3000000000000007</v>
      </c>
      <c r="I2567" s="97">
        <v>37120</v>
      </c>
    </row>
    <row r="2568" spans="1:9">
      <c r="A2568" s="96" t="s">
        <v>550</v>
      </c>
      <c r="B2568" s="97" t="s">
        <v>2453</v>
      </c>
      <c r="C2568" s="97" t="s">
        <v>2454</v>
      </c>
      <c r="D2568" s="97">
        <v>1.52E-2</v>
      </c>
      <c r="E2568" s="97">
        <v>2.0899999999999998E-2</v>
      </c>
      <c r="F2568" s="97">
        <v>0.46850000000000003</v>
      </c>
      <c r="G2568" s="97" t="s">
        <v>2656</v>
      </c>
      <c r="H2568" s="97">
        <v>0</v>
      </c>
      <c r="I2568" s="97">
        <v>37120</v>
      </c>
    </row>
    <row r="2569" spans="1:9">
      <c r="A2569" s="96" t="s">
        <v>594</v>
      </c>
      <c r="B2569" s="97" t="s">
        <v>2456</v>
      </c>
      <c r="C2569" s="97" t="s">
        <v>2457</v>
      </c>
      <c r="D2569" s="97">
        <v>-1.5100000000000001E-2</v>
      </c>
      <c r="E2569" s="97">
        <v>2.0799999999999999E-2</v>
      </c>
      <c r="F2569" s="97">
        <v>0.46850000000000003</v>
      </c>
      <c r="G2569" s="97" t="s">
        <v>2651</v>
      </c>
      <c r="H2569" s="97">
        <v>0</v>
      </c>
      <c r="I2569" s="97">
        <v>37120</v>
      </c>
    </row>
    <row r="2570" spans="1:9">
      <c r="A2570" s="95" t="s">
        <v>5985</v>
      </c>
      <c r="B2570" s="93" t="s">
        <v>2456</v>
      </c>
      <c r="C2570" s="93" t="s">
        <v>2457</v>
      </c>
      <c r="D2570" s="93">
        <v>-2.5600000000000001E-2</v>
      </c>
      <c r="E2570" s="93">
        <v>3.5299999999999998E-2</v>
      </c>
      <c r="F2570" s="93">
        <v>0.46860000000000002</v>
      </c>
      <c r="G2570" s="93" t="s">
        <v>5677</v>
      </c>
      <c r="H2570" s="93">
        <v>8.3000000000000007</v>
      </c>
      <c r="I2570" s="93">
        <v>10087</v>
      </c>
    </row>
    <row r="2571" spans="1:9">
      <c r="A2571" s="96" t="s">
        <v>871</v>
      </c>
      <c r="B2571" s="97" t="s">
        <v>2456</v>
      </c>
      <c r="C2571" s="97" t="s">
        <v>2457</v>
      </c>
      <c r="D2571" s="97">
        <v>1.55E-2</v>
      </c>
      <c r="E2571" s="97">
        <v>2.1399999999999999E-2</v>
      </c>
      <c r="F2571" s="97">
        <v>0.46870000000000001</v>
      </c>
      <c r="G2571" s="97" t="s">
        <v>2680</v>
      </c>
      <c r="H2571" s="97">
        <v>0</v>
      </c>
      <c r="I2571" s="97">
        <v>37120</v>
      </c>
    </row>
    <row r="2572" spans="1:9">
      <c r="A2572" s="96" t="s">
        <v>530</v>
      </c>
      <c r="B2572" s="97" t="s">
        <v>2453</v>
      </c>
      <c r="C2572" s="97" t="s">
        <v>2454</v>
      </c>
      <c r="D2572" s="97">
        <v>-1.5100000000000001E-2</v>
      </c>
      <c r="E2572" s="97">
        <v>2.0899999999999998E-2</v>
      </c>
      <c r="F2572" s="97">
        <v>0.46870000000000001</v>
      </c>
      <c r="G2572" s="97" t="s">
        <v>2663</v>
      </c>
      <c r="H2572" s="97">
        <v>0</v>
      </c>
      <c r="I2572" s="97">
        <v>37120</v>
      </c>
    </row>
    <row r="2573" spans="1:9">
      <c r="A2573" s="95" t="s">
        <v>5986</v>
      </c>
      <c r="B2573" s="93" t="s">
        <v>2454</v>
      </c>
      <c r="C2573" s="93" t="s">
        <v>2457</v>
      </c>
      <c r="D2573" s="93">
        <v>-2.3599999999999999E-2</v>
      </c>
      <c r="E2573" s="93">
        <v>3.2599999999999997E-2</v>
      </c>
      <c r="F2573" s="93">
        <v>0.46879999999999999</v>
      </c>
      <c r="G2573" s="93" t="s">
        <v>5987</v>
      </c>
      <c r="H2573" s="93">
        <v>28.9</v>
      </c>
      <c r="I2573" s="93">
        <v>14951</v>
      </c>
    </row>
    <row r="2574" spans="1:9">
      <c r="A2574" s="96" t="s">
        <v>5988</v>
      </c>
      <c r="B2574" s="97" t="s">
        <v>2453</v>
      </c>
      <c r="C2574" s="97" t="s">
        <v>2454</v>
      </c>
      <c r="D2574" s="97">
        <v>1.6199999999999999E-2</v>
      </c>
      <c r="E2574" s="97">
        <v>2.24E-2</v>
      </c>
      <c r="F2574" s="97">
        <v>0.46879999999999999</v>
      </c>
      <c r="G2574" s="97" t="s">
        <v>5127</v>
      </c>
      <c r="H2574" s="97">
        <v>0</v>
      </c>
      <c r="I2574" s="97">
        <v>37120</v>
      </c>
    </row>
    <row r="2575" spans="1:9">
      <c r="A2575" s="96" t="s">
        <v>919</v>
      </c>
      <c r="B2575" s="97" t="s">
        <v>2456</v>
      </c>
      <c r="C2575" s="97" t="s">
        <v>2457</v>
      </c>
      <c r="D2575" s="97">
        <v>1.52E-2</v>
      </c>
      <c r="E2575" s="97">
        <v>2.1000000000000001E-2</v>
      </c>
      <c r="F2575" s="97">
        <v>0.46920000000000001</v>
      </c>
      <c r="G2575" s="97" t="s">
        <v>2579</v>
      </c>
      <c r="H2575" s="97">
        <v>0</v>
      </c>
      <c r="I2575" s="97">
        <v>37120</v>
      </c>
    </row>
    <row r="2576" spans="1:9">
      <c r="A2576" s="96" t="s">
        <v>508</v>
      </c>
      <c r="B2576" s="97" t="s">
        <v>2453</v>
      </c>
      <c r="C2576" s="97" t="s">
        <v>2457</v>
      </c>
      <c r="D2576" s="97">
        <v>1.55E-2</v>
      </c>
      <c r="E2576" s="97">
        <v>2.1399999999999999E-2</v>
      </c>
      <c r="F2576" s="97">
        <v>0.46949999999999997</v>
      </c>
      <c r="G2576" s="97" t="s">
        <v>2706</v>
      </c>
      <c r="H2576" s="97">
        <v>0</v>
      </c>
      <c r="I2576" s="97">
        <v>37120</v>
      </c>
    </row>
    <row r="2577" spans="1:9">
      <c r="A2577" s="95" t="s">
        <v>5989</v>
      </c>
      <c r="B2577" s="93" t="s">
        <v>2453</v>
      </c>
      <c r="C2577" s="93" t="s">
        <v>2454</v>
      </c>
      <c r="D2577" s="93">
        <v>2.64E-2</v>
      </c>
      <c r="E2577" s="93">
        <v>3.6600000000000001E-2</v>
      </c>
      <c r="F2577" s="93">
        <v>0.47</v>
      </c>
      <c r="G2577" s="93" t="s">
        <v>5990</v>
      </c>
      <c r="H2577" s="93">
        <v>10.199999999999999</v>
      </c>
      <c r="I2577" s="93">
        <v>37120</v>
      </c>
    </row>
    <row r="2578" spans="1:9">
      <c r="A2578" s="95" t="s">
        <v>5991</v>
      </c>
      <c r="B2578" s="93" t="s">
        <v>2454</v>
      </c>
      <c r="C2578" s="93" t="s">
        <v>2457</v>
      </c>
      <c r="D2578" s="93">
        <v>-1.8100000000000002E-2</v>
      </c>
      <c r="E2578" s="93">
        <v>2.5100000000000001E-2</v>
      </c>
      <c r="F2578" s="93">
        <v>0.47020000000000001</v>
      </c>
      <c r="G2578" s="93" t="s">
        <v>3819</v>
      </c>
      <c r="H2578" s="93">
        <v>6.1</v>
      </c>
      <c r="I2578" s="93">
        <v>37120</v>
      </c>
    </row>
    <row r="2579" spans="1:9">
      <c r="A2579" s="95" t="s">
        <v>5992</v>
      </c>
      <c r="B2579" s="93" t="s">
        <v>2453</v>
      </c>
      <c r="C2579" s="93" t="s">
        <v>2454</v>
      </c>
      <c r="D2579" s="93">
        <v>-1.41E-2</v>
      </c>
      <c r="E2579" s="93">
        <v>1.95E-2</v>
      </c>
      <c r="F2579" s="93">
        <v>0.47070000000000001</v>
      </c>
      <c r="G2579" s="93" t="s">
        <v>3936</v>
      </c>
      <c r="H2579" s="93">
        <v>51.5</v>
      </c>
      <c r="I2579" s="93">
        <v>37120</v>
      </c>
    </row>
    <row r="2580" spans="1:9">
      <c r="A2580" s="96" t="s">
        <v>2112</v>
      </c>
      <c r="B2580" s="97" t="s">
        <v>2456</v>
      </c>
      <c r="C2580" s="97" t="s">
        <v>2457</v>
      </c>
      <c r="D2580" s="97">
        <v>-2.0799999999999999E-2</v>
      </c>
      <c r="E2580" s="97">
        <v>2.8799999999999999E-2</v>
      </c>
      <c r="F2580" s="97">
        <v>0.47110000000000002</v>
      </c>
      <c r="G2580" s="97" t="s">
        <v>2590</v>
      </c>
      <c r="H2580" s="97">
        <v>0</v>
      </c>
      <c r="I2580" s="97">
        <v>37120</v>
      </c>
    </row>
    <row r="2581" spans="1:9">
      <c r="A2581" s="96" t="s">
        <v>1882</v>
      </c>
      <c r="B2581" s="97" t="s">
        <v>2456</v>
      </c>
      <c r="C2581" s="97" t="s">
        <v>2457</v>
      </c>
      <c r="D2581" s="97">
        <v>1.47E-2</v>
      </c>
      <c r="E2581" s="97">
        <v>2.0400000000000001E-2</v>
      </c>
      <c r="F2581" s="97">
        <v>0.47160000000000002</v>
      </c>
      <c r="G2581" s="97" t="s">
        <v>2707</v>
      </c>
      <c r="H2581" s="97">
        <v>0</v>
      </c>
      <c r="I2581" s="97">
        <v>37120</v>
      </c>
    </row>
    <row r="2582" spans="1:9">
      <c r="A2582" s="96" t="s">
        <v>1879</v>
      </c>
      <c r="B2582" s="97" t="s">
        <v>2453</v>
      </c>
      <c r="C2582" s="97" t="s">
        <v>2454</v>
      </c>
      <c r="D2582" s="97">
        <v>1.47E-2</v>
      </c>
      <c r="E2582" s="97">
        <v>2.0400000000000001E-2</v>
      </c>
      <c r="F2582" s="97">
        <v>0.47170000000000001</v>
      </c>
      <c r="G2582" s="97" t="s">
        <v>2707</v>
      </c>
      <c r="H2582" s="97">
        <v>0</v>
      </c>
      <c r="I2582" s="97">
        <v>37120</v>
      </c>
    </row>
    <row r="2583" spans="1:9">
      <c r="A2583" s="96" t="s">
        <v>907</v>
      </c>
      <c r="B2583" s="97" t="s">
        <v>2453</v>
      </c>
      <c r="C2583" s="97" t="s">
        <v>2454</v>
      </c>
      <c r="D2583" s="97">
        <v>1.5100000000000001E-2</v>
      </c>
      <c r="E2583" s="97">
        <v>2.1000000000000001E-2</v>
      </c>
      <c r="F2583" s="97">
        <v>0.4718</v>
      </c>
      <c r="G2583" s="97" t="s">
        <v>2579</v>
      </c>
      <c r="H2583" s="97">
        <v>0</v>
      </c>
      <c r="I2583" s="97">
        <v>37120</v>
      </c>
    </row>
    <row r="2584" spans="1:9">
      <c r="A2584" s="95" t="s">
        <v>5993</v>
      </c>
      <c r="B2584" s="93" t="s">
        <v>2453</v>
      </c>
      <c r="C2584" s="93" t="s">
        <v>2457</v>
      </c>
      <c r="D2584" s="93">
        <v>1.49E-2</v>
      </c>
      <c r="E2584" s="93">
        <v>2.07E-2</v>
      </c>
      <c r="F2584" s="93">
        <v>0.47189999999999999</v>
      </c>
      <c r="G2584" s="93" t="s">
        <v>2811</v>
      </c>
      <c r="H2584" s="93">
        <v>17</v>
      </c>
      <c r="I2584" s="93">
        <v>37120</v>
      </c>
    </row>
    <row r="2585" spans="1:9">
      <c r="A2585" s="95" t="s">
        <v>5994</v>
      </c>
      <c r="B2585" s="93" t="s">
        <v>2456</v>
      </c>
      <c r="C2585" s="93" t="s">
        <v>2457</v>
      </c>
      <c r="D2585" s="93">
        <v>2.18E-2</v>
      </c>
      <c r="E2585" s="93">
        <v>3.0300000000000001E-2</v>
      </c>
      <c r="F2585" s="93">
        <v>0.47199999999999998</v>
      </c>
      <c r="G2585" s="93" t="s">
        <v>2777</v>
      </c>
      <c r="H2585" s="93">
        <v>0</v>
      </c>
      <c r="I2585" s="93">
        <v>37120</v>
      </c>
    </row>
    <row r="2586" spans="1:9">
      <c r="A2586" s="96" t="s">
        <v>538</v>
      </c>
      <c r="B2586" s="97" t="s">
        <v>2456</v>
      </c>
      <c r="C2586" s="97" t="s">
        <v>2457</v>
      </c>
      <c r="D2586" s="97">
        <v>-1.4999999999999999E-2</v>
      </c>
      <c r="E2586" s="97">
        <v>2.0899999999999998E-2</v>
      </c>
      <c r="F2586" s="97">
        <v>0.47210000000000002</v>
      </c>
      <c r="G2586" s="97" t="s">
        <v>2705</v>
      </c>
      <c r="H2586" s="97">
        <v>0</v>
      </c>
      <c r="I2586" s="97">
        <v>37120</v>
      </c>
    </row>
    <row r="2587" spans="1:9">
      <c r="A2587" s="95" t="s">
        <v>5995</v>
      </c>
      <c r="B2587" s="93" t="s">
        <v>2456</v>
      </c>
      <c r="C2587" s="93" t="s">
        <v>2457</v>
      </c>
      <c r="D2587" s="93">
        <v>-1.6299999999999999E-2</v>
      </c>
      <c r="E2587" s="93">
        <v>2.2599999999999999E-2</v>
      </c>
      <c r="F2587" s="93">
        <v>0.47210000000000002</v>
      </c>
      <c r="G2587" s="93" t="s">
        <v>3943</v>
      </c>
      <c r="H2587" s="93">
        <v>0</v>
      </c>
      <c r="I2587" s="93">
        <v>37120</v>
      </c>
    </row>
    <row r="2588" spans="1:9">
      <c r="A2588" s="96" t="s">
        <v>2372</v>
      </c>
      <c r="B2588" s="97" t="s">
        <v>2453</v>
      </c>
      <c r="C2588" s="97" t="s">
        <v>2454</v>
      </c>
      <c r="D2588" s="97">
        <v>1.47E-2</v>
      </c>
      <c r="E2588" s="97">
        <v>2.0500000000000001E-2</v>
      </c>
      <c r="F2588" s="97">
        <v>0.47220000000000001</v>
      </c>
      <c r="G2588" s="97" t="s">
        <v>2506</v>
      </c>
      <c r="H2588" s="97">
        <v>0</v>
      </c>
      <c r="I2588" s="97">
        <v>37120</v>
      </c>
    </row>
    <row r="2589" spans="1:9">
      <c r="A2589" s="96" t="s">
        <v>926</v>
      </c>
      <c r="B2589" s="97" t="s">
        <v>2456</v>
      </c>
      <c r="C2589" s="97" t="s">
        <v>2457</v>
      </c>
      <c r="D2589" s="97">
        <v>-1.5100000000000001E-2</v>
      </c>
      <c r="E2589" s="97">
        <v>2.1000000000000001E-2</v>
      </c>
      <c r="F2589" s="97">
        <v>0.47220000000000001</v>
      </c>
      <c r="G2589" s="97" t="s">
        <v>2526</v>
      </c>
      <c r="H2589" s="97">
        <v>0</v>
      </c>
      <c r="I2589" s="97">
        <v>37120</v>
      </c>
    </row>
    <row r="2590" spans="1:9">
      <c r="A2590" s="96" t="s">
        <v>5996</v>
      </c>
      <c r="B2590" s="97" t="s">
        <v>2456</v>
      </c>
      <c r="C2590" s="97" t="s">
        <v>2457</v>
      </c>
      <c r="D2590" s="97">
        <v>-2.5100000000000001E-2</v>
      </c>
      <c r="E2590" s="97">
        <v>3.5000000000000003E-2</v>
      </c>
      <c r="F2590" s="97">
        <v>0.47249999999999998</v>
      </c>
      <c r="G2590" s="97" t="s">
        <v>5997</v>
      </c>
      <c r="H2590" s="97">
        <v>0</v>
      </c>
      <c r="I2590" s="97">
        <v>37120</v>
      </c>
    </row>
    <row r="2591" spans="1:9">
      <c r="A2591" s="96" t="s">
        <v>922</v>
      </c>
      <c r="B2591" s="97" t="s">
        <v>2456</v>
      </c>
      <c r="C2591" s="97" t="s">
        <v>2457</v>
      </c>
      <c r="D2591" s="97">
        <v>-1.5100000000000001E-2</v>
      </c>
      <c r="E2591" s="97">
        <v>2.1000000000000001E-2</v>
      </c>
      <c r="F2591" s="97">
        <v>0.47260000000000002</v>
      </c>
      <c r="G2591" s="97" t="s">
        <v>2614</v>
      </c>
      <c r="H2591" s="97">
        <v>0</v>
      </c>
      <c r="I2591" s="97">
        <v>37120</v>
      </c>
    </row>
    <row r="2592" spans="1:9">
      <c r="A2592" s="96" t="s">
        <v>858</v>
      </c>
      <c r="B2592" s="97" t="s">
        <v>2453</v>
      </c>
      <c r="C2592" s="97" t="s">
        <v>2454</v>
      </c>
      <c r="D2592" s="97">
        <v>-1.54E-2</v>
      </c>
      <c r="E2592" s="97">
        <v>2.1399999999999999E-2</v>
      </c>
      <c r="F2592" s="97">
        <v>0.47270000000000001</v>
      </c>
      <c r="G2592" s="97" t="s">
        <v>2708</v>
      </c>
      <c r="H2592" s="97">
        <v>0</v>
      </c>
      <c r="I2592" s="97">
        <v>37120</v>
      </c>
    </row>
    <row r="2593" spans="1:9">
      <c r="A2593" s="96" t="s">
        <v>565</v>
      </c>
      <c r="B2593" s="97" t="s">
        <v>2453</v>
      </c>
      <c r="C2593" s="97" t="s">
        <v>2454</v>
      </c>
      <c r="D2593" s="97">
        <v>-1.49E-2</v>
      </c>
      <c r="E2593" s="97">
        <v>2.0799999999999999E-2</v>
      </c>
      <c r="F2593" s="97">
        <v>0.47289999999999999</v>
      </c>
      <c r="G2593" s="97" t="s">
        <v>2709</v>
      </c>
      <c r="H2593" s="97">
        <v>0</v>
      </c>
      <c r="I2593" s="97">
        <v>37120</v>
      </c>
    </row>
    <row r="2594" spans="1:9">
      <c r="A2594" s="96" t="s">
        <v>5998</v>
      </c>
      <c r="B2594" s="97" t="s">
        <v>2453</v>
      </c>
      <c r="C2594" s="97" t="s">
        <v>2454</v>
      </c>
      <c r="D2594" s="97">
        <v>-2.4199999999999999E-2</v>
      </c>
      <c r="E2594" s="97">
        <v>3.3700000000000001E-2</v>
      </c>
      <c r="F2594" s="97">
        <v>0.47320000000000001</v>
      </c>
      <c r="G2594" s="97" t="s">
        <v>5999</v>
      </c>
      <c r="H2594" s="97">
        <v>0</v>
      </c>
      <c r="I2594" s="97">
        <v>37120</v>
      </c>
    </row>
    <row r="2595" spans="1:9">
      <c r="A2595" s="96" t="s">
        <v>525</v>
      </c>
      <c r="B2595" s="97" t="s">
        <v>2453</v>
      </c>
      <c r="C2595" s="97" t="s">
        <v>2454</v>
      </c>
      <c r="D2595" s="97">
        <v>1.4999999999999999E-2</v>
      </c>
      <c r="E2595" s="97">
        <v>2.0899999999999998E-2</v>
      </c>
      <c r="F2595" s="97">
        <v>0.47349999999999998</v>
      </c>
      <c r="G2595" s="97" t="s">
        <v>2664</v>
      </c>
      <c r="H2595" s="97">
        <v>0</v>
      </c>
      <c r="I2595" s="97">
        <v>37120</v>
      </c>
    </row>
    <row r="2596" spans="1:9">
      <c r="A2596" s="96" t="s">
        <v>6000</v>
      </c>
      <c r="B2596" s="97" t="s">
        <v>2456</v>
      </c>
      <c r="C2596" s="97" t="s">
        <v>2457</v>
      </c>
      <c r="D2596" s="97">
        <v>-0.52029999999999998</v>
      </c>
      <c r="E2596" s="97">
        <v>0.72609999999999997</v>
      </c>
      <c r="F2596" s="97">
        <v>0.47370000000000001</v>
      </c>
      <c r="G2596" s="97" t="s">
        <v>6001</v>
      </c>
      <c r="H2596" s="97">
        <v>0</v>
      </c>
      <c r="I2596" s="97">
        <v>12082</v>
      </c>
    </row>
    <row r="2597" spans="1:9">
      <c r="A2597" s="96" t="s">
        <v>6002</v>
      </c>
      <c r="B2597" s="97" t="s">
        <v>2453</v>
      </c>
      <c r="C2597" s="97" t="s">
        <v>2454</v>
      </c>
      <c r="D2597" s="97">
        <v>1.61E-2</v>
      </c>
      <c r="E2597" s="97">
        <v>2.2499999999999999E-2</v>
      </c>
      <c r="F2597" s="97">
        <v>0.47399999999999998</v>
      </c>
      <c r="G2597" s="97" t="s">
        <v>5941</v>
      </c>
      <c r="H2597" s="97">
        <v>0</v>
      </c>
      <c r="I2597" s="97">
        <v>37120</v>
      </c>
    </row>
    <row r="2598" spans="1:9">
      <c r="A2598" s="96" t="s">
        <v>1696</v>
      </c>
      <c r="B2598" s="97" t="s">
        <v>2456</v>
      </c>
      <c r="C2598" s="97" t="s">
        <v>2453</v>
      </c>
      <c r="D2598" s="97">
        <v>1.6400000000000001E-2</v>
      </c>
      <c r="E2598" s="97">
        <v>2.29E-2</v>
      </c>
      <c r="F2598" s="97">
        <v>0.4743</v>
      </c>
      <c r="G2598" s="97" t="s">
        <v>2710</v>
      </c>
      <c r="H2598" s="97">
        <v>0</v>
      </c>
      <c r="I2598" s="97">
        <v>37120</v>
      </c>
    </row>
    <row r="2599" spans="1:9">
      <c r="A2599" s="96" t="s">
        <v>2425</v>
      </c>
      <c r="B2599" s="97" t="s">
        <v>2453</v>
      </c>
      <c r="C2599" s="97" t="s">
        <v>2454</v>
      </c>
      <c r="D2599" s="97">
        <v>1.54E-2</v>
      </c>
      <c r="E2599" s="97">
        <v>2.1600000000000001E-2</v>
      </c>
      <c r="F2599" s="97">
        <v>0.47439999999999999</v>
      </c>
      <c r="G2599" s="97" t="s">
        <v>2622</v>
      </c>
      <c r="H2599" s="97">
        <v>0</v>
      </c>
      <c r="I2599" s="97">
        <v>37120</v>
      </c>
    </row>
    <row r="2600" spans="1:9">
      <c r="A2600" s="96" t="s">
        <v>593</v>
      </c>
      <c r="B2600" s="97" t="s">
        <v>2453</v>
      </c>
      <c r="C2600" s="97" t="s">
        <v>2454</v>
      </c>
      <c r="D2600" s="97">
        <v>-1.49E-2</v>
      </c>
      <c r="E2600" s="97">
        <v>2.0799999999999999E-2</v>
      </c>
      <c r="F2600" s="97">
        <v>0.47489999999999999</v>
      </c>
      <c r="G2600" s="97" t="s">
        <v>2709</v>
      </c>
      <c r="H2600" s="97">
        <v>0</v>
      </c>
      <c r="I2600" s="97">
        <v>37120</v>
      </c>
    </row>
    <row r="2601" spans="1:9">
      <c r="A2601" s="95" t="s">
        <v>6003</v>
      </c>
      <c r="B2601" s="93" t="s">
        <v>2456</v>
      </c>
      <c r="C2601" s="93" t="s">
        <v>2457</v>
      </c>
      <c r="D2601" s="93">
        <v>-1.37E-2</v>
      </c>
      <c r="E2601" s="93">
        <v>1.9099999999999999E-2</v>
      </c>
      <c r="F2601" s="93">
        <v>0.47489999999999999</v>
      </c>
      <c r="G2601" s="93" t="s">
        <v>5790</v>
      </c>
      <c r="H2601" s="93">
        <v>0</v>
      </c>
      <c r="I2601" s="93">
        <v>37120</v>
      </c>
    </row>
    <row r="2602" spans="1:9">
      <c r="A2602" s="96" t="s">
        <v>1036</v>
      </c>
      <c r="B2602" s="97" t="s">
        <v>2453</v>
      </c>
      <c r="C2602" s="97" t="s">
        <v>2454</v>
      </c>
      <c r="D2602" s="97">
        <v>1.7100000000000001E-2</v>
      </c>
      <c r="E2602" s="97">
        <v>2.4E-2</v>
      </c>
      <c r="F2602" s="97">
        <v>0.47489999999999999</v>
      </c>
      <c r="G2602" s="97" t="s">
        <v>2711</v>
      </c>
      <c r="H2602" s="97">
        <v>0</v>
      </c>
      <c r="I2602" s="97">
        <v>37120</v>
      </c>
    </row>
    <row r="2603" spans="1:9">
      <c r="A2603" s="96" t="s">
        <v>856</v>
      </c>
      <c r="B2603" s="97" t="s">
        <v>2454</v>
      </c>
      <c r="C2603" s="97" t="s">
        <v>2457</v>
      </c>
      <c r="D2603" s="97">
        <v>-1.5299999999999999E-2</v>
      </c>
      <c r="E2603" s="97">
        <v>2.1399999999999999E-2</v>
      </c>
      <c r="F2603" s="97">
        <v>0.47520000000000001</v>
      </c>
      <c r="G2603" s="97" t="s">
        <v>2708</v>
      </c>
      <c r="H2603" s="97">
        <v>0</v>
      </c>
      <c r="I2603" s="97">
        <v>37120</v>
      </c>
    </row>
    <row r="2604" spans="1:9">
      <c r="A2604" s="95" t="s">
        <v>6004</v>
      </c>
      <c r="B2604" s="93" t="s">
        <v>2456</v>
      </c>
      <c r="C2604" s="93" t="s">
        <v>2453</v>
      </c>
      <c r="D2604" s="93">
        <v>1.95E-2</v>
      </c>
      <c r="E2604" s="93">
        <v>2.7300000000000001E-2</v>
      </c>
      <c r="F2604" s="93">
        <v>0.47520000000000001</v>
      </c>
      <c r="G2604" s="93" t="s">
        <v>6005</v>
      </c>
      <c r="H2604" s="93">
        <v>0</v>
      </c>
      <c r="I2604" s="93">
        <v>37120</v>
      </c>
    </row>
    <row r="2605" spans="1:9">
      <c r="A2605" s="96" t="s">
        <v>1933</v>
      </c>
      <c r="B2605" s="97" t="s">
        <v>2456</v>
      </c>
      <c r="C2605" s="97" t="s">
        <v>2457</v>
      </c>
      <c r="D2605" s="97">
        <v>1.6899999999999998E-2</v>
      </c>
      <c r="E2605" s="97">
        <v>2.3699999999999999E-2</v>
      </c>
      <c r="F2605" s="97">
        <v>0.47520000000000001</v>
      </c>
      <c r="G2605" s="97" t="s">
        <v>2712</v>
      </c>
      <c r="H2605" s="97">
        <v>0</v>
      </c>
      <c r="I2605" s="97">
        <v>37120</v>
      </c>
    </row>
    <row r="2606" spans="1:9">
      <c r="A2606" s="96" t="s">
        <v>975</v>
      </c>
      <c r="B2606" s="97" t="s">
        <v>2453</v>
      </c>
      <c r="C2606" s="97" t="s">
        <v>2454</v>
      </c>
      <c r="D2606" s="97">
        <v>-1.5800000000000002E-2</v>
      </c>
      <c r="E2606" s="97">
        <v>2.2200000000000001E-2</v>
      </c>
      <c r="F2606" s="97">
        <v>0.47539999999999999</v>
      </c>
      <c r="G2606" s="97" t="s">
        <v>2614</v>
      </c>
      <c r="H2606" s="97">
        <v>0</v>
      </c>
      <c r="I2606" s="97">
        <v>37120</v>
      </c>
    </row>
    <row r="2607" spans="1:9">
      <c r="A2607" s="95" t="s">
        <v>6006</v>
      </c>
      <c r="B2607" s="93" t="s">
        <v>2456</v>
      </c>
      <c r="C2607" s="93" t="s">
        <v>2453</v>
      </c>
      <c r="D2607" s="93">
        <v>-1.6500000000000001E-2</v>
      </c>
      <c r="E2607" s="93">
        <v>2.3099999999999999E-2</v>
      </c>
      <c r="F2607" s="93">
        <v>0.47539999999999999</v>
      </c>
      <c r="G2607" s="93" t="s">
        <v>6007</v>
      </c>
      <c r="H2607" s="93">
        <v>0</v>
      </c>
      <c r="I2607" s="93">
        <v>37120</v>
      </c>
    </row>
    <row r="2608" spans="1:9">
      <c r="A2608" s="96" t="s">
        <v>581</v>
      </c>
      <c r="B2608" s="97" t="s">
        <v>2456</v>
      </c>
      <c r="C2608" s="97" t="s">
        <v>2453</v>
      </c>
      <c r="D2608" s="97">
        <v>1.49E-2</v>
      </c>
      <c r="E2608" s="97">
        <v>2.0899999999999998E-2</v>
      </c>
      <c r="F2608" s="97">
        <v>0.47599999999999998</v>
      </c>
      <c r="G2608" s="97" t="s">
        <v>2695</v>
      </c>
      <c r="H2608" s="97">
        <v>0</v>
      </c>
      <c r="I2608" s="97">
        <v>37120</v>
      </c>
    </row>
    <row r="2609" spans="1:9">
      <c r="A2609" s="95" t="s">
        <v>6008</v>
      </c>
      <c r="B2609" s="93" t="s">
        <v>2453</v>
      </c>
      <c r="C2609" s="93" t="s">
        <v>2454</v>
      </c>
      <c r="D2609" s="93">
        <v>-2.6100000000000002E-2</v>
      </c>
      <c r="E2609" s="93">
        <v>3.6700000000000003E-2</v>
      </c>
      <c r="F2609" s="93">
        <v>0.47639999999999999</v>
      </c>
      <c r="G2609" s="93" t="s">
        <v>5948</v>
      </c>
      <c r="H2609" s="93">
        <v>6.8</v>
      </c>
      <c r="I2609" s="93">
        <v>37120</v>
      </c>
    </row>
    <row r="2610" spans="1:9">
      <c r="A2610" s="95" t="s">
        <v>6009</v>
      </c>
      <c r="B2610" s="93" t="s">
        <v>2456</v>
      </c>
      <c r="C2610" s="93" t="s">
        <v>2453</v>
      </c>
      <c r="D2610" s="93">
        <v>2.5100000000000001E-2</v>
      </c>
      <c r="E2610" s="93">
        <v>3.5299999999999998E-2</v>
      </c>
      <c r="F2610" s="93">
        <v>0.47660000000000002</v>
      </c>
      <c r="G2610" s="93" t="s">
        <v>4640</v>
      </c>
      <c r="H2610" s="93">
        <v>11.6</v>
      </c>
      <c r="I2610" s="93">
        <v>10087</v>
      </c>
    </row>
    <row r="2611" spans="1:9">
      <c r="A2611" s="96" t="s">
        <v>6010</v>
      </c>
      <c r="B2611" s="97" t="s">
        <v>2456</v>
      </c>
      <c r="C2611" s="97" t="s">
        <v>2457</v>
      </c>
      <c r="D2611" s="97">
        <v>3.6799999999999999E-2</v>
      </c>
      <c r="E2611" s="97">
        <v>5.1799999999999999E-2</v>
      </c>
      <c r="F2611" s="97">
        <v>0.4768</v>
      </c>
      <c r="G2611" s="97" t="s">
        <v>6011</v>
      </c>
      <c r="H2611" s="97">
        <v>0</v>
      </c>
      <c r="I2611" s="97">
        <v>27033</v>
      </c>
    </row>
    <row r="2612" spans="1:9">
      <c r="A2612" s="96" t="s">
        <v>750</v>
      </c>
      <c r="B2612" s="97" t="s">
        <v>2456</v>
      </c>
      <c r="C2612" s="97" t="s">
        <v>2457</v>
      </c>
      <c r="D2612" s="97">
        <v>2.4799999999999999E-2</v>
      </c>
      <c r="E2612" s="97">
        <v>3.49E-2</v>
      </c>
      <c r="F2612" s="97">
        <v>0.47689999999999999</v>
      </c>
      <c r="G2612" s="97" t="s">
        <v>2713</v>
      </c>
      <c r="H2612" s="97">
        <v>0</v>
      </c>
      <c r="I2612" s="97">
        <v>37120</v>
      </c>
    </row>
    <row r="2613" spans="1:9">
      <c r="A2613" s="96" t="s">
        <v>562</v>
      </c>
      <c r="B2613" s="97" t="s">
        <v>2456</v>
      </c>
      <c r="C2613" s="97" t="s">
        <v>2454</v>
      </c>
      <c r="D2613" s="97">
        <v>1.47E-2</v>
      </c>
      <c r="E2613" s="97">
        <v>2.07E-2</v>
      </c>
      <c r="F2613" s="97">
        <v>0.47720000000000001</v>
      </c>
      <c r="G2613" s="97" t="s">
        <v>2664</v>
      </c>
      <c r="H2613" s="97">
        <v>0</v>
      </c>
      <c r="I2613" s="97">
        <v>37120</v>
      </c>
    </row>
    <row r="2614" spans="1:9">
      <c r="A2614" s="96" t="s">
        <v>1880</v>
      </c>
      <c r="B2614" s="97" t="s">
        <v>2454</v>
      </c>
      <c r="C2614" s="97" t="s">
        <v>2457</v>
      </c>
      <c r="D2614" s="97">
        <v>1.4500000000000001E-2</v>
      </c>
      <c r="E2614" s="97">
        <v>2.0400000000000001E-2</v>
      </c>
      <c r="F2614" s="97">
        <v>0.4773</v>
      </c>
      <c r="G2614" s="97" t="s">
        <v>2707</v>
      </c>
      <c r="H2614" s="97">
        <v>0</v>
      </c>
      <c r="I2614" s="97">
        <v>37120</v>
      </c>
    </row>
    <row r="2615" spans="1:9">
      <c r="A2615" s="95" t="s">
        <v>6012</v>
      </c>
      <c r="B2615" s="93" t="s">
        <v>2453</v>
      </c>
      <c r="C2615" s="93" t="s">
        <v>2457</v>
      </c>
      <c r="D2615" s="93">
        <v>-1.3599999999999999E-2</v>
      </c>
      <c r="E2615" s="93">
        <v>1.9099999999999999E-2</v>
      </c>
      <c r="F2615" s="93">
        <v>0.47739999999999999</v>
      </c>
      <c r="G2615" s="93" t="s">
        <v>5790</v>
      </c>
      <c r="H2615" s="93">
        <v>0</v>
      </c>
      <c r="I2615" s="93">
        <v>37120</v>
      </c>
    </row>
    <row r="2616" spans="1:9">
      <c r="A2616" s="96" t="s">
        <v>6013</v>
      </c>
      <c r="B2616" s="97" t="s">
        <v>2454</v>
      </c>
      <c r="C2616" s="97" t="s">
        <v>2457</v>
      </c>
      <c r="D2616" s="97">
        <v>-0.04</v>
      </c>
      <c r="E2616" s="97">
        <v>5.6300000000000003E-2</v>
      </c>
      <c r="F2616" s="97">
        <v>0.47760000000000002</v>
      </c>
      <c r="G2616" s="97" t="s">
        <v>4683</v>
      </c>
      <c r="H2616" s="97">
        <v>0</v>
      </c>
      <c r="I2616" s="97">
        <v>37120</v>
      </c>
    </row>
    <row r="2617" spans="1:9">
      <c r="A2617" s="96" t="s">
        <v>860</v>
      </c>
      <c r="B2617" s="97" t="s">
        <v>2456</v>
      </c>
      <c r="C2617" s="97" t="s">
        <v>2454</v>
      </c>
      <c r="D2617" s="97">
        <v>-1.52E-2</v>
      </c>
      <c r="E2617" s="97">
        <v>2.1399999999999999E-2</v>
      </c>
      <c r="F2617" s="97">
        <v>0.4778</v>
      </c>
      <c r="G2617" s="97" t="s">
        <v>2708</v>
      </c>
      <c r="H2617" s="97">
        <v>0</v>
      </c>
      <c r="I2617" s="97">
        <v>37120</v>
      </c>
    </row>
    <row r="2618" spans="1:9">
      <c r="A2618" s="96" t="s">
        <v>863</v>
      </c>
      <c r="B2618" s="97" t="s">
        <v>2453</v>
      </c>
      <c r="C2618" s="97" t="s">
        <v>2457</v>
      </c>
      <c r="D2618" s="97">
        <v>1.52E-2</v>
      </c>
      <c r="E2618" s="97">
        <v>2.1399999999999999E-2</v>
      </c>
      <c r="F2618" s="97">
        <v>0.47799999999999998</v>
      </c>
      <c r="G2618" s="97" t="s">
        <v>2714</v>
      </c>
      <c r="H2618" s="97">
        <v>0</v>
      </c>
      <c r="I2618" s="97">
        <v>37120</v>
      </c>
    </row>
    <row r="2619" spans="1:9">
      <c r="A2619" s="96" t="s">
        <v>852</v>
      </c>
      <c r="B2619" s="97" t="s">
        <v>2456</v>
      </c>
      <c r="C2619" s="97" t="s">
        <v>2457</v>
      </c>
      <c r="D2619" s="97">
        <v>1.52E-2</v>
      </c>
      <c r="E2619" s="97">
        <v>2.1399999999999999E-2</v>
      </c>
      <c r="F2619" s="97">
        <v>0.47810000000000002</v>
      </c>
      <c r="G2619" s="97" t="s">
        <v>2714</v>
      </c>
      <c r="H2619" s="97">
        <v>0</v>
      </c>
      <c r="I2619" s="97">
        <v>37120</v>
      </c>
    </row>
    <row r="2620" spans="1:9">
      <c r="A2620" s="96" t="s">
        <v>864</v>
      </c>
      <c r="B2620" s="97" t="s">
        <v>2456</v>
      </c>
      <c r="C2620" s="97" t="s">
        <v>2457</v>
      </c>
      <c r="D2620" s="97">
        <v>1.52E-2</v>
      </c>
      <c r="E2620" s="97">
        <v>2.1399999999999999E-2</v>
      </c>
      <c r="F2620" s="97">
        <v>0.47870000000000001</v>
      </c>
      <c r="G2620" s="97" t="s">
        <v>2714</v>
      </c>
      <c r="H2620" s="97">
        <v>0</v>
      </c>
      <c r="I2620" s="97">
        <v>37120</v>
      </c>
    </row>
    <row r="2621" spans="1:9">
      <c r="A2621" s="96" t="s">
        <v>428</v>
      </c>
      <c r="B2621" s="97" t="s">
        <v>2456</v>
      </c>
      <c r="C2621" s="97" t="s">
        <v>2457</v>
      </c>
      <c r="D2621" s="97">
        <v>-1.6799999999999999E-2</v>
      </c>
      <c r="E2621" s="97">
        <v>2.3800000000000002E-2</v>
      </c>
      <c r="F2621" s="97">
        <v>0.47889999999999999</v>
      </c>
      <c r="G2621" s="97" t="s">
        <v>2681</v>
      </c>
      <c r="H2621" s="97">
        <v>0</v>
      </c>
      <c r="I2621" s="97">
        <v>37120</v>
      </c>
    </row>
    <row r="2622" spans="1:9">
      <c r="A2622" s="96" t="s">
        <v>859</v>
      </c>
      <c r="B2622" s="97" t="s">
        <v>2453</v>
      </c>
      <c r="C2622" s="97" t="s">
        <v>2454</v>
      </c>
      <c r="D2622" s="97">
        <v>-1.52E-2</v>
      </c>
      <c r="E2622" s="97">
        <v>2.1399999999999999E-2</v>
      </c>
      <c r="F2622" s="97">
        <v>0.47910000000000003</v>
      </c>
      <c r="G2622" s="97" t="s">
        <v>2708</v>
      </c>
      <c r="H2622" s="97">
        <v>0</v>
      </c>
      <c r="I2622" s="97">
        <v>37120</v>
      </c>
    </row>
    <row r="2623" spans="1:9">
      <c r="A2623" s="96" t="s">
        <v>6014</v>
      </c>
      <c r="B2623" s="97" t="s">
        <v>2456</v>
      </c>
      <c r="C2623" s="97" t="s">
        <v>2454</v>
      </c>
      <c r="D2623" s="97">
        <v>-2.35E-2</v>
      </c>
      <c r="E2623" s="97">
        <v>3.3099999999999997E-2</v>
      </c>
      <c r="F2623" s="97">
        <v>0.47910000000000003</v>
      </c>
      <c r="G2623" s="97" t="s">
        <v>6015</v>
      </c>
      <c r="H2623" s="97">
        <v>0</v>
      </c>
      <c r="I2623" s="97">
        <v>18362</v>
      </c>
    </row>
    <row r="2624" spans="1:9">
      <c r="A2624" s="96" t="s">
        <v>526</v>
      </c>
      <c r="B2624" s="97" t="s">
        <v>2456</v>
      </c>
      <c r="C2624" s="97" t="s">
        <v>2457</v>
      </c>
      <c r="D2624" s="97">
        <v>1.4800000000000001E-2</v>
      </c>
      <c r="E2624" s="97">
        <v>2.0899999999999998E-2</v>
      </c>
      <c r="F2624" s="97">
        <v>0.47920000000000001</v>
      </c>
      <c r="G2624" s="97" t="s">
        <v>2656</v>
      </c>
      <c r="H2624" s="97">
        <v>0</v>
      </c>
      <c r="I2624" s="97">
        <v>37120</v>
      </c>
    </row>
    <row r="2625" spans="1:9">
      <c r="A2625" s="96" t="s">
        <v>2374</v>
      </c>
      <c r="B2625" s="97" t="s">
        <v>2453</v>
      </c>
      <c r="C2625" s="97" t="s">
        <v>2457</v>
      </c>
      <c r="D2625" s="97">
        <v>-1.4500000000000001E-2</v>
      </c>
      <c r="E2625" s="97">
        <v>2.0500000000000001E-2</v>
      </c>
      <c r="F2625" s="97">
        <v>0.47970000000000002</v>
      </c>
      <c r="G2625" s="97" t="s">
        <v>2678</v>
      </c>
      <c r="H2625" s="97">
        <v>0</v>
      </c>
      <c r="I2625" s="97">
        <v>37120</v>
      </c>
    </row>
    <row r="2626" spans="1:9">
      <c r="A2626" s="96" t="s">
        <v>503</v>
      </c>
      <c r="B2626" s="97" t="s">
        <v>2453</v>
      </c>
      <c r="C2626" s="97" t="s">
        <v>2454</v>
      </c>
      <c r="D2626" s="97">
        <v>1.7999999999999999E-2</v>
      </c>
      <c r="E2626" s="97">
        <v>2.5499999999999998E-2</v>
      </c>
      <c r="F2626" s="97">
        <v>0.48</v>
      </c>
      <c r="G2626" s="97" t="s">
        <v>2660</v>
      </c>
      <c r="H2626" s="97">
        <v>0</v>
      </c>
      <c r="I2626" s="97">
        <v>37120</v>
      </c>
    </row>
    <row r="2627" spans="1:9">
      <c r="A2627" s="95" t="s">
        <v>6016</v>
      </c>
      <c r="B2627" s="93" t="s">
        <v>2453</v>
      </c>
      <c r="C2627" s="93" t="s">
        <v>2454</v>
      </c>
      <c r="D2627" s="93">
        <v>-1.35E-2</v>
      </c>
      <c r="E2627" s="93">
        <v>1.9099999999999999E-2</v>
      </c>
      <c r="F2627" s="93">
        <v>0.48</v>
      </c>
      <c r="G2627" s="93" t="s">
        <v>5790</v>
      </c>
      <c r="H2627" s="93">
        <v>0</v>
      </c>
      <c r="I2627" s="93">
        <v>37120</v>
      </c>
    </row>
    <row r="2628" spans="1:9">
      <c r="A2628" s="96" t="s">
        <v>6017</v>
      </c>
      <c r="B2628" s="97" t="s">
        <v>2453</v>
      </c>
      <c r="C2628" s="97" t="s">
        <v>2454</v>
      </c>
      <c r="D2628" s="97">
        <v>1.7100000000000001E-2</v>
      </c>
      <c r="E2628" s="97">
        <v>2.4199999999999999E-2</v>
      </c>
      <c r="F2628" s="97">
        <v>0.48010000000000003</v>
      </c>
      <c r="G2628" s="97" t="s">
        <v>6018</v>
      </c>
      <c r="H2628" s="97">
        <v>0</v>
      </c>
      <c r="I2628" s="97">
        <v>37120</v>
      </c>
    </row>
    <row r="2629" spans="1:9">
      <c r="A2629" s="96" t="s">
        <v>6019</v>
      </c>
      <c r="B2629" s="97" t="s">
        <v>2456</v>
      </c>
      <c r="C2629" s="97" t="s">
        <v>2457</v>
      </c>
      <c r="D2629" s="97">
        <v>1.5800000000000002E-2</v>
      </c>
      <c r="E2629" s="97">
        <v>2.24E-2</v>
      </c>
      <c r="F2629" s="97">
        <v>0.48039999999999999</v>
      </c>
      <c r="G2629" s="97" t="s">
        <v>2477</v>
      </c>
      <c r="H2629" s="97">
        <v>0</v>
      </c>
      <c r="I2629" s="97">
        <v>37120</v>
      </c>
    </row>
    <row r="2630" spans="1:9">
      <c r="A2630" s="95" t="s">
        <v>6020</v>
      </c>
      <c r="B2630" s="93" t="s">
        <v>2456</v>
      </c>
      <c r="C2630" s="93" t="s">
        <v>2457</v>
      </c>
      <c r="D2630" s="93">
        <v>1.7899999999999999E-2</v>
      </c>
      <c r="E2630" s="93">
        <v>2.5399999999999999E-2</v>
      </c>
      <c r="F2630" s="93">
        <v>0.48049999999999998</v>
      </c>
      <c r="G2630" s="93" t="s">
        <v>5149</v>
      </c>
      <c r="H2630" s="93">
        <v>0</v>
      </c>
      <c r="I2630" s="93">
        <v>37120</v>
      </c>
    </row>
    <row r="2631" spans="1:9">
      <c r="A2631" s="95" t="s">
        <v>6021</v>
      </c>
      <c r="B2631" s="93" t="s">
        <v>2456</v>
      </c>
      <c r="C2631" s="93" t="s">
        <v>2457</v>
      </c>
      <c r="D2631" s="93">
        <v>-1.7899999999999999E-2</v>
      </c>
      <c r="E2631" s="93">
        <v>2.5399999999999999E-2</v>
      </c>
      <c r="F2631" s="93">
        <v>0.48049999999999998</v>
      </c>
      <c r="G2631" s="93" t="s">
        <v>4154</v>
      </c>
      <c r="H2631" s="93">
        <v>0</v>
      </c>
      <c r="I2631" s="93">
        <v>37120</v>
      </c>
    </row>
    <row r="2632" spans="1:9">
      <c r="A2632" s="95" t="s">
        <v>6022</v>
      </c>
      <c r="B2632" s="93" t="s">
        <v>2456</v>
      </c>
      <c r="C2632" s="93" t="s">
        <v>2457</v>
      </c>
      <c r="D2632" s="93">
        <v>-1.35E-2</v>
      </c>
      <c r="E2632" s="93">
        <v>1.9099999999999999E-2</v>
      </c>
      <c r="F2632" s="93">
        <v>0.48089999999999999</v>
      </c>
      <c r="G2632" s="93" t="s">
        <v>5790</v>
      </c>
      <c r="H2632" s="93">
        <v>0</v>
      </c>
      <c r="I2632" s="93">
        <v>37120</v>
      </c>
    </row>
    <row r="2633" spans="1:9">
      <c r="A2633" s="96" t="s">
        <v>720</v>
      </c>
      <c r="B2633" s="97" t="s">
        <v>2453</v>
      </c>
      <c r="C2633" s="97" t="s">
        <v>2454</v>
      </c>
      <c r="D2633" s="97">
        <v>-1.4999999999999999E-2</v>
      </c>
      <c r="E2633" s="97">
        <v>2.1299999999999999E-2</v>
      </c>
      <c r="F2633" s="97">
        <v>0.48120000000000002</v>
      </c>
      <c r="G2633" s="97" t="s">
        <v>2715</v>
      </c>
      <c r="H2633" s="97">
        <v>0</v>
      </c>
      <c r="I2633" s="97">
        <v>37120</v>
      </c>
    </row>
    <row r="2634" spans="1:9">
      <c r="A2634" s="95" t="s">
        <v>6023</v>
      </c>
      <c r="B2634" s="93" t="s">
        <v>2456</v>
      </c>
      <c r="C2634" s="93" t="s">
        <v>2457</v>
      </c>
      <c r="D2634" s="93">
        <v>-2.5000000000000001E-2</v>
      </c>
      <c r="E2634" s="93">
        <v>3.56E-2</v>
      </c>
      <c r="F2634" s="93">
        <v>0.48130000000000001</v>
      </c>
      <c r="G2634" s="93" t="s">
        <v>5677</v>
      </c>
      <c r="H2634" s="93">
        <v>39.6</v>
      </c>
      <c r="I2634" s="93">
        <v>10087</v>
      </c>
    </row>
    <row r="2635" spans="1:9">
      <c r="A2635" s="95" t="s">
        <v>6024</v>
      </c>
      <c r="B2635" s="93" t="s">
        <v>2456</v>
      </c>
      <c r="C2635" s="93" t="s">
        <v>2457</v>
      </c>
      <c r="D2635" s="93">
        <v>-8.6599999999999996E-2</v>
      </c>
      <c r="E2635" s="93">
        <v>0.123</v>
      </c>
      <c r="F2635" s="93">
        <v>0.48149999999999998</v>
      </c>
      <c r="G2635" s="93" t="s">
        <v>5609</v>
      </c>
      <c r="H2635" s="93">
        <v>0</v>
      </c>
      <c r="I2635" s="93">
        <v>37120</v>
      </c>
    </row>
    <row r="2636" spans="1:9">
      <c r="A2636" s="96" t="s">
        <v>2375</v>
      </c>
      <c r="B2636" s="97" t="s">
        <v>2456</v>
      </c>
      <c r="C2636" s="97" t="s">
        <v>2457</v>
      </c>
      <c r="D2636" s="97">
        <v>-1.4500000000000001E-2</v>
      </c>
      <c r="E2636" s="97">
        <v>2.0500000000000001E-2</v>
      </c>
      <c r="F2636" s="97">
        <v>0.48159999999999997</v>
      </c>
      <c r="G2636" s="97" t="s">
        <v>2642</v>
      </c>
      <c r="H2636" s="97">
        <v>0</v>
      </c>
      <c r="I2636" s="97">
        <v>37120</v>
      </c>
    </row>
    <row r="2637" spans="1:9">
      <c r="A2637" s="96" t="s">
        <v>1900</v>
      </c>
      <c r="B2637" s="97" t="s">
        <v>2456</v>
      </c>
      <c r="C2637" s="97" t="s">
        <v>2457</v>
      </c>
      <c r="D2637" s="97">
        <v>-1.67E-2</v>
      </c>
      <c r="E2637" s="97">
        <v>2.3699999999999999E-2</v>
      </c>
      <c r="F2637" s="97">
        <v>0.48170000000000002</v>
      </c>
      <c r="G2637" s="97" t="s">
        <v>2716</v>
      </c>
      <c r="H2637" s="97">
        <v>0</v>
      </c>
      <c r="I2637" s="97">
        <v>37120</v>
      </c>
    </row>
    <row r="2638" spans="1:9">
      <c r="A2638" s="96" t="s">
        <v>6025</v>
      </c>
      <c r="B2638" s="97" t="s">
        <v>2456</v>
      </c>
      <c r="C2638" s="97" t="s">
        <v>2454</v>
      </c>
      <c r="D2638" s="97">
        <v>-3.8699999999999998E-2</v>
      </c>
      <c r="E2638" s="97">
        <v>5.5100000000000003E-2</v>
      </c>
      <c r="F2638" s="97">
        <v>0.4819</v>
      </c>
      <c r="G2638" s="97" t="s">
        <v>2609</v>
      </c>
      <c r="H2638" s="97">
        <v>0</v>
      </c>
      <c r="I2638" s="97">
        <v>37120</v>
      </c>
    </row>
    <row r="2639" spans="1:9">
      <c r="A2639" s="96" t="s">
        <v>6026</v>
      </c>
      <c r="B2639" s="97" t="s">
        <v>2453</v>
      </c>
      <c r="C2639" s="97" t="s">
        <v>2454</v>
      </c>
      <c r="D2639" s="97">
        <v>1.47E-2</v>
      </c>
      <c r="E2639" s="97">
        <v>2.0899999999999998E-2</v>
      </c>
      <c r="F2639" s="97">
        <v>0.4819</v>
      </c>
      <c r="G2639" s="97" t="s">
        <v>6027</v>
      </c>
      <c r="H2639" s="97">
        <v>0</v>
      </c>
      <c r="I2639" s="97">
        <v>37120</v>
      </c>
    </row>
    <row r="2640" spans="1:9">
      <c r="A2640" s="96" t="s">
        <v>1881</v>
      </c>
      <c r="B2640" s="97" t="s">
        <v>2453</v>
      </c>
      <c r="C2640" s="97" t="s">
        <v>2454</v>
      </c>
      <c r="D2640" s="97">
        <v>-1.43E-2</v>
      </c>
      <c r="E2640" s="97">
        <v>2.0400000000000001E-2</v>
      </c>
      <c r="F2640" s="97">
        <v>0.48230000000000001</v>
      </c>
      <c r="G2640" s="97" t="s">
        <v>2717</v>
      </c>
      <c r="H2640" s="97">
        <v>0</v>
      </c>
      <c r="I2640" s="97">
        <v>37120</v>
      </c>
    </row>
    <row r="2641" spans="1:9">
      <c r="A2641" s="96" t="s">
        <v>918</v>
      </c>
      <c r="B2641" s="97" t="s">
        <v>2453</v>
      </c>
      <c r="C2641" s="97" t="s">
        <v>2457</v>
      </c>
      <c r="D2641" s="97">
        <v>1.4800000000000001E-2</v>
      </c>
      <c r="E2641" s="97">
        <v>2.1000000000000001E-2</v>
      </c>
      <c r="F2641" s="97">
        <v>0.4824</v>
      </c>
      <c r="G2641" s="97" t="s">
        <v>2579</v>
      </c>
      <c r="H2641" s="97">
        <v>0</v>
      </c>
      <c r="I2641" s="97">
        <v>37120</v>
      </c>
    </row>
    <row r="2642" spans="1:9">
      <c r="A2642" s="96" t="s">
        <v>6028</v>
      </c>
      <c r="B2642" s="97" t="s">
        <v>2454</v>
      </c>
      <c r="C2642" s="97" t="s">
        <v>2457</v>
      </c>
      <c r="D2642" s="97">
        <v>1.5800000000000002E-2</v>
      </c>
      <c r="E2642" s="97">
        <v>2.2499999999999999E-2</v>
      </c>
      <c r="F2642" s="97">
        <v>0.48259999999999997</v>
      </c>
      <c r="G2642" s="97" t="s">
        <v>5941</v>
      </c>
      <c r="H2642" s="97">
        <v>0</v>
      </c>
      <c r="I2642" s="97">
        <v>37120</v>
      </c>
    </row>
    <row r="2643" spans="1:9">
      <c r="A2643" s="96" t="s">
        <v>6029</v>
      </c>
      <c r="B2643" s="97" t="s">
        <v>2456</v>
      </c>
      <c r="C2643" s="97" t="s">
        <v>2453</v>
      </c>
      <c r="D2643" s="97">
        <v>-1.55E-2</v>
      </c>
      <c r="E2643" s="97">
        <v>2.1999999999999999E-2</v>
      </c>
      <c r="F2643" s="97">
        <v>0.48280000000000001</v>
      </c>
      <c r="G2643" s="97" t="s">
        <v>6030</v>
      </c>
      <c r="H2643" s="97">
        <v>0</v>
      </c>
      <c r="I2643" s="97">
        <v>37120</v>
      </c>
    </row>
    <row r="2644" spans="1:9">
      <c r="A2644" s="95" t="s">
        <v>6031</v>
      </c>
      <c r="B2644" s="93" t="s">
        <v>2456</v>
      </c>
      <c r="C2644" s="93" t="s">
        <v>2454</v>
      </c>
      <c r="D2644" s="93">
        <v>1.61E-2</v>
      </c>
      <c r="E2644" s="93">
        <v>2.29E-2</v>
      </c>
      <c r="F2644" s="93">
        <v>0.48280000000000001</v>
      </c>
      <c r="G2644" s="93" t="s">
        <v>5745</v>
      </c>
      <c r="H2644" s="93">
        <v>0</v>
      </c>
      <c r="I2644" s="93">
        <v>37120</v>
      </c>
    </row>
    <row r="2645" spans="1:9">
      <c r="A2645" s="95" t="s">
        <v>6032</v>
      </c>
      <c r="B2645" s="93" t="s">
        <v>2453</v>
      </c>
      <c r="C2645" s="93" t="s">
        <v>2454</v>
      </c>
      <c r="D2645" s="93">
        <v>1.7500000000000002E-2</v>
      </c>
      <c r="E2645" s="93">
        <v>2.5000000000000001E-2</v>
      </c>
      <c r="F2645" s="93">
        <v>0.48330000000000001</v>
      </c>
      <c r="G2645" s="93" t="s">
        <v>2692</v>
      </c>
      <c r="H2645" s="93">
        <v>0</v>
      </c>
      <c r="I2645" s="93">
        <v>37120</v>
      </c>
    </row>
    <row r="2646" spans="1:9">
      <c r="A2646" s="96" t="s">
        <v>1957</v>
      </c>
      <c r="B2646" s="97" t="s">
        <v>2453</v>
      </c>
      <c r="C2646" s="97" t="s">
        <v>2454</v>
      </c>
      <c r="D2646" s="97">
        <v>1.2E-2</v>
      </c>
      <c r="E2646" s="97">
        <v>1.72E-2</v>
      </c>
      <c r="F2646" s="97">
        <v>0.48399999999999999</v>
      </c>
      <c r="G2646" s="97" t="s">
        <v>2718</v>
      </c>
      <c r="H2646" s="97">
        <v>54.7</v>
      </c>
      <c r="I2646" s="97">
        <v>37758</v>
      </c>
    </row>
    <row r="2647" spans="1:9">
      <c r="A2647" s="96" t="s">
        <v>589</v>
      </c>
      <c r="B2647" s="97" t="s">
        <v>2456</v>
      </c>
      <c r="C2647" s="97" t="s">
        <v>2457</v>
      </c>
      <c r="D2647" s="97">
        <v>-1.46E-2</v>
      </c>
      <c r="E2647" s="97">
        <v>2.0799999999999999E-2</v>
      </c>
      <c r="F2647" s="97">
        <v>0.48399999999999999</v>
      </c>
      <c r="G2647" s="97" t="s">
        <v>2651</v>
      </c>
      <c r="H2647" s="97">
        <v>0</v>
      </c>
      <c r="I2647" s="97">
        <v>37120</v>
      </c>
    </row>
    <row r="2648" spans="1:9">
      <c r="A2648" s="96" t="s">
        <v>582</v>
      </c>
      <c r="B2648" s="97" t="s">
        <v>2456</v>
      </c>
      <c r="C2648" s="97" t="s">
        <v>2457</v>
      </c>
      <c r="D2648" s="97">
        <v>1.46E-2</v>
      </c>
      <c r="E2648" s="97">
        <v>2.0799999999999999E-2</v>
      </c>
      <c r="F2648" s="97">
        <v>0.48409999999999997</v>
      </c>
      <c r="G2648" s="97" t="s">
        <v>2662</v>
      </c>
      <c r="H2648" s="97">
        <v>0</v>
      </c>
      <c r="I2648" s="97">
        <v>37120</v>
      </c>
    </row>
    <row r="2649" spans="1:9">
      <c r="A2649" s="95" t="s">
        <v>6033</v>
      </c>
      <c r="B2649" s="93" t="s">
        <v>2456</v>
      </c>
      <c r="C2649" s="93" t="s">
        <v>2457</v>
      </c>
      <c r="D2649" s="93">
        <v>1.3599999999999999E-2</v>
      </c>
      <c r="E2649" s="93">
        <v>1.95E-2</v>
      </c>
      <c r="F2649" s="93">
        <v>0.48420000000000002</v>
      </c>
      <c r="G2649" s="93" t="s">
        <v>2483</v>
      </c>
      <c r="H2649" s="93">
        <v>51.6</v>
      </c>
      <c r="I2649" s="93">
        <v>37120</v>
      </c>
    </row>
    <row r="2650" spans="1:9">
      <c r="A2650" s="96" t="s">
        <v>6034</v>
      </c>
      <c r="B2650" s="97" t="s">
        <v>2456</v>
      </c>
      <c r="C2650" s="97" t="s">
        <v>2457</v>
      </c>
      <c r="D2650" s="97">
        <v>-1.66E-2</v>
      </c>
      <c r="E2650" s="97">
        <v>2.3699999999999999E-2</v>
      </c>
      <c r="F2650" s="97">
        <v>0.4844</v>
      </c>
      <c r="G2650" s="97" t="s">
        <v>6035</v>
      </c>
      <c r="H2650" s="97">
        <v>0</v>
      </c>
      <c r="I2650" s="97">
        <v>29029</v>
      </c>
    </row>
    <row r="2651" spans="1:9">
      <c r="A2651" s="95" t="s">
        <v>6036</v>
      </c>
      <c r="B2651" s="93" t="s">
        <v>2453</v>
      </c>
      <c r="C2651" s="93" t="s">
        <v>2454</v>
      </c>
      <c r="D2651" s="93">
        <v>1.5900000000000001E-2</v>
      </c>
      <c r="E2651" s="93">
        <v>2.2800000000000001E-2</v>
      </c>
      <c r="F2651" s="93">
        <v>0.48449999999999999</v>
      </c>
      <c r="G2651" s="93" t="s">
        <v>5745</v>
      </c>
      <c r="H2651" s="93">
        <v>0</v>
      </c>
      <c r="I2651" s="93">
        <v>37120</v>
      </c>
    </row>
    <row r="2652" spans="1:9">
      <c r="A2652" s="95" t="s">
        <v>6037</v>
      </c>
      <c r="B2652" s="93" t="s">
        <v>2456</v>
      </c>
      <c r="C2652" s="93" t="s">
        <v>2453</v>
      </c>
      <c r="D2652" s="93">
        <v>1.7500000000000002E-2</v>
      </c>
      <c r="E2652" s="93">
        <v>2.5100000000000001E-2</v>
      </c>
      <c r="F2652" s="93">
        <v>0.48480000000000001</v>
      </c>
      <c r="G2652" s="93" t="s">
        <v>4031</v>
      </c>
      <c r="H2652" s="93">
        <v>4.8</v>
      </c>
      <c r="I2652" s="93">
        <v>37120</v>
      </c>
    </row>
    <row r="2653" spans="1:9">
      <c r="A2653" s="95" t="s">
        <v>6038</v>
      </c>
      <c r="B2653" s="93" t="s">
        <v>2454</v>
      </c>
      <c r="C2653" s="93" t="s">
        <v>2457</v>
      </c>
      <c r="D2653" s="93">
        <v>1.9400000000000001E-2</v>
      </c>
      <c r="E2653" s="93">
        <v>2.7799999999999998E-2</v>
      </c>
      <c r="F2653" s="93">
        <v>0.4849</v>
      </c>
      <c r="G2653" s="93" t="s">
        <v>6039</v>
      </c>
      <c r="H2653" s="93">
        <v>0</v>
      </c>
      <c r="I2653" s="93">
        <v>37120</v>
      </c>
    </row>
    <row r="2654" spans="1:9">
      <c r="A2654" s="95" t="s">
        <v>6040</v>
      </c>
      <c r="B2654" s="93" t="s">
        <v>2453</v>
      </c>
      <c r="C2654" s="93" t="s">
        <v>2454</v>
      </c>
      <c r="D2654" s="93">
        <v>1.3599999999999999E-2</v>
      </c>
      <c r="E2654" s="93">
        <v>1.95E-2</v>
      </c>
      <c r="F2654" s="93">
        <v>0.48499999999999999</v>
      </c>
      <c r="G2654" s="93" t="s">
        <v>2483</v>
      </c>
      <c r="H2654" s="93">
        <v>51.5</v>
      </c>
      <c r="I2654" s="93">
        <v>37120</v>
      </c>
    </row>
    <row r="2655" spans="1:9">
      <c r="A2655" s="95" t="s">
        <v>6041</v>
      </c>
      <c r="B2655" s="93" t="s">
        <v>2454</v>
      </c>
      <c r="C2655" s="93" t="s">
        <v>2457</v>
      </c>
      <c r="D2655" s="93">
        <v>1.7500000000000002E-2</v>
      </c>
      <c r="E2655" s="93">
        <v>2.5100000000000001E-2</v>
      </c>
      <c r="F2655" s="93">
        <v>0.48509999999999998</v>
      </c>
      <c r="G2655" s="93" t="s">
        <v>3806</v>
      </c>
      <c r="H2655" s="93">
        <v>6</v>
      </c>
      <c r="I2655" s="93">
        <v>37120</v>
      </c>
    </row>
    <row r="2656" spans="1:9">
      <c r="A2656" s="96" t="s">
        <v>572</v>
      </c>
      <c r="B2656" s="97" t="s">
        <v>2453</v>
      </c>
      <c r="C2656" s="97" t="s">
        <v>2454</v>
      </c>
      <c r="D2656" s="97">
        <v>-1.4500000000000001E-2</v>
      </c>
      <c r="E2656" s="97">
        <v>2.0799999999999999E-2</v>
      </c>
      <c r="F2656" s="97">
        <v>0.48520000000000002</v>
      </c>
      <c r="G2656" s="97" t="s">
        <v>2709</v>
      </c>
      <c r="H2656" s="97">
        <v>0</v>
      </c>
      <c r="I2656" s="97">
        <v>37120</v>
      </c>
    </row>
    <row r="2657" spans="1:9">
      <c r="A2657" s="96" t="s">
        <v>2424</v>
      </c>
      <c r="B2657" s="97" t="s">
        <v>2456</v>
      </c>
      <c r="C2657" s="97" t="s">
        <v>2454</v>
      </c>
      <c r="D2657" s="97">
        <v>1.5100000000000001E-2</v>
      </c>
      <c r="E2657" s="97">
        <v>2.1600000000000001E-2</v>
      </c>
      <c r="F2657" s="97">
        <v>0.48530000000000001</v>
      </c>
      <c r="G2657" s="97" t="s">
        <v>2622</v>
      </c>
      <c r="H2657" s="97">
        <v>0</v>
      </c>
      <c r="I2657" s="97">
        <v>37120</v>
      </c>
    </row>
    <row r="2658" spans="1:9">
      <c r="A2658" s="96" t="s">
        <v>6042</v>
      </c>
      <c r="B2658" s="97" t="s">
        <v>2456</v>
      </c>
      <c r="C2658" s="97" t="s">
        <v>2457</v>
      </c>
      <c r="D2658" s="97">
        <v>-1.9599999999999999E-2</v>
      </c>
      <c r="E2658" s="97">
        <v>2.81E-2</v>
      </c>
      <c r="F2658" s="97">
        <v>0.4854</v>
      </c>
      <c r="G2658" s="97" t="s">
        <v>6043</v>
      </c>
      <c r="H2658" s="97">
        <v>0</v>
      </c>
      <c r="I2658" s="97">
        <v>37120</v>
      </c>
    </row>
    <row r="2659" spans="1:9">
      <c r="A2659" s="96" t="s">
        <v>569</v>
      </c>
      <c r="B2659" s="97" t="s">
        <v>2456</v>
      </c>
      <c r="C2659" s="97" t="s">
        <v>2457</v>
      </c>
      <c r="D2659" s="97">
        <v>-1.4500000000000001E-2</v>
      </c>
      <c r="E2659" s="97">
        <v>2.0799999999999999E-2</v>
      </c>
      <c r="F2659" s="97">
        <v>0.48559999999999998</v>
      </c>
      <c r="G2659" s="97" t="s">
        <v>2709</v>
      </c>
      <c r="H2659" s="97">
        <v>0</v>
      </c>
      <c r="I2659" s="97">
        <v>37120</v>
      </c>
    </row>
    <row r="2660" spans="1:9">
      <c r="A2660" s="96" t="s">
        <v>2086</v>
      </c>
      <c r="B2660" s="97" t="s">
        <v>2454</v>
      </c>
      <c r="C2660" s="97" t="s">
        <v>2457</v>
      </c>
      <c r="D2660" s="97">
        <v>2.01E-2</v>
      </c>
      <c r="E2660" s="97">
        <v>2.8799999999999999E-2</v>
      </c>
      <c r="F2660" s="97">
        <v>0.48559999999999998</v>
      </c>
      <c r="G2660" s="97" t="s">
        <v>2691</v>
      </c>
      <c r="H2660" s="97">
        <v>0</v>
      </c>
      <c r="I2660" s="97">
        <v>37120</v>
      </c>
    </row>
    <row r="2661" spans="1:9">
      <c r="A2661" s="96" t="s">
        <v>6044</v>
      </c>
      <c r="B2661" s="97" t="s">
        <v>2453</v>
      </c>
      <c r="C2661" s="97" t="s">
        <v>2457</v>
      </c>
      <c r="D2661" s="97">
        <v>3.0200000000000001E-2</v>
      </c>
      <c r="E2661" s="97">
        <v>4.3299999999999998E-2</v>
      </c>
      <c r="F2661" s="97">
        <v>0.4859</v>
      </c>
      <c r="G2661" s="97" t="s">
        <v>6045</v>
      </c>
      <c r="H2661" s="97">
        <v>0</v>
      </c>
      <c r="I2661" s="97">
        <v>37758</v>
      </c>
    </row>
    <row r="2662" spans="1:9">
      <c r="A2662" s="96" t="s">
        <v>6046</v>
      </c>
      <c r="B2662" s="97" t="s">
        <v>2456</v>
      </c>
      <c r="C2662" s="97" t="s">
        <v>2457</v>
      </c>
      <c r="D2662" s="97">
        <v>-1.17E-2</v>
      </c>
      <c r="E2662" s="97">
        <v>1.6799999999999999E-2</v>
      </c>
      <c r="F2662" s="97">
        <v>0.4859</v>
      </c>
      <c r="G2662" s="97" t="s">
        <v>6047</v>
      </c>
      <c r="H2662" s="97">
        <v>0</v>
      </c>
      <c r="I2662" s="97">
        <v>38327</v>
      </c>
    </row>
    <row r="2663" spans="1:9">
      <c r="A2663" s="96" t="s">
        <v>570</v>
      </c>
      <c r="B2663" s="97" t="s">
        <v>2454</v>
      </c>
      <c r="C2663" s="97" t="s">
        <v>2457</v>
      </c>
      <c r="D2663" s="97">
        <v>-1.4500000000000001E-2</v>
      </c>
      <c r="E2663" s="97">
        <v>2.0799999999999999E-2</v>
      </c>
      <c r="F2663" s="97">
        <v>0.48649999999999999</v>
      </c>
      <c r="G2663" s="97" t="s">
        <v>2709</v>
      </c>
      <c r="H2663" s="97">
        <v>0</v>
      </c>
      <c r="I2663" s="97">
        <v>37120</v>
      </c>
    </row>
    <row r="2664" spans="1:9">
      <c r="A2664" s="96" t="s">
        <v>418</v>
      </c>
      <c r="B2664" s="97" t="s">
        <v>2456</v>
      </c>
      <c r="C2664" s="97" t="s">
        <v>2457</v>
      </c>
      <c r="D2664" s="97">
        <v>-1.6500000000000001E-2</v>
      </c>
      <c r="E2664" s="97">
        <v>2.3800000000000002E-2</v>
      </c>
      <c r="F2664" s="97">
        <v>0.48670000000000002</v>
      </c>
      <c r="G2664" s="97" t="s">
        <v>2681</v>
      </c>
      <c r="H2664" s="97">
        <v>0</v>
      </c>
      <c r="I2664" s="97">
        <v>37120</v>
      </c>
    </row>
    <row r="2665" spans="1:9">
      <c r="A2665" s="95" t="s">
        <v>6048</v>
      </c>
      <c r="B2665" s="93" t="s">
        <v>2453</v>
      </c>
      <c r="C2665" s="93" t="s">
        <v>2454</v>
      </c>
      <c r="D2665" s="93">
        <v>-1.46E-2</v>
      </c>
      <c r="E2665" s="93">
        <v>2.1000000000000001E-2</v>
      </c>
      <c r="F2665" s="93">
        <v>0.48709999999999998</v>
      </c>
      <c r="G2665" s="93" t="s">
        <v>6049</v>
      </c>
      <c r="H2665" s="93">
        <v>0</v>
      </c>
      <c r="I2665" s="93">
        <v>29029</v>
      </c>
    </row>
    <row r="2666" spans="1:9">
      <c r="A2666" s="96" t="s">
        <v>6050</v>
      </c>
      <c r="B2666" s="97" t="s">
        <v>2456</v>
      </c>
      <c r="C2666" s="97" t="s">
        <v>2457</v>
      </c>
      <c r="D2666" s="97">
        <v>2.3300000000000001E-2</v>
      </c>
      <c r="E2666" s="97">
        <v>3.3500000000000002E-2</v>
      </c>
      <c r="F2666" s="97">
        <v>0.4874</v>
      </c>
      <c r="G2666" s="97" t="s">
        <v>2719</v>
      </c>
      <c r="H2666" s="97">
        <v>0</v>
      </c>
      <c r="I2666" s="97">
        <v>37120</v>
      </c>
    </row>
    <row r="2667" spans="1:9">
      <c r="A2667" s="95" t="s">
        <v>6051</v>
      </c>
      <c r="B2667" s="93" t="s">
        <v>2453</v>
      </c>
      <c r="C2667" s="93" t="s">
        <v>2454</v>
      </c>
      <c r="D2667" s="93">
        <v>1.9099999999999999E-2</v>
      </c>
      <c r="E2667" s="93">
        <v>2.75E-2</v>
      </c>
      <c r="F2667" s="93">
        <v>0.4874</v>
      </c>
      <c r="G2667" s="93" t="s">
        <v>4520</v>
      </c>
      <c r="H2667" s="93">
        <v>0</v>
      </c>
      <c r="I2667" s="93">
        <v>37120</v>
      </c>
    </row>
    <row r="2668" spans="1:9">
      <c r="A2668" s="96" t="s">
        <v>2195</v>
      </c>
      <c r="B2668" s="97" t="s">
        <v>2453</v>
      </c>
      <c r="C2668" s="97" t="s">
        <v>2457</v>
      </c>
      <c r="D2668" s="97">
        <v>-1.83E-2</v>
      </c>
      <c r="E2668" s="97">
        <v>2.64E-2</v>
      </c>
      <c r="F2668" s="97">
        <v>0.4879</v>
      </c>
      <c r="G2668" s="97" t="s">
        <v>2720</v>
      </c>
      <c r="H2668" s="97">
        <v>0</v>
      </c>
      <c r="I2668" s="97">
        <v>37120</v>
      </c>
    </row>
    <row r="2669" spans="1:9">
      <c r="A2669" s="96" t="s">
        <v>866</v>
      </c>
      <c r="B2669" s="97" t="s">
        <v>2456</v>
      </c>
      <c r="C2669" s="97" t="s">
        <v>2457</v>
      </c>
      <c r="D2669" s="97">
        <v>-1.4800000000000001E-2</v>
      </c>
      <c r="E2669" s="97">
        <v>2.1399999999999999E-2</v>
      </c>
      <c r="F2669" s="97">
        <v>0.48820000000000002</v>
      </c>
      <c r="G2669" s="97" t="s">
        <v>2702</v>
      </c>
      <c r="H2669" s="97">
        <v>0</v>
      </c>
      <c r="I2669" s="97">
        <v>37120</v>
      </c>
    </row>
    <row r="2670" spans="1:9">
      <c r="A2670" s="95" t="s">
        <v>6052</v>
      </c>
      <c r="B2670" s="93" t="s">
        <v>2453</v>
      </c>
      <c r="C2670" s="93" t="s">
        <v>2457</v>
      </c>
      <c r="D2670" s="93">
        <v>2.2100000000000002E-2</v>
      </c>
      <c r="E2670" s="93">
        <v>3.1899999999999998E-2</v>
      </c>
      <c r="F2670" s="93">
        <v>0.48830000000000001</v>
      </c>
      <c r="G2670" s="93" t="s">
        <v>6053</v>
      </c>
      <c r="H2670" s="93">
        <v>0</v>
      </c>
      <c r="I2670" s="93">
        <v>18103</v>
      </c>
    </row>
    <row r="2671" spans="1:9">
      <c r="A2671" s="96" t="s">
        <v>6054</v>
      </c>
      <c r="B2671" s="97" t="s">
        <v>2456</v>
      </c>
      <c r="C2671" s="97" t="s">
        <v>2457</v>
      </c>
      <c r="D2671" s="97">
        <v>-1.5299999999999999E-2</v>
      </c>
      <c r="E2671" s="97">
        <v>2.1999999999999999E-2</v>
      </c>
      <c r="F2671" s="97">
        <v>0.48830000000000001</v>
      </c>
      <c r="G2671" s="97" t="s">
        <v>6030</v>
      </c>
      <c r="H2671" s="97">
        <v>0</v>
      </c>
      <c r="I2671" s="97">
        <v>37120</v>
      </c>
    </row>
    <row r="2672" spans="1:9">
      <c r="A2672" s="95" t="s">
        <v>6055</v>
      </c>
      <c r="B2672" s="93" t="s">
        <v>2453</v>
      </c>
      <c r="C2672" s="93" t="s">
        <v>2454</v>
      </c>
      <c r="D2672" s="93">
        <v>0.109</v>
      </c>
      <c r="E2672" s="93">
        <v>0.1573</v>
      </c>
      <c r="F2672" s="93">
        <v>0.4884</v>
      </c>
      <c r="G2672" s="93" t="s">
        <v>6056</v>
      </c>
      <c r="H2672" s="93">
        <v>22.5</v>
      </c>
      <c r="I2672" s="93">
        <v>37120</v>
      </c>
    </row>
    <row r="2673" spans="1:9">
      <c r="A2673" s="96" t="s">
        <v>6057</v>
      </c>
      <c r="B2673" s="97" t="s">
        <v>2453</v>
      </c>
      <c r="C2673" s="97" t="s">
        <v>2454</v>
      </c>
      <c r="D2673" s="97">
        <v>-2.3199999999999998E-2</v>
      </c>
      <c r="E2673" s="97">
        <v>3.3500000000000002E-2</v>
      </c>
      <c r="F2673" s="97">
        <v>0.4884</v>
      </c>
      <c r="G2673" s="97" t="s">
        <v>5999</v>
      </c>
      <c r="H2673" s="97">
        <v>0</v>
      </c>
      <c r="I2673" s="97">
        <v>37120</v>
      </c>
    </row>
    <row r="2674" spans="1:9">
      <c r="A2674" s="95" t="s">
        <v>6058</v>
      </c>
      <c r="B2674" s="93" t="s">
        <v>2453</v>
      </c>
      <c r="C2674" s="93" t="s">
        <v>2457</v>
      </c>
      <c r="D2674" s="93">
        <v>1.6799999999999999E-2</v>
      </c>
      <c r="E2674" s="93">
        <v>2.4299999999999999E-2</v>
      </c>
      <c r="F2674" s="93">
        <v>0.48909999999999998</v>
      </c>
      <c r="G2674" s="93" t="s">
        <v>6059</v>
      </c>
      <c r="H2674" s="93">
        <v>0</v>
      </c>
      <c r="I2674" s="93">
        <v>37120</v>
      </c>
    </row>
    <row r="2675" spans="1:9">
      <c r="A2675" s="96" t="s">
        <v>552</v>
      </c>
      <c r="B2675" s="97" t="s">
        <v>2453</v>
      </c>
      <c r="C2675" s="97" t="s">
        <v>2454</v>
      </c>
      <c r="D2675" s="97">
        <v>-1.44E-2</v>
      </c>
      <c r="E2675" s="97">
        <v>2.0799999999999999E-2</v>
      </c>
      <c r="F2675" s="97">
        <v>0.48909999999999998</v>
      </c>
      <c r="G2675" s="97" t="s">
        <v>2651</v>
      </c>
      <c r="H2675" s="97">
        <v>0</v>
      </c>
      <c r="I2675" s="97">
        <v>37120</v>
      </c>
    </row>
    <row r="2676" spans="1:9">
      <c r="A2676" s="96" t="s">
        <v>6060</v>
      </c>
      <c r="B2676" s="97" t="s">
        <v>2453</v>
      </c>
      <c r="C2676" s="97" t="s">
        <v>2454</v>
      </c>
      <c r="D2676" s="97">
        <v>-1.8200000000000001E-2</v>
      </c>
      <c r="E2676" s="97">
        <v>2.63E-2</v>
      </c>
      <c r="F2676" s="97">
        <v>0.48909999999999998</v>
      </c>
      <c r="G2676" s="97" t="s">
        <v>6061</v>
      </c>
      <c r="H2676" s="97">
        <v>0</v>
      </c>
      <c r="I2676" s="97">
        <v>37120</v>
      </c>
    </row>
    <row r="2677" spans="1:9">
      <c r="A2677" s="96" t="s">
        <v>6062</v>
      </c>
      <c r="B2677" s="97" t="s">
        <v>2453</v>
      </c>
      <c r="C2677" s="97" t="s">
        <v>2454</v>
      </c>
      <c r="D2677" s="97">
        <v>2.3099999999999999E-2</v>
      </c>
      <c r="E2677" s="97">
        <v>3.3399999999999999E-2</v>
      </c>
      <c r="F2677" s="97">
        <v>0.48930000000000001</v>
      </c>
      <c r="G2677" s="97" t="s">
        <v>5574</v>
      </c>
      <c r="H2677" s="97">
        <v>0</v>
      </c>
      <c r="I2677" s="97">
        <v>37120</v>
      </c>
    </row>
    <row r="2678" spans="1:9">
      <c r="A2678" s="95" t="s">
        <v>6063</v>
      </c>
      <c r="B2678" s="93" t="s">
        <v>2456</v>
      </c>
      <c r="C2678" s="93" t="s">
        <v>2457</v>
      </c>
      <c r="D2678" s="93">
        <v>1.5800000000000002E-2</v>
      </c>
      <c r="E2678" s="93">
        <v>2.29E-2</v>
      </c>
      <c r="F2678" s="93">
        <v>0.4894</v>
      </c>
      <c r="G2678" s="93" t="s">
        <v>2460</v>
      </c>
      <c r="H2678" s="93">
        <v>0</v>
      </c>
      <c r="I2678" s="93">
        <v>37120</v>
      </c>
    </row>
    <row r="2679" spans="1:9">
      <c r="A2679" s="95" t="s">
        <v>3037</v>
      </c>
      <c r="B2679" s="93" t="s">
        <v>2453</v>
      </c>
      <c r="C2679" s="93" t="s">
        <v>2454</v>
      </c>
      <c r="D2679" s="93">
        <v>0.12859999999999999</v>
      </c>
      <c r="E2679" s="93">
        <v>0.18609999999999999</v>
      </c>
      <c r="F2679" s="93">
        <v>0.48970000000000002</v>
      </c>
      <c r="G2679" s="93" t="s">
        <v>6064</v>
      </c>
      <c r="H2679" s="93">
        <v>0</v>
      </c>
      <c r="I2679" s="93">
        <v>28959</v>
      </c>
    </row>
    <row r="2680" spans="1:9">
      <c r="A2680" s="95" t="s">
        <v>6065</v>
      </c>
      <c r="B2680" s="93" t="s">
        <v>2453</v>
      </c>
      <c r="C2680" s="93" t="s">
        <v>2457</v>
      </c>
      <c r="D2680" s="93">
        <v>8.2100000000000006E-2</v>
      </c>
      <c r="E2680" s="93">
        <v>0.11890000000000001</v>
      </c>
      <c r="F2680" s="93">
        <v>0.48970000000000002</v>
      </c>
      <c r="G2680" s="93" t="s">
        <v>6066</v>
      </c>
      <c r="H2680" s="93">
        <v>0</v>
      </c>
      <c r="I2680" s="93">
        <v>28190</v>
      </c>
    </row>
    <row r="2681" spans="1:9">
      <c r="A2681" s="95" t="s">
        <v>6067</v>
      </c>
      <c r="B2681" s="93" t="s">
        <v>2456</v>
      </c>
      <c r="C2681" s="93" t="s">
        <v>2457</v>
      </c>
      <c r="D2681" s="93">
        <v>1.52E-2</v>
      </c>
      <c r="E2681" s="93">
        <v>2.1999999999999999E-2</v>
      </c>
      <c r="F2681" s="93">
        <v>0.48980000000000001</v>
      </c>
      <c r="G2681" s="93" t="s">
        <v>4037</v>
      </c>
      <c r="H2681" s="93">
        <v>0</v>
      </c>
      <c r="I2681" s="93">
        <v>37120</v>
      </c>
    </row>
    <row r="2682" spans="1:9">
      <c r="A2682" s="96" t="s">
        <v>549</v>
      </c>
      <c r="B2682" s="97" t="s">
        <v>2456</v>
      </c>
      <c r="C2682" s="97" t="s">
        <v>2457</v>
      </c>
      <c r="D2682" s="97">
        <v>1.44E-2</v>
      </c>
      <c r="E2682" s="97">
        <v>2.0799999999999999E-2</v>
      </c>
      <c r="F2682" s="97">
        <v>0.49030000000000001</v>
      </c>
      <c r="G2682" s="97" t="s">
        <v>2662</v>
      </c>
      <c r="H2682" s="97">
        <v>0</v>
      </c>
      <c r="I2682" s="97">
        <v>37120</v>
      </c>
    </row>
    <row r="2683" spans="1:9">
      <c r="A2683" s="95" t="s">
        <v>6068</v>
      </c>
      <c r="B2683" s="93" t="s">
        <v>2456</v>
      </c>
      <c r="C2683" s="93" t="s">
        <v>2454</v>
      </c>
      <c r="D2683" s="93">
        <v>1.7600000000000001E-2</v>
      </c>
      <c r="E2683" s="93">
        <v>2.5499999999999998E-2</v>
      </c>
      <c r="F2683" s="93">
        <v>0.4904</v>
      </c>
      <c r="G2683" s="93" t="s">
        <v>5149</v>
      </c>
      <c r="H2683" s="93">
        <v>0</v>
      </c>
      <c r="I2683" s="93">
        <v>37120</v>
      </c>
    </row>
    <row r="2684" spans="1:9">
      <c r="A2684" s="96" t="s">
        <v>6069</v>
      </c>
      <c r="B2684" s="97" t="s">
        <v>2456</v>
      </c>
      <c r="C2684" s="97" t="s">
        <v>2454</v>
      </c>
      <c r="D2684" s="97">
        <v>2.3800000000000002E-2</v>
      </c>
      <c r="E2684" s="97">
        <v>3.4500000000000003E-2</v>
      </c>
      <c r="F2684" s="97">
        <v>0.4904</v>
      </c>
      <c r="G2684" s="97" t="s">
        <v>6070</v>
      </c>
      <c r="H2684" s="97">
        <v>0</v>
      </c>
      <c r="I2684" s="97">
        <v>37120</v>
      </c>
    </row>
    <row r="2685" spans="1:9">
      <c r="A2685" s="96" t="s">
        <v>6071</v>
      </c>
      <c r="B2685" s="97" t="s">
        <v>2456</v>
      </c>
      <c r="C2685" s="97" t="s">
        <v>2457</v>
      </c>
      <c r="D2685" s="97">
        <v>2.3800000000000002E-2</v>
      </c>
      <c r="E2685" s="97">
        <v>3.4500000000000003E-2</v>
      </c>
      <c r="F2685" s="97">
        <v>0.49049999999999999</v>
      </c>
      <c r="G2685" s="97" t="s">
        <v>6070</v>
      </c>
      <c r="H2685" s="97">
        <v>0</v>
      </c>
      <c r="I2685" s="97">
        <v>37120</v>
      </c>
    </row>
    <row r="2686" spans="1:9">
      <c r="A2686" s="96" t="s">
        <v>873</v>
      </c>
      <c r="B2686" s="97" t="s">
        <v>2456</v>
      </c>
      <c r="C2686" s="97" t="s">
        <v>2457</v>
      </c>
      <c r="D2686" s="97">
        <v>1.4800000000000001E-2</v>
      </c>
      <c r="E2686" s="97">
        <v>2.1399999999999999E-2</v>
      </c>
      <c r="F2686" s="97">
        <v>0.49099999999999999</v>
      </c>
      <c r="G2686" s="97" t="s">
        <v>2714</v>
      </c>
      <c r="H2686" s="97">
        <v>0</v>
      </c>
      <c r="I2686" s="97">
        <v>37120</v>
      </c>
    </row>
    <row r="2687" spans="1:9">
      <c r="A2687" s="96" t="s">
        <v>571</v>
      </c>
      <c r="B2687" s="97" t="s">
        <v>2453</v>
      </c>
      <c r="C2687" s="97" t="s">
        <v>2454</v>
      </c>
      <c r="D2687" s="97">
        <v>1.43E-2</v>
      </c>
      <c r="E2687" s="97">
        <v>2.0799999999999999E-2</v>
      </c>
      <c r="F2687" s="97">
        <v>0.49099999999999999</v>
      </c>
      <c r="G2687" s="97" t="s">
        <v>2695</v>
      </c>
      <c r="H2687" s="97">
        <v>0</v>
      </c>
      <c r="I2687" s="97">
        <v>37120</v>
      </c>
    </row>
    <row r="2688" spans="1:9">
      <c r="A2688" s="95" t="s">
        <v>6072</v>
      </c>
      <c r="B2688" s="93" t="s">
        <v>2453</v>
      </c>
      <c r="C2688" s="93" t="s">
        <v>2454</v>
      </c>
      <c r="D2688" s="93">
        <v>-1.67E-2</v>
      </c>
      <c r="E2688" s="93">
        <v>2.4299999999999999E-2</v>
      </c>
      <c r="F2688" s="93">
        <v>0.49159999999999998</v>
      </c>
      <c r="G2688" s="93" t="s">
        <v>2739</v>
      </c>
      <c r="H2688" s="93">
        <v>0</v>
      </c>
      <c r="I2688" s="93">
        <v>37120</v>
      </c>
    </row>
    <row r="2689" spans="1:9">
      <c r="A2689" s="96" t="s">
        <v>6073</v>
      </c>
      <c r="B2689" s="97" t="s">
        <v>2454</v>
      </c>
      <c r="C2689" s="97" t="s">
        <v>2457</v>
      </c>
      <c r="D2689" s="97">
        <v>-1.6E-2</v>
      </c>
      <c r="E2689" s="97">
        <v>2.3300000000000001E-2</v>
      </c>
      <c r="F2689" s="97">
        <v>0.49159999999999998</v>
      </c>
      <c r="G2689" s="97" t="s">
        <v>6074</v>
      </c>
      <c r="H2689" s="97">
        <v>0</v>
      </c>
      <c r="I2689" s="97">
        <v>28959</v>
      </c>
    </row>
    <row r="2690" spans="1:9">
      <c r="A2690" s="96" t="s">
        <v>6075</v>
      </c>
      <c r="B2690" s="97" t="s">
        <v>2456</v>
      </c>
      <c r="C2690" s="97" t="s">
        <v>2457</v>
      </c>
      <c r="D2690" s="97">
        <v>-1.6400000000000001E-2</v>
      </c>
      <c r="E2690" s="97">
        <v>2.3800000000000002E-2</v>
      </c>
      <c r="F2690" s="97">
        <v>0.49170000000000003</v>
      </c>
      <c r="G2690" s="97" t="s">
        <v>6076</v>
      </c>
      <c r="H2690" s="97">
        <v>0</v>
      </c>
      <c r="I2690" s="97">
        <v>37120</v>
      </c>
    </row>
    <row r="2691" spans="1:9">
      <c r="A2691" s="96" t="s">
        <v>874</v>
      </c>
      <c r="B2691" s="97" t="s">
        <v>2454</v>
      </c>
      <c r="C2691" s="97" t="s">
        <v>2457</v>
      </c>
      <c r="D2691" s="97">
        <v>1.47E-2</v>
      </c>
      <c r="E2691" s="97">
        <v>2.1399999999999999E-2</v>
      </c>
      <c r="F2691" s="97">
        <v>0.49180000000000001</v>
      </c>
      <c r="G2691" s="97" t="s">
        <v>2714</v>
      </c>
      <c r="H2691" s="97">
        <v>0</v>
      </c>
      <c r="I2691" s="97">
        <v>37120</v>
      </c>
    </row>
    <row r="2692" spans="1:9">
      <c r="A2692" s="96" t="s">
        <v>573</v>
      </c>
      <c r="B2692" s="97" t="s">
        <v>2453</v>
      </c>
      <c r="C2692" s="97" t="s">
        <v>2454</v>
      </c>
      <c r="D2692" s="97">
        <v>-1.43E-2</v>
      </c>
      <c r="E2692" s="97">
        <v>2.0799999999999999E-2</v>
      </c>
      <c r="F2692" s="97">
        <v>0.4919</v>
      </c>
      <c r="G2692" s="97" t="s">
        <v>2709</v>
      </c>
      <c r="H2692" s="97">
        <v>0</v>
      </c>
      <c r="I2692" s="97">
        <v>37120</v>
      </c>
    </row>
    <row r="2693" spans="1:9">
      <c r="A2693" s="95" t="s">
        <v>6077</v>
      </c>
      <c r="B2693" s="93" t="s">
        <v>2453</v>
      </c>
      <c r="C2693" s="93" t="s">
        <v>2454</v>
      </c>
      <c r="D2693" s="93">
        <v>-1.4800000000000001E-2</v>
      </c>
      <c r="E2693" s="93">
        <v>2.1499999999999998E-2</v>
      </c>
      <c r="F2693" s="93">
        <v>0.49199999999999999</v>
      </c>
      <c r="G2693" s="93" t="s">
        <v>4530</v>
      </c>
      <c r="H2693" s="93">
        <v>27.5</v>
      </c>
      <c r="I2693" s="93">
        <v>37120</v>
      </c>
    </row>
    <row r="2694" spans="1:9">
      <c r="A2694" s="96" t="s">
        <v>6078</v>
      </c>
      <c r="B2694" s="97" t="s">
        <v>2456</v>
      </c>
      <c r="C2694" s="97" t="s">
        <v>2457</v>
      </c>
      <c r="D2694" s="97">
        <v>-2.06E-2</v>
      </c>
      <c r="E2694" s="97">
        <v>2.9899999999999999E-2</v>
      </c>
      <c r="F2694" s="97">
        <v>0.49199999999999999</v>
      </c>
      <c r="G2694" s="97" t="s">
        <v>2590</v>
      </c>
      <c r="H2694" s="97">
        <v>0</v>
      </c>
      <c r="I2694" s="97">
        <v>37120</v>
      </c>
    </row>
    <row r="2695" spans="1:9">
      <c r="A2695" s="96" t="s">
        <v>6079</v>
      </c>
      <c r="B2695" s="97" t="s">
        <v>2453</v>
      </c>
      <c r="C2695" s="97" t="s">
        <v>2454</v>
      </c>
      <c r="D2695" s="97">
        <v>-1.61E-2</v>
      </c>
      <c r="E2695" s="97">
        <v>2.3400000000000001E-2</v>
      </c>
      <c r="F2695" s="97">
        <v>0.49230000000000002</v>
      </c>
      <c r="G2695" s="97" t="s">
        <v>6080</v>
      </c>
      <c r="H2695" s="97">
        <v>0.7</v>
      </c>
      <c r="I2695" s="97">
        <v>27033</v>
      </c>
    </row>
    <row r="2696" spans="1:9">
      <c r="A2696" s="96" t="s">
        <v>554</v>
      </c>
      <c r="B2696" s="97" t="s">
        <v>2453</v>
      </c>
      <c r="C2696" s="97" t="s">
        <v>2454</v>
      </c>
      <c r="D2696" s="97">
        <v>1.43E-2</v>
      </c>
      <c r="E2696" s="97">
        <v>2.0799999999999999E-2</v>
      </c>
      <c r="F2696" s="97">
        <v>0.49270000000000003</v>
      </c>
      <c r="G2696" s="97" t="s">
        <v>2662</v>
      </c>
      <c r="H2696" s="97">
        <v>0</v>
      </c>
      <c r="I2696" s="97">
        <v>37120</v>
      </c>
    </row>
    <row r="2697" spans="1:9">
      <c r="A2697" s="96" t="s">
        <v>6081</v>
      </c>
      <c r="B2697" s="97" t="s">
        <v>2456</v>
      </c>
      <c r="C2697" s="97" t="s">
        <v>2457</v>
      </c>
      <c r="D2697" s="97">
        <v>2.2200000000000001E-2</v>
      </c>
      <c r="E2697" s="97">
        <v>3.2399999999999998E-2</v>
      </c>
      <c r="F2697" s="97">
        <v>0.49280000000000002</v>
      </c>
      <c r="G2697" s="97" t="s">
        <v>2691</v>
      </c>
      <c r="H2697" s="97">
        <v>17.399999999999999</v>
      </c>
      <c r="I2697" s="97">
        <v>37120</v>
      </c>
    </row>
    <row r="2698" spans="1:9">
      <c r="A2698" s="96" t="s">
        <v>6082</v>
      </c>
      <c r="B2698" s="97" t="s">
        <v>2453</v>
      </c>
      <c r="C2698" s="97" t="s">
        <v>2454</v>
      </c>
      <c r="D2698" s="97">
        <v>1.5100000000000001E-2</v>
      </c>
      <c r="E2698" s="97">
        <v>2.1999999999999999E-2</v>
      </c>
      <c r="F2698" s="97">
        <v>0.4929</v>
      </c>
      <c r="G2698" s="97" t="s">
        <v>5127</v>
      </c>
      <c r="H2698" s="97">
        <v>0</v>
      </c>
      <c r="I2698" s="97">
        <v>37120</v>
      </c>
    </row>
    <row r="2699" spans="1:9">
      <c r="A2699" s="96" t="s">
        <v>6083</v>
      </c>
      <c r="B2699" s="97" t="s">
        <v>2453</v>
      </c>
      <c r="C2699" s="97" t="s">
        <v>2454</v>
      </c>
      <c r="D2699" s="97">
        <v>2.35E-2</v>
      </c>
      <c r="E2699" s="97">
        <v>3.4200000000000001E-2</v>
      </c>
      <c r="F2699" s="97">
        <v>0.49299999999999999</v>
      </c>
      <c r="G2699" s="97" t="s">
        <v>2691</v>
      </c>
      <c r="H2699" s="97">
        <v>0</v>
      </c>
      <c r="I2699" s="97">
        <v>37120</v>
      </c>
    </row>
    <row r="2700" spans="1:9">
      <c r="A2700" s="96" t="s">
        <v>1878</v>
      </c>
      <c r="B2700" s="97" t="s">
        <v>2453</v>
      </c>
      <c r="C2700" s="97" t="s">
        <v>2457</v>
      </c>
      <c r="D2700" s="97">
        <v>1.4E-2</v>
      </c>
      <c r="E2700" s="97">
        <v>2.0400000000000001E-2</v>
      </c>
      <c r="F2700" s="97">
        <v>0.49309999999999998</v>
      </c>
      <c r="G2700" s="97" t="s">
        <v>2707</v>
      </c>
      <c r="H2700" s="97">
        <v>0</v>
      </c>
      <c r="I2700" s="97">
        <v>37120</v>
      </c>
    </row>
    <row r="2701" spans="1:9">
      <c r="A2701" s="96" t="s">
        <v>6084</v>
      </c>
      <c r="B2701" s="97" t="s">
        <v>2453</v>
      </c>
      <c r="C2701" s="97" t="s">
        <v>2454</v>
      </c>
      <c r="D2701" s="97">
        <v>2.3699999999999999E-2</v>
      </c>
      <c r="E2701" s="97">
        <v>3.4599999999999999E-2</v>
      </c>
      <c r="F2701" s="97">
        <v>0.49340000000000001</v>
      </c>
      <c r="G2701" s="97" t="s">
        <v>6085</v>
      </c>
      <c r="H2701" s="97">
        <v>6.6</v>
      </c>
      <c r="I2701" s="97">
        <v>18362</v>
      </c>
    </row>
    <row r="2702" spans="1:9">
      <c r="A2702" s="96" t="s">
        <v>529</v>
      </c>
      <c r="B2702" s="97" t="s">
        <v>2453</v>
      </c>
      <c r="C2702" s="97" t="s">
        <v>2454</v>
      </c>
      <c r="D2702" s="97">
        <v>-1.4200000000000001E-2</v>
      </c>
      <c r="E2702" s="97">
        <v>2.0799999999999999E-2</v>
      </c>
      <c r="F2702" s="97">
        <v>0.49340000000000001</v>
      </c>
      <c r="G2702" s="97" t="s">
        <v>2709</v>
      </c>
      <c r="H2702" s="97">
        <v>0</v>
      </c>
      <c r="I2702" s="97">
        <v>37120</v>
      </c>
    </row>
    <row r="2703" spans="1:9">
      <c r="A2703" s="96" t="s">
        <v>556</v>
      </c>
      <c r="B2703" s="97" t="s">
        <v>2456</v>
      </c>
      <c r="C2703" s="97" t="s">
        <v>2457</v>
      </c>
      <c r="D2703" s="97">
        <v>-1.43E-2</v>
      </c>
      <c r="E2703" s="97">
        <v>2.0799999999999999E-2</v>
      </c>
      <c r="F2703" s="97">
        <v>0.49349999999999999</v>
      </c>
      <c r="G2703" s="97" t="s">
        <v>2651</v>
      </c>
      <c r="H2703" s="97">
        <v>0</v>
      </c>
      <c r="I2703" s="97">
        <v>37120</v>
      </c>
    </row>
    <row r="2704" spans="1:9">
      <c r="A2704" s="96" t="s">
        <v>2230</v>
      </c>
      <c r="B2704" s="97" t="s">
        <v>2456</v>
      </c>
      <c r="C2704" s="97" t="s">
        <v>2457</v>
      </c>
      <c r="D2704" s="97">
        <v>-1.4E-2</v>
      </c>
      <c r="E2704" s="97">
        <v>2.0500000000000001E-2</v>
      </c>
      <c r="F2704" s="97">
        <v>0.49349999999999999</v>
      </c>
      <c r="G2704" s="97" t="s">
        <v>2721</v>
      </c>
      <c r="H2704" s="97">
        <v>0</v>
      </c>
      <c r="I2704" s="97">
        <v>37120</v>
      </c>
    </row>
    <row r="2705" spans="1:9">
      <c r="A2705" s="96" t="s">
        <v>591</v>
      </c>
      <c r="B2705" s="97" t="s">
        <v>2453</v>
      </c>
      <c r="C2705" s="97" t="s">
        <v>2454</v>
      </c>
      <c r="D2705" s="97">
        <v>1.4200000000000001E-2</v>
      </c>
      <c r="E2705" s="97">
        <v>2.0799999999999999E-2</v>
      </c>
      <c r="F2705" s="97">
        <v>0.49370000000000003</v>
      </c>
      <c r="G2705" s="97" t="s">
        <v>2662</v>
      </c>
      <c r="H2705" s="97">
        <v>0</v>
      </c>
      <c r="I2705" s="97">
        <v>37120</v>
      </c>
    </row>
    <row r="2706" spans="1:9">
      <c r="A2706" s="96" t="s">
        <v>421</v>
      </c>
      <c r="B2706" s="97" t="s">
        <v>2454</v>
      </c>
      <c r="C2706" s="97" t="s">
        <v>2457</v>
      </c>
      <c r="D2706" s="97">
        <v>-1.6299999999999999E-2</v>
      </c>
      <c r="E2706" s="97">
        <v>2.3800000000000002E-2</v>
      </c>
      <c r="F2706" s="97">
        <v>0.49380000000000002</v>
      </c>
      <c r="G2706" s="97" t="s">
        <v>2681</v>
      </c>
      <c r="H2706" s="97">
        <v>0</v>
      </c>
      <c r="I2706" s="97">
        <v>37120</v>
      </c>
    </row>
    <row r="2707" spans="1:9">
      <c r="A2707" s="95" t="s">
        <v>6086</v>
      </c>
      <c r="B2707" s="93" t="s">
        <v>2453</v>
      </c>
      <c r="C2707" s="93" t="s">
        <v>2454</v>
      </c>
      <c r="D2707" s="93">
        <v>-2.76E-2</v>
      </c>
      <c r="E2707" s="93">
        <v>4.0399999999999998E-2</v>
      </c>
      <c r="F2707" s="93">
        <v>0.49390000000000001</v>
      </c>
      <c r="G2707" s="93" t="s">
        <v>6087</v>
      </c>
      <c r="H2707" s="93">
        <v>0</v>
      </c>
      <c r="I2707" s="93">
        <v>38327</v>
      </c>
    </row>
    <row r="2708" spans="1:9">
      <c r="A2708" s="95" t="s">
        <v>6088</v>
      </c>
      <c r="B2708" s="93" t="s">
        <v>2454</v>
      </c>
      <c r="C2708" s="93" t="s">
        <v>2457</v>
      </c>
      <c r="D2708" s="93">
        <v>-1.67E-2</v>
      </c>
      <c r="E2708" s="93">
        <v>2.4400000000000002E-2</v>
      </c>
      <c r="F2708" s="93">
        <v>0.49399999999999999</v>
      </c>
      <c r="G2708" s="93" t="s">
        <v>6089</v>
      </c>
      <c r="H2708" s="93">
        <v>0</v>
      </c>
      <c r="I2708" s="93">
        <v>37120</v>
      </c>
    </row>
    <row r="2709" spans="1:9">
      <c r="A2709" s="96" t="s">
        <v>2409</v>
      </c>
      <c r="B2709" s="97" t="s">
        <v>2456</v>
      </c>
      <c r="C2709" s="97" t="s">
        <v>2457</v>
      </c>
      <c r="D2709" s="97">
        <v>1.1599999999999999E-2</v>
      </c>
      <c r="E2709" s="97">
        <v>1.6899999999999998E-2</v>
      </c>
      <c r="F2709" s="97">
        <v>0.49409999999999998</v>
      </c>
      <c r="G2709" s="97" t="s">
        <v>2722</v>
      </c>
      <c r="H2709" s="97">
        <v>0</v>
      </c>
      <c r="I2709" s="97">
        <v>38327</v>
      </c>
    </row>
    <row r="2710" spans="1:9">
      <c r="A2710" s="95" t="s">
        <v>6090</v>
      </c>
      <c r="B2710" s="93" t="s">
        <v>2456</v>
      </c>
      <c r="C2710" s="93" t="s">
        <v>2457</v>
      </c>
      <c r="D2710" s="93">
        <v>1.5699999999999999E-2</v>
      </c>
      <c r="E2710" s="93">
        <v>2.29E-2</v>
      </c>
      <c r="F2710" s="93">
        <v>0.49409999999999998</v>
      </c>
      <c r="G2710" s="93" t="s">
        <v>5745</v>
      </c>
      <c r="H2710" s="93">
        <v>0</v>
      </c>
      <c r="I2710" s="93">
        <v>37120</v>
      </c>
    </row>
    <row r="2711" spans="1:9">
      <c r="A2711" s="95" t="s">
        <v>6091</v>
      </c>
      <c r="B2711" s="93" t="s">
        <v>2453</v>
      </c>
      <c r="C2711" s="93" t="s">
        <v>2454</v>
      </c>
      <c r="D2711" s="93">
        <v>1.3100000000000001E-2</v>
      </c>
      <c r="E2711" s="93">
        <v>1.9099999999999999E-2</v>
      </c>
      <c r="F2711" s="93">
        <v>0.49419999999999997</v>
      </c>
      <c r="G2711" s="93" t="s">
        <v>5574</v>
      </c>
      <c r="H2711" s="93">
        <v>0</v>
      </c>
      <c r="I2711" s="93">
        <v>37120</v>
      </c>
    </row>
    <row r="2712" spans="1:9">
      <c r="A2712" s="96" t="s">
        <v>870</v>
      </c>
      <c r="B2712" s="97" t="s">
        <v>2456</v>
      </c>
      <c r="C2712" s="97" t="s">
        <v>2457</v>
      </c>
      <c r="D2712" s="97">
        <v>1.46E-2</v>
      </c>
      <c r="E2712" s="97">
        <v>2.1399999999999999E-2</v>
      </c>
      <c r="F2712" s="97">
        <v>0.49459999999999998</v>
      </c>
      <c r="G2712" s="97" t="s">
        <v>2714</v>
      </c>
      <c r="H2712" s="97">
        <v>0</v>
      </c>
      <c r="I2712" s="97">
        <v>37120</v>
      </c>
    </row>
    <row r="2713" spans="1:9">
      <c r="A2713" s="96" t="s">
        <v>908</v>
      </c>
      <c r="B2713" s="97" t="s">
        <v>2456</v>
      </c>
      <c r="C2713" s="97" t="s">
        <v>2457</v>
      </c>
      <c r="D2713" s="97">
        <v>1.44E-2</v>
      </c>
      <c r="E2713" s="97">
        <v>2.1000000000000001E-2</v>
      </c>
      <c r="F2713" s="97">
        <v>0.49459999999999998</v>
      </c>
      <c r="G2713" s="97" t="s">
        <v>2579</v>
      </c>
      <c r="H2713" s="97">
        <v>0</v>
      </c>
      <c r="I2713" s="97">
        <v>37120</v>
      </c>
    </row>
    <row r="2714" spans="1:9">
      <c r="A2714" s="95" t="s">
        <v>6092</v>
      </c>
      <c r="B2714" s="93" t="s">
        <v>2456</v>
      </c>
      <c r="C2714" s="93" t="s">
        <v>2457</v>
      </c>
      <c r="D2714" s="93">
        <v>-2.6200000000000001E-2</v>
      </c>
      <c r="E2714" s="93">
        <v>3.8300000000000001E-2</v>
      </c>
      <c r="F2714" s="93">
        <v>0.49459999999999998</v>
      </c>
      <c r="G2714" s="93" t="s">
        <v>6093</v>
      </c>
      <c r="H2714" s="93">
        <v>0</v>
      </c>
      <c r="I2714" s="93">
        <v>11804</v>
      </c>
    </row>
    <row r="2715" spans="1:9">
      <c r="A2715" s="96" t="s">
        <v>1044</v>
      </c>
      <c r="B2715" s="97" t="s">
        <v>2453</v>
      </c>
      <c r="C2715" s="97" t="s">
        <v>2457</v>
      </c>
      <c r="D2715" s="97">
        <v>1.4500000000000001E-2</v>
      </c>
      <c r="E2715" s="97">
        <v>2.1299999999999999E-2</v>
      </c>
      <c r="F2715" s="97">
        <v>0.49469999999999997</v>
      </c>
      <c r="G2715" s="97" t="s">
        <v>2578</v>
      </c>
      <c r="H2715" s="97">
        <v>0</v>
      </c>
      <c r="I2715" s="97">
        <v>37120</v>
      </c>
    </row>
    <row r="2716" spans="1:9">
      <c r="A2716" s="95" t="s">
        <v>6094</v>
      </c>
      <c r="B2716" s="93" t="s">
        <v>2453</v>
      </c>
      <c r="C2716" s="93" t="s">
        <v>2457</v>
      </c>
      <c r="D2716" s="93">
        <v>1.66E-2</v>
      </c>
      <c r="E2716" s="93">
        <v>2.4400000000000002E-2</v>
      </c>
      <c r="F2716" s="93">
        <v>0.49490000000000001</v>
      </c>
      <c r="G2716" s="93" t="s">
        <v>6095</v>
      </c>
      <c r="H2716" s="93">
        <v>45.8</v>
      </c>
      <c r="I2716" s="93">
        <v>37120</v>
      </c>
    </row>
    <row r="2717" spans="1:9">
      <c r="A2717" s="96" t="s">
        <v>2225</v>
      </c>
      <c r="B2717" s="97" t="s">
        <v>2453</v>
      </c>
      <c r="C2717" s="97" t="s">
        <v>2454</v>
      </c>
      <c r="D2717" s="97">
        <v>-1.4E-2</v>
      </c>
      <c r="E2717" s="97">
        <v>2.0500000000000001E-2</v>
      </c>
      <c r="F2717" s="97">
        <v>0.495</v>
      </c>
      <c r="G2717" s="97" t="s">
        <v>2723</v>
      </c>
      <c r="H2717" s="97">
        <v>0</v>
      </c>
      <c r="I2717" s="97">
        <v>37120</v>
      </c>
    </row>
    <row r="2718" spans="1:9">
      <c r="A2718" s="95" t="s">
        <v>6096</v>
      </c>
      <c r="B2718" s="93" t="s">
        <v>2457</v>
      </c>
      <c r="C2718" s="93" t="s">
        <v>6097</v>
      </c>
      <c r="D2718" s="93">
        <v>-0.22539999999999999</v>
      </c>
      <c r="E2718" s="93">
        <v>0.33050000000000002</v>
      </c>
      <c r="F2718" s="93">
        <v>0.49519999999999997</v>
      </c>
      <c r="G2718" s="93" t="s">
        <v>4077</v>
      </c>
      <c r="H2718" s="93">
        <v>0</v>
      </c>
      <c r="I2718" s="93">
        <v>1926</v>
      </c>
    </row>
    <row r="2719" spans="1:9">
      <c r="A2719" s="96" t="s">
        <v>6098</v>
      </c>
      <c r="B2719" s="97" t="s">
        <v>2456</v>
      </c>
      <c r="C2719" s="97" t="s">
        <v>2454</v>
      </c>
      <c r="D2719" s="97">
        <v>-2.35E-2</v>
      </c>
      <c r="E2719" s="97">
        <v>3.44E-2</v>
      </c>
      <c r="F2719" s="97">
        <v>0.49530000000000002</v>
      </c>
      <c r="G2719" s="97" t="s">
        <v>6099</v>
      </c>
      <c r="H2719" s="97">
        <v>0</v>
      </c>
      <c r="I2719" s="97">
        <v>37120</v>
      </c>
    </row>
    <row r="2720" spans="1:9">
      <c r="A2720" s="95" t="s">
        <v>6100</v>
      </c>
      <c r="B2720" s="93" t="s">
        <v>2456</v>
      </c>
      <c r="C2720" s="93" t="s">
        <v>2454</v>
      </c>
      <c r="D2720" s="93">
        <v>-2.5000000000000001E-2</v>
      </c>
      <c r="E2720" s="93">
        <v>3.6700000000000003E-2</v>
      </c>
      <c r="F2720" s="93">
        <v>0.4955</v>
      </c>
      <c r="G2720" s="93" t="s">
        <v>6101</v>
      </c>
      <c r="H2720" s="93">
        <v>8</v>
      </c>
      <c r="I2720" s="93">
        <v>37120</v>
      </c>
    </row>
    <row r="2721" spans="1:9">
      <c r="A2721" s="96" t="s">
        <v>861</v>
      </c>
      <c r="B2721" s="97" t="s">
        <v>2453</v>
      </c>
      <c r="C2721" s="97" t="s">
        <v>2457</v>
      </c>
      <c r="D2721" s="97">
        <v>1.46E-2</v>
      </c>
      <c r="E2721" s="97">
        <v>2.1399999999999999E-2</v>
      </c>
      <c r="F2721" s="97">
        <v>0.4955</v>
      </c>
      <c r="G2721" s="97" t="s">
        <v>2680</v>
      </c>
      <c r="H2721" s="97">
        <v>0</v>
      </c>
      <c r="I2721" s="97">
        <v>37120</v>
      </c>
    </row>
    <row r="2722" spans="1:9">
      <c r="A2722" s="96" t="s">
        <v>6102</v>
      </c>
      <c r="B2722" s="97" t="s">
        <v>2456</v>
      </c>
      <c r="C2722" s="97" t="s">
        <v>2457</v>
      </c>
      <c r="D2722" s="97">
        <v>1.6199999999999999E-2</v>
      </c>
      <c r="E2722" s="97">
        <v>2.3699999999999999E-2</v>
      </c>
      <c r="F2722" s="97">
        <v>0.49590000000000001</v>
      </c>
      <c r="G2722" s="97" t="s">
        <v>2511</v>
      </c>
      <c r="H2722" s="97">
        <v>0</v>
      </c>
      <c r="I2722" s="97">
        <v>37120</v>
      </c>
    </row>
    <row r="2723" spans="1:9">
      <c r="A2723" s="96" t="s">
        <v>6103</v>
      </c>
      <c r="B2723" s="97" t="s">
        <v>2456</v>
      </c>
      <c r="C2723" s="97" t="s">
        <v>2453</v>
      </c>
      <c r="D2723" s="97">
        <v>-1.41E-2</v>
      </c>
      <c r="E2723" s="97">
        <v>2.0799999999999999E-2</v>
      </c>
      <c r="F2723" s="97">
        <v>0.496</v>
      </c>
      <c r="G2723" s="97" t="s">
        <v>6104</v>
      </c>
      <c r="H2723" s="97">
        <v>0</v>
      </c>
      <c r="I2723" s="97">
        <v>37120</v>
      </c>
    </row>
    <row r="2724" spans="1:9">
      <c r="A2724" s="96" t="s">
        <v>920</v>
      </c>
      <c r="B2724" s="97" t="s">
        <v>2453</v>
      </c>
      <c r="C2724" s="97" t="s">
        <v>2454</v>
      </c>
      <c r="D2724" s="97">
        <v>-1.43E-2</v>
      </c>
      <c r="E2724" s="97">
        <v>2.1000000000000001E-2</v>
      </c>
      <c r="F2724" s="97">
        <v>0.496</v>
      </c>
      <c r="G2724" s="97" t="s">
        <v>2526</v>
      </c>
      <c r="H2724" s="97">
        <v>0</v>
      </c>
      <c r="I2724" s="97">
        <v>37120</v>
      </c>
    </row>
    <row r="2725" spans="1:9">
      <c r="A2725" s="95" t="s">
        <v>1979</v>
      </c>
      <c r="B2725" s="93" t="s">
        <v>2456</v>
      </c>
      <c r="C2725" s="93" t="s">
        <v>2457</v>
      </c>
      <c r="D2725" s="93">
        <v>-1.1900000000000001E-2</v>
      </c>
      <c r="E2725" s="93">
        <v>1.7500000000000002E-2</v>
      </c>
      <c r="F2725" s="93">
        <v>0.49619999999999997</v>
      </c>
      <c r="G2725" s="93" t="s">
        <v>2569</v>
      </c>
      <c r="H2725" s="93">
        <v>8.6</v>
      </c>
      <c r="I2725" s="93">
        <v>38327</v>
      </c>
    </row>
    <row r="2726" spans="1:9">
      <c r="A2726" s="95" t="s">
        <v>6105</v>
      </c>
      <c r="B2726" s="93" t="s">
        <v>2456</v>
      </c>
      <c r="C2726" s="93" t="s">
        <v>2453</v>
      </c>
      <c r="D2726" s="93">
        <v>-1.4800000000000001E-2</v>
      </c>
      <c r="E2726" s="93">
        <v>2.18E-2</v>
      </c>
      <c r="F2726" s="93">
        <v>0.49619999999999997</v>
      </c>
      <c r="G2726" s="93" t="s">
        <v>6106</v>
      </c>
      <c r="H2726" s="93">
        <v>0</v>
      </c>
      <c r="I2726" s="93">
        <v>37120</v>
      </c>
    </row>
    <row r="2727" spans="1:9">
      <c r="A2727" s="95" t="s">
        <v>6107</v>
      </c>
      <c r="B2727" s="93" t="s">
        <v>2456</v>
      </c>
      <c r="C2727" s="93" t="s">
        <v>2457</v>
      </c>
      <c r="D2727" s="93">
        <v>-1.54E-2</v>
      </c>
      <c r="E2727" s="93">
        <v>2.2700000000000001E-2</v>
      </c>
      <c r="F2727" s="93">
        <v>0.49630000000000002</v>
      </c>
      <c r="G2727" s="93" t="s">
        <v>6108</v>
      </c>
      <c r="H2727" s="93">
        <v>0</v>
      </c>
      <c r="I2727" s="93">
        <v>37120</v>
      </c>
    </row>
    <row r="2728" spans="1:9">
      <c r="A2728" s="95" t="s">
        <v>6109</v>
      </c>
      <c r="B2728" s="93" t="s">
        <v>2456</v>
      </c>
      <c r="C2728" s="93" t="s">
        <v>2453</v>
      </c>
      <c r="D2728" s="93">
        <v>1.5599999999999999E-2</v>
      </c>
      <c r="E2728" s="93">
        <v>2.29E-2</v>
      </c>
      <c r="F2728" s="93">
        <v>0.49659999999999999</v>
      </c>
      <c r="G2728" s="93" t="s">
        <v>5745</v>
      </c>
      <c r="H2728" s="93">
        <v>0</v>
      </c>
      <c r="I2728" s="93">
        <v>37120</v>
      </c>
    </row>
    <row r="2729" spans="1:9">
      <c r="A2729" s="96" t="s">
        <v>872</v>
      </c>
      <c r="B2729" s="97" t="s">
        <v>2456</v>
      </c>
      <c r="C2729" s="97" t="s">
        <v>2453</v>
      </c>
      <c r="D2729" s="97">
        <v>1.46E-2</v>
      </c>
      <c r="E2729" s="97">
        <v>2.1399999999999999E-2</v>
      </c>
      <c r="F2729" s="97">
        <v>0.49680000000000002</v>
      </c>
      <c r="G2729" s="97" t="s">
        <v>2714</v>
      </c>
      <c r="H2729" s="97">
        <v>0</v>
      </c>
      <c r="I2729" s="97">
        <v>37120</v>
      </c>
    </row>
    <row r="2730" spans="1:9">
      <c r="A2730" s="96" t="s">
        <v>6110</v>
      </c>
      <c r="B2730" s="97" t="s">
        <v>2456</v>
      </c>
      <c r="C2730" s="97" t="s">
        <v>2457</v>
      </c>
      <c r="D2730" s="97">
        <v>2.4299999999999999E-2</v>
      </c>
      <c r="E2730" s="97">
        <v>3.5799999999999998E-2</v>
      </c>
      <c r="F2730" s="97">
        <v>0.49690000000000001</v>
      </c>
      <c r="G2730" s="97" t="s">
        <v>6111</v>
      </c>
      <c r="H2730" s="97">
        <v>5.8</v>
      </c>
      <c r="I2730" s="97">
        <v>16436</v>
      </c>
    </row>
    <row r="2731" spans="1:9">
      <c r="A2731" s="95" t="s">
        <v>6112</v>
      </c>
      <c r="B2731" s="93" t="s">
        <v>2456</v>
      </c>
      <c r="C2731" s="93" t="s">
        <v>2457</v>
      </c>
      <c r="D2731" s="93">
        <v>2.8500000000000001E-2</v>
      </c>
      <c r="E2731" s="93">
        <v>4.2000000000000003E-2</v>
      </c>
      <c r="F2731" s="93">
        <v>0.497</v>
      </c>
      <c r="G2731" s="93" t="s">
        <v>6113</v>
      </c>
      <c r="H2731" s="93">
        <v>0</v>
      </c>
      <c r="I2731" s="93">
        <v>27671</v>
      </c>
    </row>
    <row r="2732" spans="1:9">
      <c r="A2732" s="96" t="s">
        <v>540</v>
      </c>
      <c r="B2732" s="97" t="s">
        <v>2454</v>
      </c>
      <c r="C2732" s="97" t="s">
        <v>2457</v>
      </c>
      <c r="D2732" s="97">
        <v>-1.4200000000000001E-2</v>
      </c>
      <c r="E2732" s="97">
        <v>2.1000000000000001E-2</v>
      </c>
      <c r="F2732" s="97">
        <v>0.49740000000000001</v>
      </c>
      <c r="G2732" s="97" t="s">
        <v>2705</v>
      </c>
      <c r="H2732" s="97">
        <v>0</v>
      </c>
      <c r="I2732" s="97">
        <v>37120</v>
      </c>
    </row>
    <row r="2733" spans="1:9">
      <c r="A2733" s="96" t="s">
        <v>6114</v>
      </c>
      <c r="B2733" s="97" t="s">
        <v>2453</v>
      </c>
      <c r="C2733" s="97" t="s">
        <v>2454</v>
      </c>
      <c r="D2733" s="97">
        <v>1.41E-2</v>
      </c>
      <c r="E2733" s="97">
        <v>2.0799999999999999E-2</v>
      </c>
      <c r="F2733" s="97">
        <v>0.49780000000000002</v>
      </c>
      <c r="G2733" s="97" t="s">
        <v>6027</v>
      </c>
      <c r="H2733" s="97">
        <v>0</v>
      </c>
      <c r="I2733" s="97">
        <v>37120</v>
      </c>
    </row>
    <row r="2734" spans="1:9">
      <c r="A2734" s="95" t="s">
        <v>6115</v>
      </c>
      <c r="B2734" s="93" t="s">
        <v>2456</v>
      </c>
      <c r="C2734" s="93" t="s">
        <v>2453</v>
      </c>
      <c r="D2734" s="93">
        <v>1.55E-2</v>
      </c>
      <c r="E2734" s="93">
        <v>2.29E-2</v>
      </c>
      <c r="F2734" s="93">
        <v>0.49780000000000002</v>
      </c>
      <c r="G2734" s="93" t="s">
        <v>5745</v>
      </c>
      <c r="H2734" s="93">
        <v>0</v>
      </c>
      <c r="I2734" s="93">
        <v>37120</v>
      </c>
    </row>
    <row r="2735" spans="1:9">
      <c r="A2735" s="95" t="s">
        <v>6116</v>
      </c>
      <c r="B2735" s="93" t="s">
        <v>2456</v>
      </c>
      <c r="C2735" s="93" t="s">
        <v>2457</v>
      </c>
      <c r="D2735" s="93">
        <v>-1.4200000000000001E-2</v>
      </c>
      <c r="E2735" s="93">
        <v>2.1000000000000001E-2</v>
      </c>
      <c r="F2735" s="93">
        <v>0.49790000000000001</v>
      </c>
      <c r="G2735" s="93" t="s">
        <v>6049</v>
      </c>
      <c r="H2735" s="93">
        <v>0</v>
      </c>
      <c r="I2735" s="93">
        <v>29029</v>
      </c>
    </row>
    <row r="2736" spans="1:9">
      <c r="A2736" s="95" t="s">
        <v>6117</v>
      </c>
      <c r="B2736" s="93" t="s">
        <v>2456</v>
      </c>
      <c r="C2736" s="93" t="s">
        <v>2457</v>
      </c>
      <c r="D2736" s="93">
        <v>1.4800000000000001E-2</v>
      </c>
      <c r="E2736" s="93">
        <v>2.18E-2</v>
      </c>
      <c r="F2736" s="93">
        <v>0.498</v>
      </c>
      <c r="G2736" s="93" t="s">
        <v>4680</v>
      </c>
      <c r="H2736" s="93">
        <v>0</v>
      </c>
      <c r="I2736" s="93">
        <v>37120</v>
      </c>
    </row>
    <row r="2737" spans="1:9">
      <c r="A2737" s="96" t="s">
        <v>875</v>
      </c>
      <c r="B2737" s="97" t="s">
        <v>2456</v>
      </c>
      <c r="C2737" s="97" t="s">
        <v>2457</v>
      </c>
      <c r="D2737" s="97">
        <v>1.4500000000000001E-2</v>
      </c>
      <c r="E2737" s="97">
        <v>2.1399999999999999E-2</v>
      </c>
      <c r="F2737" s="97">
        <v>0.4985</v>
      </c>
      <c r="G2737" s="97" t="s">
        <v>2714</v>
      </c>
      <c r="H2737" s="97">
        <v>0</v>
      </c>
      <c r="I2737" s="97">
        <v>37120</v>
      </c>
    </row>
    <row r="2738" spans="1:9">
      <c r="A2738" s="96" t="s">
        <v>2192</v>
      </c>
      <c r="B2738" s="97" t="s">
        <v>2453</v>
      </c>
      <c r="C2738" s="97" t="s">
        <v>2457</v>
      </c>
      <c r="D2738" s="97">
        <v>1.2800000000000001E-2</v>
      </c>
      <c r="E2738" s="97">
        <v>1.89E-2</v>
      </c>
      <c r="F2738" s="97">
        <v>0.49859999999999999</v>
      </c>
      <c r="G2738" s="97" t="s">
        <v>2724</v>
      </c>
      <c r="H2738" s="97">
        <v>0</v>
      </c>
      <c r="I2738" s="97">
        <v>37758</v>
      </c>
    </row>
    <row r="2739" spans="1:9">
      <c r="A2739" s="95" t="s">
        <v>6118</v>
      </c>
      <c r="B2739" s="93" t="s">
        <v>2456</v>
      </c>
      <c r="C2739" s="93" t="s">
        <v>2457</v>
      </c>
      <c r="D2739" s="93">
        <v>-1.47E-2</v>
      </c>
      <c r="E2739" s="93">
        <v>2.18E-2</v>
      </c>
      <c r="F2739" s="93">
        <v>0.49880000000000002</v>
      </c>
      <c r="G2739" s="93" t="s">
        <v>6106</v>
      </c>
      <c r="H2739" s="93">
        <v>0</v>
      </c>
      <c r="I2739" s="93">
        <v>37120</v>
      </c>
    </row>
    <row r="2740" spans="1:9">
      <c r="A2740" s="96" t="s">
        <v>915</v>
      </c>
      <c r="B2740" s="97" t="s">
        <v>2453</v>
      </c>
      <c r="C2740" s="97" t="s">
        <v>2454</v>
      </c>
      <c r="D2740" s="97">
        <v>-1.4200000000000001E-2</v>
      </c>
      <c r="E2740" s="97">
        <v>2.1000000000000001E-2</v>
      </c>
      <c r="F2740" s="97">
        <v>0.49919999999999998</v>
      </c>
      <c r="G2740" s="97" t="s">
        <v>2526</v>
      </c>
      <c r="H2740" s="97">
        <v>0</v>
      </c>
      <c r="I2740" s="97">
        <v>37120</v>
      </c>
    </row>
    <row r="2741" spans="1:9">
      <c r="A2741" s="96" t="s">
        <v>524</v>
      </c>
      <c r="B2741" s="97" t="s">
        <v>2456</v>
      </c>
      <c r="C2741" s="97" t="s">
        <v>2453</v>
      </c>
      <c r="D2741" s="97">
        <v>1.41E-2</v>
      </c>
      <c r="E2741" s="97">
        <v>2.0799999999999999E-2</v>
      </c>
      <c r="F2741" s="97">
        <v>0.49930000000000002</v>
      </c>
      <c r="G2741" s="97" t="s">
        <v>2695</v>
      </c>
      <c r="H2741" s="97">
        <v>0</v>
      </c>
      <c r="I2741" s="97">
        <v>37120</v>
      </c>
    </row>
    <row r="2742" spans="1:9">
      <c r="A2742" s="95" t="s">
        <v>6119</v>
      </c>
      <c r="B2742" s="93" t="s">
        <v>2456</v>
      </c>
      <c r="C2742" s="93" t="s">
        <v>2457</v>
      </c>
      <c r="D2742" s="93">
        <v>-1.3100000000000001E-2</v>
      </c>
      <c r="E2742" s="93">
        <v>1.9400000000000001E-2</v>
      </c>
      <c r="F2742" s="93">
        <v>0.4995</v>
      </c>
      <c r="G2742" s="93" t="s">
        <v>6120</v>
      </c>
      <c r="H2742" s="93">
        <v>0</v>
      </c>
      <c r="I2742" s="93">
        <v>37120</v>
      </c>
    </row>
    <row r="2743" spans="1:9">
      <c r="A2743" s="96" t="s">
        <v>6121</v>
      </c>
      <c r="B2743" s="97" t="s">
        <v>2453</v>
      </c>
      <c r="C2743" s="97" t="s">
        <v>2454</v>
      </c>
      <c r="D2743" s="97">
        <v>-1.5100000000000001E-2</v>
      </c>
      <c r="E2743" s="97">
        <v>2.24E-2</v>
      </c>
      <c r="F2743" s="97">
        <v>0.4995</v>
      </c>
      <c r="G2743" s="97" t="s">
        <v>2476</v>
      </c>
      <c r="H2743" s="97">
        <v>0</v>
      </c>
      <c r="I2743" s="97">
        <v>37120</v>
      </c>
    </row>
    <row r="2744" spans="1:9">
      <c r="A2744" s="96" t="s">
        <v>6122</v>
      </c>
      <c r="B2744" s="97" t="s">
        <v>2453</v>
      </c>
      <c r="C2744" s="97" t="s">
        <v>2454</v>
      </c>
      <c r="D2744" s="97">
        <v>2.3199999999999998E-2</v>
      </c>
      <c r="E2744" s="97">
        <v>3.44E-2</v>
      </c>
      <c r="F2744" s="97">
        <v>0.4995</v>
      </c>
      <c r="G2744" s="97" t="s">
        <v>6070</v>
      </c>
      <c r="H2744" s="97">
        <v>0</v>
      </c>
      <c r="I2744" s="97">
        <v>37120</v>
      </c>
    </row>
    <row r="2745" spans="1:9">
      <c r="A2745" s="96" t="s">
        <v>533</v>
      </c>
      <c r="B2745" s="97" t="s">
        <v>2456</v>
      </c>
      <c r="C2745" s="97" t="s">
        <v>2454</v>
      </c>
      <c r="D2745" s="97">
        <v>-1.4E-2</v>
      </c>
      <c r="E2745" s="97">
        <v>2.0799999999999999E-2</v>
      </c>
      <c r="F2745" s="97">
        <v>0.49959999999999999</v>
      </c>
      <c r="G2745" s="97" t="s">
        <v>2709</v>
      </c>
      <c r="H2745" s="97">
        <v>0</v>
      </c>
      <c r="I2745" s="97">
        <v>37120</v>
      </c>
    </row>
    <row r="2746" spans="1:9">
      <c r="A2746" s="95" t="s">
        <v>6123</v>
      </c>
      <c r="B2746" s="93" t="s">
        <v>2453</v>
      </c>
      <c r="C2746" s="93" t="s">
        <v>2454</v>
      </c>
      <c r="D2746" s="93">
        <v>-1.6799999999999999E-2</v>
      </c>
      <c r="E2746" s="93">
        <v>2.5000000000000001E-2</v>
      </c>
      <c r="F2746" s="93">
        <v>0.50029999999999997</v>
      </c>
      <c r="G2746" s="93" t="s">
        <v>2497</v>
      </c>
      <c r="H2746" s="93">
        <v>0</v>
      </c>
      <c r="I2746" s="93">
        <v>37120</v>
      </c>
    </row>
    <row r="2747" spans="1:9">
      <c r="A2747" s="96" t="s">
        <v>853</v>
      </c>
      <c r="B2747" s="97" t="s">
        <v>2456</v>
      </c>
      <c r="C2747" s="97" t="s">
        <v>2453</v>
      </c>
      <c r="D2747" s="97">
        <v>-1.44E-2</v>
      </c>
      <c r="E2747" s="97">
        <v>2.1399999999999999E-2</v>
      </c>
      <c r="F2747" s="97">
        <v>0.50039999999999996</v>
      </c>
      <c r="G2747" s="97" t="s">
        <v>2702</v>
      </c>
      <c r="H2747" s="97">
        <v>0</v>
      </c>
      <c r="I2747" s="97">
        <v>37120</v>
      </c>
    </row>
    <row r="2748" spans="1:9">
      <c r="A2748" s="95" t="s">
        <v>6124</v>
      </c>
      <c r="B2748" s="93" t="s">
        <v>2456</v>
      </c>
      <c r="C2748" s="93" t="s">
        <v>2453</v>
      </c>
      <c r="D2748" s="93">
        <v>1.29E-2</v>
      </c>
      <c r="E2748" s="93">
        <v>1.9099999999999999E-2</v>
      </c>
      <c r="F2748" s="93">
        <v>0.50060000000000004</v>
      </c>
      <c r="G2748" s="93" t="s">
        <v>5574</v>
      </c>
      <c r="H2748" s="93">
        <v>0</v>
      </c>
      <c r="I2748" s="93">
        <v>37120</v>
      </c>
    </row>
    <row r="2749" spans="1:9">
      <c r="A2749" s="96" t="s">
        <v>6125</v>
      </c>
      <c r="B2749" s="97" t="s">
        <v>2453</v>
      </c>
      <c r="C2749" s="97" t="s">
        <v>2454</v>
      </c>
      <c r="D2749" s="97">
        <v>-2.3199999999999998E-2</v>
      </c>
      <c r="E2749" s="97">
        <v>3.44E-2</v>
      </c>
      <c r="F2749" s="97">
        <v>0.50090000000000001</v>
      </c>
      <c r="G2749" s="97" t="s">
        <v>6099</v>
      </c>
      <c r="H2749" s="97">
        <v>0</v>
      </c>
      <c r="I2749" s="97">
        <v>37120</v>
      </c>
    </row>
    <row r="2750" spans="1:9">
      <c r="A2750" s="95" t="s">
        <v>6126</v>
      </c>
      <c r="B2750" s="93" t="s">
        <v>2453</v>
      </c>
      <c r="C2750" s="93" t="s">
        <v>2454</v>
      </c>
      <c r="D2750" s="93">
        <v>-1.54E-2</v>
      </c>
      <c r="E2750" s="93">
        <v>2.3E-2</v>
      </c>
      <c r="F2750" s="93">
        <v>0.501</v>
      </c>
      <c r="G2750" s="93" t="s">
        <v>5727</v>
      </c>
      <c r="H2750" s="93">
        <v>0</v>
      </c>
      <c r="I2750" s="93">
        <v>37120</v>
      </c>
    </row>
    <row r="2751" spans="1:9">
      <c r="A2751" s="95" t="s">
        <v>6127</v>
      </c>
      <c r="B2751" s="93" t="s">
        <v>2453</v>
      </c>
      <c r="C2751" s="93" t="s">
        <v>2454</v>
      </c>
      <c r="D2751" s="93">
        <v>-1.5299999999999999E-2</v>
      </c>
      <c r="E2751" s="93">
        <v>2.2800000000000001E-2</v>
      </c>
      <c r="F2751" s="93">
        <v>0.50170000000000003</v>
      </c>
      <c r="G2751" s="93" t="s">
        <v>2462</v>
      </c>
      <c r="H2751" s="93">
        <v>0</v>
      </c>
      <c r="I2751" s="93">
        <v>37120</v>
      </c>
    </row>
    <row r="2752" spans="1:9">
      <c r="A2752" s="96" t="s">
        <v>6128</v>
      </c>
      <c r="B2752" s="97" t="s">
        <v>2453</v>
      </c>
      <c r="C2752" s="97" t="s">
        <v>2454</v>
      </c>
      <c r="D2752" s="97">
        <v>1.83E-2</v>
      </c>
      <c r="E2752" s="97">
        <v>2.7199999999999998E-2</v>
      </c>
      <c r="F2752" s="97">
        <v>0.50180000000000002</v>
      </c>
      <c r="G2752" s="97" t="s">
        <v>6129</v>
      </c>
      <c r="H2752" s="97">
        <v>0</v>
      </c>
      <c r="I2752" s="97">
        <v>27033</v>
      </c>
    </row>
    <row r="2753" spans="1:9">
      <c r="A2753" s="96" t="s">
        <v>911</v>
      </c>
      <c r="B2753" s="97" t="s">
        <v>2456</v>
      </c>
      <c r="C2753" s="97" t="s">
        <v>2457</v>
      </c>
      <c r="D2753" s="97">
        <v>1.5299999999999999E-2</v>
      </c>
      <c r="E2753" s="97">
        <v>2.2700000000000001E-2</v>
      </c>
      <c r="F2753" s="97">
        <v>0.50219999999999998</v>
      </c>
      <c r="G2753" s="97" t="s">
        <v>2602</v>
      </c>
      <c r="H2753" s="97">
        <v>0</v>
      </c>
      <c r="I2753" s="97">
        <v>37120</v>
      </c>
    </row>
    <row r="2754" spans="1:9">
      <c r="A2754" s="96" t="s">
        <v>862</v>
      </c>
      <c r="B2754" s="97" t="s">
        <v>2456</v>
      </c>
      <c r="C2754" s="97" t="s">
        <v>2457</v>
      </c>
      <c r="D2754" s="97">
        <v>1.43E-2</v>
      </c>
      <c r="E2754" s="97">
        <v>2.1399999999999999E-2</v>
      </c>
      <c r="F2754" s="97">
        <v>0.50229999999999997</v>
      </c>
      <c r="G2754" s="97" t="s">
        <v>2714</v>
      </c>
      <c r="H2754" s="97">
        <v>0</v>
      </c>
      <c r="I2754" s="97">
        <v>37120</v>
      </c>
    </row>
    <row r="2755" spans="1:9">
      <c r="A2755" s="96" t="s">
        <v>6130</v>
      </c>
      <c r="B2755" s="97" t="s">
        <v>2456</v>
      </c>
      <c r="C2755" s="97" t="s">
        <v>2457</v>
      </c>
      <c r="D2755" s="97">
        <v>-1.3899999999999999E-2</v>
      </c>
      <c r="E2755" s="97">
        <v>2.07E-2</v>
      </c>
      <c r="F2755" s="97">
        <v>0.50270000000000004</v>
      </c>
      <c r="G2755" s="97" t="s">
        <v>6131</v>
      </c>
      <c r="H2755" s="97">
        <v>0</v>
      </c>
      <c r="I2755" s="97">
        <v>37120</v>
      </c>
    </row>
    <row r="2756" spans="1:9">
      <c r="A2756" s="96" t="s">
        <v>527</v>
      </c>
      <c r="B2756" s="97" t="s">
        <v>2456</v>
      </c>
      <c r="C2756" s="97" t="s">
        <v>2454</v>
      </c>
      <c r="D2756" s="97">
        <v>1.3899999999999999E-2</v>
      </c>
      <c r="E2756" s="97">
        <v>2.0799999999999999E-2</v>
      </c>
      <c r="F2756" s="97">
        <v>0.50280000000000002</v>
      </c>
      <c r="G2756" s="97" t="s">
        <v>2695</v>
      </c>
      <c r="H2756" s="97">
        <v>0</v>
      </c>
      <c r="I2756" s="97">
        <v>37120</v>
      </c>
    </row>
    <row r="2757" spans="1:9">
      <c r="A2757" s="96" t="s">
        <v>6132</v>
      </c>
      <c r="B2757" s="97" t="s">
        <v>2453</v>
      </c>
      <c r="C2757" s="97" t="s">
        <v>2454</v>
      </c>
      <c r="D2757" s="97">
        <v>1.7000000000000001E-2</v>
      </c>
      <c r="E2757" s="97">
        <v>2.5399999999999999E-2</v>
      </c>
      <c r="F2757" s="97">
        <v>0.503</v>
      </c>
      <c r="G2757" s="97" t="s">
        <v>2629</v>
      </c>
      <c r="H2757" s="97">
        <v>47.8</v>
      </c>
      <c r="I2757" s="97">
        <v>37120</v>
      </c>
    </row>
    <row r="2758" spans="1:9">
      <c r="A2758" s="96" t="s">
        <v>6133</v>
      </c>
      <c r="B2758" s="97" t="s">
        <v>2456</v>
      </c>
      <c r="C2758" s="97" t="s">
        <v>2457</v>
      </c>
      <c r="D2758" s="97">
        <v>-2.7E-2</v>
      </c>
      <c r="E2758" s="97">
        <v>4.0300000000000002E-2</v>
      </c>
      <c r="F2758" s="97">
        <v>0.503</v>
      </c>
      <c r="G2758" s="97" t="s">
        <v>6134</v>
      </c>
      <c r="H2758" s="97">
        <v>0</v>
      </c>
      <c r="I2758" s="97">
        <v>12082</v>
      </c>
    </row>
    <row r="2759" spans="1:9">
      <c r="A2759" s="96" t="s">
        <v>419</v>
      </c>
      <c r="B2759" s="97" t="s">
        <v>2453</v>
      </c>
      <c r="C2759" s="97" t="s">
        <v>2454</v>
      </c>
      <c r="D2759" s="97">
        <v>-1.5900000000000001E-2</v>
      </c>
      <c r="E2759" s="97">
        <v>2.3800000000000002E-2</v>
      </c>
      <c r="F2759" s="97">
        <v>0.50329999999999997</v>
      </c>
      <c r="G2759" s="97" t="s">
        <v>2681</v>
      </c>
      <c r="H2759" s="97">
        <v>0</v>
      </c>
      <c r="I2759" s="97">
        <v>37120</v>
      </c>
    </row>
    <row r="2760" spans="1:9">
      <c r="A2760" s="95" t="s">
        <v>6135</v>
      </c>
      <c r="B2760" s="93" t="s">
        <v>2453</v>
      </c>
      <c r="C2760" s="93" t="s">
        <v>2454</v>
      </c>
      <c r="D2760" s="93">
        <v>1.52E-2</v>
      </c>
      <c r="E2760" s="93">
        <v>2.2800000000000001E-2</v>
      </c>
      <c r="F2760" s="93">
        <v>0.50329999999999997</v>
      </c>
      <c r="G2760" s="93" t="s">
        <v>5745</v>
      </c>
      <c r="H2760" s="93">
        <v>0</v>
      </c>
      <c r="I2760" s="93">
        <v>37120</v>
      </c>
    </row>
    <row r="2761" spans="1:9">
      <c r="A2761" s="96" t="s">
        <v>531</v>
      </c>
      <c r="B2761" s="97" t="s">
        <v>2453</v>
      </c>
      <c r="C2761" s="97" t="s">
        <v>2454</v>
      </c>
      <c r="D2761" s="97">
        <v>1.3899999999999999E-2</v>
      </c>
      <c r="E2761" s="97">
        <v>2.0799999999999999E-2</v>
      </c>
      <c r="F2761" s="97">
        <v>0.50360000000000005</v>
      </c>
      <c r="G2761" s="97" t="s">
        <v>2695</v>
      </c>
      <c r="H2761" s="97">
        <v>0</v>
      </c>
      <c r="I2761" s="97">
        <v>37120</v>
      </c>
    </row>
    <row r="2762" spans="1:9">
      <c r="A2762" s="95" t="s">
        <v>6136</v>
      </c>
      <c r="B2762" s="93" t="s">
        <v>2453</v>
      </c>
      <c r="C2762" s="93" t="s">
        <v>2454</v>
      </c>
      <c r="D2762" s="93">
        <v>-1.5299999999999999E-2</v>
      </c>
      <c r="E2762" s="93">
        <v>2.29E-2</v>
      </c>
      <c r="F2762" s="93">
        <v>0.50390000000000001</v>
      </c>
      <c r="G2762" s="93" t="s">
        <v>5727</v>
      </c>
      <c r="H2762" s="93">
        <v>0</v>
      </c>
      <c r="I2762" s="93">
        <v>37120</v>
      </c>
    </row>
    <row r="2763" spans="1:9">
      <c r="A2763" s="95" t="s">
        <v>6137</v>
      </c>
      <c r="B2763" s="93" t="s">
        <v>2456</v>
      </c>
      <c r="C2763" s="93" t="s">
        <v>2457</v>
      </c>
      <c r="D2763" s="93">
        <v>-1.2999999999999999E-2</v>
      </c>
      <c r="E2763" s="93">
        <v>1.95E-2</v>
      </c>
      <c r="F2763" s="93">
        <v>0.50429999999999997</v>
      </c>
      <c r="G2763" s="93" t="s">
        <v>5609</v>
      </c>
      <c r="H2763" s="93">
        <v>0</v>
      </c>
      <c r="I2763" s="93">
        <v>37120</v>
      </c>
    </row>
    <row r="2764" spans="1:9">
      <c r="A2764" s="96" t="s">
        <v>2218</v>
      </c>
      <c r="B2764" s="97" t="s">
        <v>2456</v>
      </c>
      <c r="C2764" s="97" t="s">
        <v>2457</v>
      </c>
      <c r="D2764" s="97">
        <v>1.4E-2</v>
      </c>
      <c r="E2764" s="97">
        <v>2.0899999999999998E-2</v>
      </c>
      <c r="F2764" s="97">
        <v>0.50439999999999996</v>
      </c>
      <c r="G2764" s="97" t="s">
        <v>2615</v>
      </c>
      <c r="H2764" s="97">
        <v>0</v>
      </c>
      <c r="I2764" s="97">
        <v>37120</v>
      </c>
    </row>
    <row r="2765" spans="1:9">
      <c r="A2765" s="96" t="s">
        <v>850</v>
      </c>
      <c r="B2765" s="97" t="s">
        <v>2453</v>
      </c>
      <c r="C2765" s="97" t="s">
        <v>2454</v>
      </c>
      <c r="D2765" s="97">
        <v>1.43E-2</v>
      </c>
      <c r="E2765" s="97">
        <v>2.1399999999999999E-2</v>
      </c>
      <c r="F2765" s="97">
        <v>0.50460000000000005</v>
      </c>
      <c r="G2765" s="97" t="s">
        <v>2680</v>
      </c>
      <c r="H2765" s="97">
        <v>0</v>
      </c>
      <c r="I2765" s="97">
        <v>37120</v>
      </c>
    </row>
    <row r="2766" spans="1:9">
      <c r="A2766" s="96" t="s">
        <v>6138</v>
      </c>
      <c r="B2766" s="97" t="s">
        <v>2456</v>
      </c>
      <c r="C2766" s="97" t="s">
        <v>2457</v>
      </c>
      <c r="D2766" s="97">
        <v>2.2499999999999999E-2</v>
      </c>
      <c r="E2766" s="97">
        <v>3.3700000000000001E-2</v>
      </c>
      <c r="F2766" s="97">
        <v>0.50470000000000004</v>
      </c>
      <c r="G2766" s="97" t="s">
        <v>2719</v>
      </c>
      <c r="H2766" s="97">
        <v>0</v>
      </c>
      <c r="I2766" s="97">
        <v>37120</v>
      </c>
    </row>
    <row r="2767" spans="1:9">
      <c r="A2767" s="96" t="s">
        <v>6139</v>
      </c>
      <c r="B2767" s="97" t="s">
        <v>2453</v>
      </c>
      <c r="C2767" s="97" t="s">
        <v>2454</v>
      </c>
      <c r="D2767" s="97">
        <v>-1.4999999999999999E-2</v>
      </c>
      <c r="E2767" s="97">
        <v>2.24E-2</v>
      </c>
      <c r="F2767" s="97">
        <v>0.50470000000000004</v>
      </c>
      <c r="G2767" s="97" t="s">
        <v>2476</v>
      </c>
      <c r="H2767" s="97">
        <v>0</v>
      </c>
      <c r="I2767" s="97">
        <v>37120</v>
      </c>
    </row>
    <row r="2768" spans="1:9">
      <c r="A2768" s="96" t="s">
        <v>6140</v>
      </c>
      <c r="B2768" s="97" t="s">
        <v>2453</v>
      </c>
      <c r="C2768" s="97" t="s">
        <v>2454</v>
      </c>
      <c r="D2768" s="97">
        <v>-2.3E-2</v>
      </c>
      <c r="E2768" s="97">
        <v>3.44E-2</v>
      </c>
      <c r="F2768" s="97">
        <v>0.50490000000000002</v>
      </c>
      <c r="G2768" s="97" t="s">
        <v>6099</v>
      </c>
      <c r="H2768" s="97">
        <v>0</v>
      </c>
      <c r="I2768" s="97">
        <v>37120</v>
      </c>
    </row>
    <row r="2769" spans="1:9">
      <c r="A2769" s="95" t="s">
        <v>6141</v>
      </c>
      <c r="B2769" s="93" t="s">
        <v>2456</v>
      </c>
      <c r="C2769" s="93" t="s">
        <v>2457</v>
      </c>
      <c r="D2769" s="93">
        <v>1.84E-2</v>
      </c>
      <c r="E2769" s="93">
        <v>2.76E-2</v>
      </c>
      <c r="F2769" s="93">
        <v>0.50529999999999997</v>
      </c>
      <c r="G2769" s="93" t="s">
        <v>6142</v>
      </c>
      <c r="H2769" s="93">
        <v>2.2999999999999998</v>
      </c>
      <c r="I2769" s="93">
        <v>38327</v>
      </c>
    </row>
    <row r="2770" spans="1:9">
      <c r="A2770" s="96" t="s">
        <v>43</v>
      </c>
      <c r="B2770" s="97" t="s">
        <v>2453</v>
      </c>
      <c r="C2770" s="97" t="s">
        <v>2454</v>
      </c>
      <c r="D2770" s="97">
        <v>1.3899999999999999E-2</v>
      </c>
      <c r="E2770" s="97">
        <v>2.0799999999999999E-2</v>
      </c>
      <c r="F2770" s="97">
        <v>0.50580000000000003</v>
      </c>
      <c r="G2770" s="97" t="s">
        <v>2725</v>
      </c>
      <c r="H2770" s="97">
        <v>0</v>
      </c>
      <c r="I2770" s="97">
        <v>37758</v>
      </c>
    </row>
    <row r="2771" spans="1:9">
      <c r="A2771" s="95" t="s">
        <v>6143</v>
      </c>
      <c r="B2771" s="93" t="s">
        <v>2453</v>
      </c>
      <c r="C2771" s="93" t="s">
        <v>2454</v>
      </c>
      <c r="D2771" s="93">
        <v>2.4400000000000002E-2</v>
      </c>
      <c r="E2771" s="93">
        <v>3.6700000000000003E-2</v>
      </c>
      <c r="F2771" s="93">
        <v>0.50590000000000002</v>
      </c>
      <c r="G2771" s="93" t="s">
        <v>5990</v>
      </c>
      <c r="H2771" s="93">
        <v>11.4</v>
      </c>
      <c r="I2771" s="93">
        <v>37120</v>
      </c>
    </row>
    <row r="2772" spans="1:9">
      <c r="A2772" s="96" t="s">
        <v>855</v>
      </c>
      <c r="B2772" s="97" t="s">
        <v>2456</v>
      </c>
      <c r="C2772" s="97" t="s">
        <v>2457</v>
      </c>
      <c r="D2772" s="97">
        <v>-1.4200000000000001E-2</v>
      </c>
      <c r="E2772" s="97">
        <v>2.1399999999999999E-2</v>
      </c>
      <c r="F2772" s="97">
        <v>0.50590000000000002</v>
      </c>
      <c r="G2772" s="97" t="s">
        <v>2708</v>
      </c>
      <c r="H2772" s="97">
        <v>0</v>
      </c>
      <c r="I2772" s="97">
        <v>37120</v>
      </c>
    </row>
    <row r="2773" spans="1:9">
      <c r="A2773" s="96" t="s">
        <v>6144</v>
      </c>
      <c r="B2773" s="97" t="s">
        <v>2456</v>
      </c>
      <c r="C2773" s="97" t="s">
        <v>2457</v>
      </c>
      <c r="D2773" s="97">
        <v>-1.5800000000000002E-2</v>
      </c>
      <c r="E2773" s="97">
        <v>2.3699999999999999E-2</v>
      </c>
      <c r="F2773" s="97">
        <v>0.50590000000000002</v>
      </c>
      <c r="G2773" s="97" t="s">
        <v>2726</v>
      </c>
      <c r="H2773" s="97">
        <v>0</v>
      </c>
      <c r="I2773" s="97">
        <v>37120</v>
      </c>
    </row>
    <row r="2774" spans="1:9">
      <c r="A2774" s="95" t="s">
        <v>6145</v>
      </c>
      <c r="B2774" s="93" t="s">
        <v>2456</v>
      </c>
      <c r="C2774" s="93" t="s">
        <v>2457</v>
      </c>
      <c r="D2774" s="93">
        <v>-1.49E-2</v>
      </c>
      <c r="E2774" s="93">
        <v>2.2499999999999999E-2</v>
      </c>
      <c r="F2774" s="93">
        <v>0.50600000000000001</v>
      </c>
      <c r="G2774" s="93" t="s">
        <v>6146</v>
      </c>
      <c r="H2774" s="93">
        <v>0</v>
      </c>
      <c r="I2774" s="93">
        <v>37120</v>
      </c>
    </row>
    <row r="2775" spans="1:9">
      <c r="A2775" s="95" t="s">
        <v>6147</v>
      </c>
      <c r="B2775" s="93" t="s">
        <v>2456</v>
      </c>
      <c r="C2775" s="93" t="s">
        <v>2457</v>
      </c>
      <c r="D2775" s="93">
        <v>1.52E-2</v>
      </c>
      <c r="E2775" s="93">
        <v>2.29E-2</v>
      </c>
      <c r="F2775" s="93">
        <v>0.50600000000000001</v>
      </c>
      <c r="G2775" s="93" t="s">
        <v>5745</v>
      </c>
      <c r="H2775" s="93">
        <v>0</v>
      </c>
      <c r="I2775" s="93">
        <v>37120</v>
      </c>
    </row>
    <row r="2776" spans="1:9">
      <c r="A2776" s="96" t="s">
        <v>6148</v>
      </c>
      <c r="B2776" s="97" t="s">
        <v>2456</v>
      </c>
      <c r="C2776" s="97" t="s">
        <v>2454</v>
      </c>
      <c r="D2776" s="97">
        <v>2.3E-2</v>
      </c>
      <c r="E2776" s="97">
        <v>3.4599999999999999E-2</v>
      </c>
      <c r="F2776" s="97">
        <v>0.50660000000000005</v>
      </c>
      <c r="G2776" s="97" t="s">
        <v>6085</v>
      </c>
      <c r="H2776" s="97">
        <v>15.9</v>
      </c>
      <c r="I2776" s="97">
        <v>18362</v>
      </c>
    </row>
    <row r="2777" spans="1:9">
      <c r="A2777" s="96" t="s">
        <v>560</v>
      </c>
      <c r="B2777" s="97" t="s">
        <v>2453</v>
      </c>
      <c r="C2777" s="97" t="s">
        <v>2454</v>
      </c>
      <c r="D2777" s="97">
        <v>1.38E-2</v>
      </c>
      <c r="E2777" s="97">
        <v>2.0799999999999999E-2</v>
      </c>
      <c r="F2777" s="97">
        <v>0.50670000000000004</v>
      </c>
      <c r="G2777" s="97" t="s">
        <v>2695</v>
      </c>
      <c r="H2777" s="97">
        <v>0</v>
      </c>
      <c r="I2777" s="97">
        <v>37120</v>
      </c>
    </row>
    <row r="2778" spans="1:9">
      <c r="A2778" s="96" t="s">
        <v>417</v>
      </c>
      <c r="B2778" s="97" t="s">
        <v>2453</v>
      </c>
      <c r="C2778" s="97" t="s">
        <v>2457</v>
      </c>
      <c r="D2778" s="97">
        <v>-1.55E-2</v>
      </c>
      <c r="E2778" s="97">
        <v>2.3400000000000001E-2</v>
      </c>
      <c r="F2778" s="97">
        <v>0.50670000000000004</v>
      </c>
      <c r="G2778" s="97" t="s">
        <v>2727</v>
      </c>
      <c r="H2778" s="97">
        <v>0</v>
      </c>
      <c r="I2778" s="97">
        <v>37758</v>
      </c>
    </row>
    <row r="2779" spans="1:9">
      <c r="A2779" s="95" t="s">
        <v>6149</v>
      </c>
      <c r="B2779" s="93" t="s">
        <v>2456</v>
      </c>
      <c r="C2779" s="93" t="s">
        <v>2453</v>
      </c>
      <c r="D2779" s="93">
        <v>1.52E-2</v>
      </c>
      <c r="E2779" s="93">
        <v>2.29E-2</v>
      </c>
      <c r="F2779" s="93">
        <v>0.50670000000000004</v>
      </c>
      <c r="G2779" s="93" t="s">
        <v>5745</v>
      </c>
      <c r="H2779" s="93">
        <v>0</v>
      </c>
      <c r="I2779" s="93">
        <v>37120</v>
      </c>
    </row>
    <row r="2780" spans="1:9">
      <c r="A2780" s="95" t="s">
        <v>6150</v>
      </c>
      <c r="B2780" s="93" t="s">
        <v>2453</v>
      </c>
      <c r="C2780" s="93" t="s">
        <v>2454</v>
      </c>
      <c r="D2780" s="93">
        <v>-1.8700000000000001E-2</v>
      </c>
      <c r="E2780" s="93">
        <v>2.8199999999999999E-2</v>
      </c>
      <c r="F2780" s="93">
        <v>0.50700000000000001</v>
      </c>
      <c r="G2780" s="93" t="s">
        <v>6151</v>
      </c>
      <c r="H2780" s="93">
        <v>13.3</v>
      </c>
      <c r="I2780" s="93">
        <v>37758</v>
      </c>
    </row>
    <row r="2781" spans="1:9">
      <c r="A2781" s="96" t="s">
        <v>6152</v>
      </c>
      <c r="B2781" s="97" t="s">
        <v>2453</v>
      </c>
      <c r="C2781" s="97" t="s">
        <v>2454</v>
      </c>
      <c r="D2781" s="97">
        <v>-0.51429999999999998</v>
      </c>
      <c r="E2781" s="97">
        <v>0.77580000000000005</v>
      </c>
      <c r="F2781" s="97">
        <v>0.50739999999999996</v>
      </c>
      <c r="G2781" s="97" t="s">
        <v>6153</v>
      </c>
      <c r="H2781" s="97">
        <v>0</v>
      </c>
      <c r="I2781" s="97">
        <v>17796</v>
      </c>
    </row>
    <row r="2782" spans="1:9">
      <c r="A2782" s="96" t="s">
        <v>6154</v>
      </c>
      <c r="B2782" s="97" t="s">
        <v>2454</v>
      </c>
      <c r="C2782" s="97" t="s">
        <v>2457</v>
      </c>
      <c r="D2782" s="97">
        <v>2.29E-2</v>
      </c>
      <c r="E2782" s="97">
        <v>3.4500000000000003E-2</v>
      </c>
      <c r="F2782" s="97">
        <v>0.50739999999999996</v>
      </c>
      <c r="G2782" s="97" t="s">
        <v>6155</v>
      </c>
      <c r="H2782" s="97">
        <v>0</v>
      </c>
      <c r="I2782" s="97">
        <v>37120</v>
      </c>
    </row>
    <row r="2783" spans="1:9">
      <c r="A2783" s="96" t="s">
        <v>6156</v>
      </c>
      <c r="B2783" s="97" t="s">
        <v>2453</v>
      </c>
      <c r="C2783" s="97" t="s">
        <v>2457</v>
      </c>
      <c r="D2783" s="97">
        <v>1.38E-2</v>
      </c>
      <c r="E2783" s="97">
        <v>2.0799999999999999E-2</v>
      </c>
      <c r="F2783" s="97">
        <v>0.50760000000000005</v>
      </c>
      <c r="G2783" s="97" t="s">
        <v>6027</v>
      </c>
      <c r="H2783" s="97">
        <v>0</v>
      </c>
      <c r="I2783" s="97">
        <v>37120</v>
      </c>
    </row>
    <row r="2784" spans="1:9">
      <c r="A2784" s="95" t="s">
        <v>6157</v>
      </c>
      <c r="B2784" s="93" t="s">
        <v>2453</v>
      </c>
      <c r="C2784" s="93" t="s">
        <v>2457</v>
      </c>
      <c r="D2784" s="93">
        <v>-1.52E-2</v>
      </c>
      <c r="E2784" s="93">
        <v>2.29E-2</v>
      </c>
      <c r="F2784" s="93">
        <v>0.50760000000000005</v>
      </c>
      <c r="G2784" s="93" t="s">
        <v>5727</v>
      </c>
      <c r="H2784" s="93">
        <v>0</v>
      </c>
      <c r="I2784" s="93">
        <v>37120</v>
      </c>
    </row>
    <row r="2785" spans="1:9">
      <c r="A2785" s="95" t="s">
        <v>6158</v>
      </c>
      <c r="B2785" s="93" t="s">
        <v>2453</v>
      </c>
      <c r="C2785" s="93" t="s">
        <v>2454</v>
      </c>
      <c r="D2785" s="93">
        <v>1.29E-2</v>
      </c>
      <c r="E2785" s="93">
        <v>1.95E-2</v>
      </c>
      <c r="F2785" s="93">
        <v>0.50770000000000004</v>
      </c>
      <c r="G2785" s="93" t="s">
        <v>6159</v>
      </c>
      <c r="H2785" s="93">
        <v>16.399999999999999</v>
      </c>
      <c r="I2785" s="93">
        <v>38327</v>
      </c>
    </row>
    <row r="2786" spans="1:9">
      <c r="A2786" s="95" t="s">
        <v>6160</v>
      </c>
      <c r="B2786" s="93" t="s">
        <v>2453</v>
      </c>
      <c r="C2786" s="93" t="s">
        <v>2454</v>
      </c>
      <c r="D2786" s="93">
        <v>1.52E-2</v>
      </c>
      <c r="E2786" s="93">
        <v>2.29E-2</v>
      </c>
      <c r="F2786" s="93">
        <v>0.50770000000000004</v>
      </c>
      <c r="G2786" s="93" t="s">
        <v>5745</v>
      </c>
      <c r="H2786" s="93">
        <v>0</v>
      </c>
      <c r="I2786" s="93">
        <v>37120</v>
      </c>
    </row>
    <row r="2787" spans="1:9">
      <c r="A2787" s="95" t="s">
        <v>6161</v>
      </c>
      <c r="B2787" s="93" t="s">
        <v>2453</v>
      </c>
      <c r="C2787" s="93" t="s">
        <v>2454</v>
      </c>
      <c r="D2787" s="93">
        <v>-1.66E-2</v>
      </c>
      <c r="E2787" s="93">
        <v>2.5100000000000001E-2</v>
      </c>
      <c r="F2787" s="93">
        <v>0.50780000000000003</v>
      </c>
      <c r="G2787" s="93" t="s">
        <v>4042</v>
      </c>
      <c r="H2787" s="93">
        <v>7.1</v>
      </c>
      <c r="I2787" s="93">
        <v>37120</v>
      </c>
    </row>
    <row r="2788" spans="1:9">
      <c r="A2788" s="96" t="s">
        <v>558</v>
      </c>
      <c r="B2788" s="97" t="s">
        <v>2456</v>
      </c>
      <c r="C2788" s="97" t="s">
        <v>2453</v>
      </c>
      <c r="D2788" s="97">
        <v>-1.38E-2</v>
      </c>
      <c r="E2788" s="97">
        <v>2.0799999999999999E-2</v>
      </c>
      <c r="F2788" s="97">
        <v>0.50780000000000003</v>
      </c>
      <c r="G2788" s="97" t="s">
        <v>2709</v>
      </c>
      <c r="H2788" s="97">
        <v>0</v>
      </c>
      <c r="I2788" s="97">
        <v>37120</v>
      </c>
    </row>
    <row r="2789" spans="1:9">
      <c r="A2789" s="96" t="s">
        <v>6162</v>
      </c>
      <c r="B2789" s="97" t="s">
        <v>2456</v>
      </c>
      <c r="C2789" s="97" t="s">
        <v>2457</v>
      </c>
      <c r="D2789" s="97">
        <v>-1.35E-2</v>
      </c>
      <c r="E2789" s="97">
        <v>2.0500000000000001E-2</v>
      </c>
      <c r="F2789" s="97">
        <v>0.50780000000000003</v>
      </c>
      <c r="G2789" s="97" t="s">
        <v>2678</v>
      </c>
      <c r="H2789" s="97">
        <v>0</v>
      </c>
      <c r="I2789" s="97">
        <v>37120</v>
      </c>
    </row>
    <row r="2790" spans="1:9">
      <c r="A2790" s="95" t="s">
        <v>6163</v>
      </c>
      <c r="B2790" s="93" t="s">
        <v>2453</v>
      </c>
      <c r="C2790" s="93" t="s">
        <v>2454</v>
      </c>
      <c r="D2790" s="93">
        <v>-1.52E-2</v>
      </c>
      <c r="E2790" s="93">
        <v>2.3E-2</v>
      </c>
      <c r="F2790" s="93">
        <v>0.50790000000000002</v>
      </c>
      <c r="G2790" s="93" t="s">
        <v>5727</v>
      </c>
      <c r="H2790" s="93">
        <v>0</v>
      </c>
      <c r="I2790" s="93">
        <v>37120</v>
      </c>
    </row>
    <row r="2791" spans="1:9">
      <c r="A2791" s="96" t="s">
        <v>917</v>
      </c>
      <c r="B2791" s="97" t="s">
        <v>2453</v>
      </c>
      <c r="C2791" s="97" t="s">
        <v>2454</v>
      </c>
      <c r="D2791" s="97">
        <v>-1.3899999999999999E-2</v>
      </c>
      <c r="E2791" s="97">
        <v>2.1000000000000001E-2</v>
      </c>
      <c r="F2791" s="97">
        <v>0.5081</v>
      </c>
      <c r="G2791" s="97" t="s">
        <v>2526</v>
      </c>
      <c r="H2791" s="97">
        <v>0</v>
      </c>
      <c r="I2791" s="97">
        <v>37120</v>
      </c>
    </row>
    <row r="2792" spans="1:9">
      <c r="A2792" s="95" t="s">
        <v>6164</v>
      </c>
      <c r="B2792" s="93" t="s">
        <v>2453</v>
      </c>
      <c r="C2792" s="93" t="s">
        <v>2457</v>
      </c>
      <c r="D2792" s="93">
        <v>1.5100000000000001E-2</v>
      </c>
      <c r="E2792" s="93">
        <v>2.29E-2</v>
      </c>
      <c r="F2792" s="93">
        <v>0.50819999999999999</v>
      </c>
      <c r="G2792" s="93" t="s">
        <v>5745</v>
      </c>
      <c r="H2792" s="93">
        <v>0</v>
      </c>
      <c r="I2792" s="93">
        <v>37120</v>
      </c>
    </row>
    <row r="2793" spans="1:9">
      <c r="A2793" s="96" t="s">
        <v>542</v>
      </c>
      <c r="B2793" s="97" t="s">
        <v>2453</v>
      </c>
      <c r="C2793" s="97" t="s">
        <v>2454</v>
      </c>
      <c r="D2793" s="97">
        <v>1.37E-2</v>
      </c>
      <c r="E2793" s="97">
        <v>2.0799999999999999E-2</v>
      </c>
      <c r="F2793" s="97">
        <v>0.50860000000000005</v>
      </c>
      <c r="G2793" s="97" t="s">
        <v>2695</v>
      </c>
      <c r="H2793" s="97">
        <v>0</v>
      </c>
      <c r="I2793" s="97">
        <v>37120</v>
      </c>
    </row>
    <row r="2794" spans="1:9">
      <c r="A2794" s="95" t="s">
        <v>6165</v>
      </c>
      <c r="B2794" s="93" t="s">
        <v>2453</v>
      </c>
      <c r="C2794" s="93" t="s">
        <v>2454</v>
      </c>
      <c r="D2794" s="93">
        <v>-2.3400000000000001E-2</v>
      </c>
      <c r="E2794" s="93">
        <v>3.5400000000000001E-2</v>
      </c>
      <c r="F2794" s="93">
        <v>0.50870000000000004</v>
      </c>
      <c r="G2794" s="93" t="s">
        <v>5677</v>
      </c>
      <c r="H2794" s="93">
        <v>33.5</v>
      </c>
      <c r="I2794" s="93">
        <v>10087</v>
      </c>
    </row>
    <row r="2795" spans="1:9">
      <c r="A2795" s="95" t="s">
        <v>6166</v>
      </c>
      <c r="B2795" s="93" t="s">
        <v>2456</v>
      </c>
      <c r="C2795" s="93" t="s">
        <v>2454</v>
      </c>
      <c r="D2795" s="93">
        <v>-4.4900000000000002E-2</v>
      </c>
      <c r="E2795" s="93">
        <v>6.7900000000000002E-2</v>
      </c>
      <c r="F2795" s="93">
        <v>0.50900000000000001</v>
      </c>
      <c r="G2795" s="93" t="s">
        <v>2558</v>
      </c>
      <c r="H2795" s="93">
        <v>92.7</v>
      </c>
      <c r="I2795" s="93">
        <v>10087</v>
      </c>
    </row>
    <row r="2796" spans="1:9">
      <c r="A2796" s="96" t="s">
        <v>724</v>
      </c>
      <c r="B2796" s="97" t="s">
        <v>2453</v>
      </c>
      <c r="C2796" s="97" t="s">
        <v>2454</v>
      </c>
      <c r="D2796" s="97">
        <v>-1.4E-2</v>
      </c>
      <c r="E2796" s="97">
        <v>2.12E-2</v>
      </c>
      <c r="F2796" s="97">
        <v>0.50919999999999999</v>
      </c>
      <c r="G2796" s="97" t="s">
        <v>2715</v>
      </c>
      <c r="H2796" s="97">
        <v>0</v>
      </c>
      <c r="I2796" s="97">
        <v>37120</v>
      </c>
    </row>
    <row r="2797" spans="1:9">
      <c r="A2797" s="96" t="s">
        <v>515</v>
      </c>
      <c r="B2797" s="97" t="s">
        <v>2456</v>
      </c>
      <c r="C2797" s="97" t="s">
        <v>2454</v>
      </c>
      <c r="D2797" s="97">
        <v>-1.37E-2</v>
      </c>
      <c r="E2797" s="97">
        <v>2.0799999999999999E-2</v>
      </c>
      <c r="F2797" s="97">
        <v>0.50939999999999996</v>
      </c>
      <c r="G2797" s="97" t="s">
        <v>2709</v>
      </c>
      <c r="H2797" s="97">
        <v>0</v>
      </c>
      <c r="I2797" s="97">
        <v>37120</v>
      </c>
    </row>
    <row r="2798" spans="1:9">
      <c r="A2798" s="96" t="s">
        <v>6167</v>
      </c>
      <c r="B2798" s="97" t="s">
        <v>2456</v>
      </c>
      <c r="C2798" s="97" t="s">
        <v>2453</v>
      </c>
      <c r="D2798" s="97">
        <v>-1.4800000000000001E-2</v>
      </c>
      <c r="E2798" s="97">
        <v>2.2499999999999999E-2</v>
      </c>
      <c r="F2798" s="97">
        <v>0.50939999999999996</v>
      </c>
      <c r="G2798" s="97" t="s">
        <v>6168</v>
      </c>
      <c r="H2798" s="97">
        <v>0</v>
      </c>
      <c r="I2798" s="97">
        <v>37120</v>
      </c>
    </row>
    <row r="2799" spans="1:9">
      <c r="A2799" s="95" t="s">
        <v>6169</v>
      </c>
      <c r="B2799" s="93" t="s">
        <v>2456</v>
      </c>
      <c r="C2799" s="93" t="s">
        <v>2457</v>
      </c>
      <c r="D2799" s="93">
        <v>1.4200000000000001E-2</v>
      </c>
      <c r="E2799" s="93">
        <v>2.1499999999999998E-2</v>
      </c>
      <c r="F2799" s="93">
        <v>0.50949999999999995</v>
      </c>
      <c r="G2799" s="93" t="s">
        <v>4810</v>
      </c>
      <c r="H2799" s="93">
        <v>29.2</v>
      </c>
      <c r="I2799" s="93">
        <v>37120</v>
      </c>
    </row>
    <row r="2800" spans="1:9">
      <c r="A2800" s="96" t="s">
        <v>563</v>
      </c>
      <c r="B2800" s="97" t="s">
        <v>2456</v>
      </c>
      <c r="C2800" s="97" t="s">
        <v>2457</v>
      </c>
      <c r="D2800" s="97">
        <v>1.37E-2</v>
      </c>
      <c r="E2800" s="97">
        <v>2.0799999999999999E-2</v>
      </c>
      <c r="F2800" s="97">
        <v>0.50960000000000005</v>
      </c>
      <c r="G2800" s="97" t="s">
        <v>2695</v>
      </c>
      <c r="H2800" s="97">
        <v>0</v>
      </c>
      <c r="I2800" s="97">
        <v>37120</v>
      </c>
    </row>
    <row r="2801" spans="1:9">
      <c r="A2801" s="96" t="s">
        <v>2373</v>
      </c>
      <c r="B2801" s="97" t="s">
        <v>2453</v>
      </c>
      <c r="C2801" s="97" t="s">
        <v>2457</v>
      </c>
      <c r="D2801" s="97">
        <v>-1.35E-2</v>
      </c>
      <c r="E2801" s="97">
        <v>2.0500000000000001E-2</v>
      </c>
      <c r="F2801" s="97">
        <v>0.50970000000000004</v>
      </c>
      <c r="G2801" s="97" t="s">
        <v>2678</v>
      </c>
      <c r="H2801" s="97">
        <v>0</v>
      </c>
      <c r="I2801" s="97">
        <v>37120</v>
      </c>
    </row>
    <row r="2802" spans="1:9">
      <c r="A2802" s="95" t="s">
        <v>6170</v>
      </c>
      <c r="B2802" s="93" t="s">
        <v>2456</v>
      </c>
      <c r="C2802" s="93" t="s">
        <v>2457</v>
      </c>
      <c r="D2802" s="93">
        <v>1.4500000000000001E-2</v>
      </c>
      <c r="E2802" s="93">
        <v>2.1999999999999999E-2</v>
      </c>
      <c r="F2802" s="93">
        <v>0.50980000000000003</v>
      </c>
      <c r="G2802" s="93" t="s">
        <v>6171</v>
      </c>
      <c r="H2802" s="93">
        <v>33</v>
      </c>
      <c r="I2802" s="93">
        <v>37120</v>
      </c>
    </row>
    <row r="2803" spans="1:9">
      <c r="A2803" s="96" t="s">
        <v>6172</v>
      </c>
      <c r="B2803" s="97" t="s">
        <v>2456</v>
      </c>
      <c r="C2803" s="97" t="s">
        <v>2454</v>
      </c>
      <c r="D2803" s="97">
        <v>-1.3299999999999999E-2</v>
      </c>
      <c r="E2803" s="97">
        <v>2.0199999999999999E-2</v>
      </c>
      <c r="F2803" s="97">
        <v>0.50980000000000003</v>
      </c>
      <c r="G2803" s="97" t="s">
        <v>6173</v>
      </c>
      <c r="H2803" s="97">
        <v>21.5</v>
      </c>
      <c r="I2803" s="97">
        <v>37120</v>
      </c>
    </row>
    <row r="2804" spans="1:9">
      <c r="A2804" s="95" t="s">
        <v>6174</v>
      </c>
      <c r="B2804" s="93" t="s">
        <v>2456</v>
      </c>
      <c r="C2804" s="93" t="s">
        <v>2457</v>
      </c>
      <c r="D2804" s="93">
        <v>-9.8199999999999996E-2</v>
      </c>
      <c r="E2804" s="93">
        <v>0.14899999999999999</v>
      </c>
      <c r="F2804" s="93">
        <v>0.50990000000000002</v>
      </c>
      <c r="G2804" s="93" t="s">
        <v>6175</v>
      </c>
      <c r="H2804" s="93">
        <v>0</v>
      </c>
      <c r="I2804" s="93">
        <v>25646</v>
      </c>
    </row>
    <row r="2805" spans="1:9">
      <c r="A2805" s="95" t="s">
        <v>6176</v>
      </c>
      <c r="B2805" s="93" t="s">
        <v>2456</v>
      </c>
      <c r="C2805" s="93" t="s">
        <v>2457</v>
      </c>
      <c r="D2805" s="93">
        <v>-1.77E-2</v>
      </c>
      <c r="E2805" s="93">
        <v>2.6800000000000001E-2</v>
      </c>
      <c r="F2805" s="93">
        <v>0.51029999999999998</v>
      </c>
      <c r="G2805" s="93" t="s">
        <v>4154</v>
      </c>
      <c r="H2805" s="93">
        <v>0</v>
      </c>
      <c r="I2805" s="93">
        <v>37120</v>
      </c>
    </row>
    <row r="2806" spans="1:9">
      <c r="A2806" s="96" t="s">
        <v>545</v>
      </c>
      <c r="B2806" s="97" t="s">
        <v>2453</v>
      </c>
      <c r="C2806" s="97" t="s">
        <v>2454</v>
      </c>
      <c r="D2806" s="97">
        <v>1.37E-2</v>
      </c>
      <c r="E2806" s="97">
        <v>2.0799999999999999E-2</v>
      </c>
      <c r="F2806" s="97">
        <v>0.51039999999999996</v>
      </c>
      <c r="G2806" s="97" t="s">
        <v>2662</v>
      </c>
      <c r="H2806" s="97">
        <v>0</v>
      </c>
      <c r="I2806" s="97">
        <v>37120</v>
      </c>
    </row>
    <row r="2807" spans="1:9">
      <c r="A2807" s="95" t="s">
        <v>6177</v>
      </c>
      <c r="B2807" s="93" t="s">
        <v>2453</v>
      </c>
      <c r="C2807" s="93" t="s">
        <v>2454</v>
      </c>
      <c r="D2807" s="93">
        <v>1.2800000000000001E-2</v>
      </c>
      <c r="E2807" s="93">
        <v>1.95E-2</v>
      </c>
      <c r="F2807" s="93">
        <v>0.51049999999999995</v>
      </c>
      <c r="G2807" s="93" t="s">
        <v>6178</v>
      </c>
      <c r="H2807" s="93">
        <v>0</v>
      </c>
      <c r="I2807" s="93">
        <v>37120</v>
      </c>
    </row>
    <row r="2808" spans="1:9">
      <c r="A2808" s="96" t="s">
        <v>721</v>
      </c>
      <c r="B2808" s="97" t="s">
        <v>2456</v>
      </c>
      <c r="C2808" s="97" t="s">
        <v>2457</v>
      </c>
      <c r="D2808" s="97">
        <v>1.4E-2</v>
      </c>
      <c r="E2808" s="97">
        <v>2.12E-2</v>
      </c>
      <c r="F2808" s="97">
        <v>0.51049999999999995</v>
      </c>
      <c r="G2808" s="97" t="s">
        <v>2728</v>
      </c>
      <c r="H2808" s="97">
        <v>0</v>
      </c>
      <c r="I2808" s="97">
        <v>37120</v>
      </c>
    </row>
    <row r="2809" spans="1:9">
      <c r="A2809" s="96" t="s">
        <v>6179</v>
      </c>
      <c r="B2809" s="97" t="s">
        <v>2456</v>
      </c>
      <c r="C2809" s="97" t="s">
        <v>2457</v>
      </c>
      <c r="D2809" s="97">
        <v>-1.8499999999999999E-2</v>
      </c>
      <c r="E2809" s="97">
        <v>2.81E-2</v>
      </c>
      <c r="F2809" s="97">
        <v>0.51060000000000005</v>
      </c>
      <c r="G2809" s="97" t="s">
        <v>2614</v>
      </c>
      <c r="H2809" s="97">
        <v>1.7</v>
      </c>
      <c r="I2809" s="97">
        <v>37120</v>
      </c>
    </row>
    <row r="2810" spans="1:9">
      <c r="A2810" s="96" t="s">
        <v>1040</v>
      </c>
      <c r="B2810" s="97" t="s">
        <v>2456</v>
      </c>
      <c r="C2810" s="97" t="s">
        <v>2457</v>
      </c>
      <c r="D2810" s="97">
        <v>1.5800000000000002E-2</v>
      </c>
      <c r="E2810" s="97">
        <v>2.4E-2</v>
      </c>
      <c r="F2810" s="97">
        <v>0.51090000000000002</v>
      </c>
      <c r="G2810" s="97" t="s">
        <v>2711</v>
      </c>
      <c r="H2810" s="97">
        <v>0</v>
      </c>
      <c r="I2810" s="97">
        <v>37120</v>
      </c>
    </row>
    <row r="2811" spans="1:9">
      <c r="A2811" s="96" t="s">
        <v>6180</v>
      </c>
      <c r="B2811" s="97" t="s">
        <v>2456</v>
      </c>
      <c r="C2811" s="97" t="s">
        <v>2457</v>
      </c>
      <c r="D2811" s="97">
        <v>-3.1600000000000003E-2</v>
      </c>
      <c r="E2811" s="97">
        <v>4.8000000000000001E-2</v>
      </c>
      <c r="F2811" s="97">
        <v>0.51119999999999999</v>
      </c>
      <c r="G2811" s="97" t="s">
        <v>5297</v>
      </c>
      <c r="H2811" s="97">
        <v>0</v>
      </c>
      <c r="I2811" s="97">
        <v>37120</v>
      </c>
    </row>
    <row r="2812" spans="1:9">
      <c r="A2812" s="96" t="s">
        <v>537</v>
      </c>
      <c r="B2812" s="97" t="s">
        <v>2453</v>
      </c>
      <c r="C2812" s="97" t="s">
        <v>2454</v>
      </c>
      <c r="D2812" s="97">
        <v>-1.37E-2</v>
      </c>
      <c r="E2812" s="97">
        <v>2.0799999999999999E-2</v>
      </c>
      <c r="F2812" s="97">
        <v>0.51160000000000005</v>
      </c>
      <c r="G2812" s="97" t="s">
        <v>2709</v>
      </c>
      <c r="H2812" s="97">
        <v>0</v>
      </c>
      <c r="I2812" s="97">
        <v>37120</v>
      </c>
    </row>
    <row r="2813" spans="1:9">
      <c r="A2813" s="96" t="s">
        <v>913</v>
      </c>
      <c r="B2813" s="97" t="s">
        <v>2456</v>
      </c>
      <c r="C2813" s="97" t="s">
        <v>2454</v>
      </c>
      <c r="D2813" s="97">
        <v>-1.38E-2</v>
      </c>
      <c r="E2813" s="97">
        <v>2.1100000000000001E-2</v>
      </c>
      <c r="F2813" s="97">
        <v>0.51160000000000005</v>
      </c>
      <c r="G2813" s="97" t="s">
        <v>2526</v>
      </c>
      <c r="H2813" s="97">
        <v>0</v>
      </c>
      <c r="I2813" s="97">
        <v>37120</v>
      </c>
    </row>
    <row r="2814" spans="1:9">
      <c r="A2814" s="96" t="s">
        <v>6181</v>
      </c>
      <c r="B2814" s="97" t="s">
        <v>2453</v>
      </c>
      <c r="C2814" s="97" t="s">
        <v>2454</v>
      </c>
      <c r="D2814" s="97">
        <v>1.3599999999999999E-2</v>
      </c>
      <c r="E2814" s="97">
        <v>2.0799999999999999E-2</v>
      </c>
      <c r="F2814" s="97">
        <v>0.51180000000000003</v>
      </c>
      <c r="G2814" s="97" t="s">
        <v>6027</v>
      </c>
      <c r="H2814" s="97">
        <v>0</v>
      </c>
      <c r="I2814" s="97">
        <v>37120</v>
      </c>
    </row>
    <row r="2815" spans="1:9">
      <c r="A2815" s="96" t="s">
        <v>725</v>
      </c>
      <c r="B2815" s="97" t="s">
        <v>2456</v>
      </c>
      <c r="C2815" s="97" t="s">
        <v>2457</v>
      </c>
      <c r="D2815" s="97">
        <v>-1.3899999999999999E-2</v>
      </c>
      <c r="E2815" s="97">
        <v>2.12E-2</v>
      </c>
      <c r="F2815" s="97">
        <v>0.51180000000000003</v>
      </c>
      <c r="G2815" s="97" t="s">
        <v>2729</v>
      </c>
      <c r="H2815" s="97">
        <v>0</v>
      </c>
      <c r="I2815" s="97">
        <v>37120</v>
      </c>
    </row>
    <row r="2816" spans="1:9">
      <c r="A2816" s="95" t="s">
        <v>6182</v>
      </c>
      <c r="B2816" s="93" t="s">
        <v>2456</v>
      </c>
      <c r="C2816" s="93" t="s">
        <v>2457</v>
      </c>
      <c r="D2816" s="93">
        <v>-1.2800000000000001E-2</v>
      </c>
      <c r="E2816" s="93">
        <v>1.9599999999999999E-2</v>
      </c>
      <c r="F2816" s="93">
        <v>0.51190000000000002</v>
      </c>
      <c r="G2816" s="93" t="s">
        <v>5609</v>
      </c>
      <c r="H2816" s="93">
        <v>0</v>
      </c>
      <c r="I2816" s="93">
        <v>37120</v>
      </c>
    </row>
    <row r="2817" spans="1:9">
      <c r="A2817" s="95" t="s">
        <v>6183</v>
      </c>
      <c r="B2817" s="93" t="s">
        <v>2453</v>
      </c>
      <c r="C2817" s="93" t="s">
        <v>2457</v>
      </c>
      <c r="D2817" s="93">
        <v>1.49E-2</v>
      </c>
      <c r="E2817" s="93">
        <v>2.2800000000000001E-2</v>
      </c>
      <c r="F2817" s="93">
        <v>0.51200000000000001</v>
      </c>
      <c r="G2817" s="93" t="s">
        <v>2460</v>
      </c>
      <c r="H2817" s="93">
        <v>0</v>
      </c>
      <c r="I2817" s="93">
        <v>37120</v>
      </c>
    </row>
    <row r="2818" spans="1:9">
      <c r="A2818" s="96" t="s">
        <v>6184</v>
      </c>
      <c r="B2818" s="97" t="s">
        <v>2453</v>
      </c>
      <c r="C2818" s="97" t="s">
        <v>2454</v>
      </c>
      <c r="D2818" s="97">
        <v>-2.4500000000000001E-2</v>
      </c>
      <c r="E2818" s="97">
        <v>3.7400000000000003E-2</v>
      </c>
      <c r="F2818" s="97">
        <v>0.5121</v>
      </c>
      <c r="G2818" s="97" t="s">
        <v>2663</v>
      </c>
      <c r="H2818" s="97">
        <v>0</v>
      </c>
      <c r="I2818" s="97">
        <v>37120</v>
      </c>
    </row>
    <row r="2819" spans="1:9">
      <c r="A2819" s="95" t="s">
        <v>6185</v>
      </c>
      <c r="B2819" s="93" t="s">
        <v>2456</v>
      </c>
      <c r="C2819" s="93" t="s">
        <v>2457</v>
      </c>
      <c r="D2819" s="93">
        <v>-1.67E-2</v>
      </c>
      <c r="E2819" s="93">
        <v>2.5399999999999999E-2</v>
      </c>
      <c r="F2819" s="93">
        <v>0.51229999999999998</v>
      </c>
      <c r="G2819" s="93" t="s">
        <v>4154</v>
      </c>
      <c r="H2819" s="93">
        <v>0</v>
      </c>
      <c r="I2819" s="93">
        <v>37120</v>
      </c>
    </row>
    <row r="2820" spans="1:9">
      <c r="A2820" s="96" t="s">
        <v>420</v>
      </c>
      <c r="B2820" s="97" t="s">
        <v>2453</v>
      </c>
      <c r="C2820" s="97" t="s">
        <v>2454</v>
      </c>
      <c r="D2820" s="97">
        <v>-1.5599999999999999E-2</v>
      </c>
      <c r="E2820" s="97">
        <v>2.3800000000000002E-2</v>
      </c>
      <c r="F2820" s="97">
        <v>0.51239999999999997</v>
      </c>
      <c r="G2820" s="97" t="s">
        <v>2681</v>
      </c>
      <c r="H2820" s="97">
        <v>0</v>
      </c>
      <c r="I2820" s="97">
        <v>37120</v>
      </c>
    </row>
    <row r="2821" spans="1:9">
      <c r="A2821" s="95" t="s">
        <v>6186</v>
      </c>
      <c r="B2821" s="93" t="s">
        <v>2456</v>
      </c>
      <c r="C2821" s="93" t="s">
        <v>2457</v>
      </c>
      <c r="D2821" s="93">
        <v>1.32E-2</v>
      </c>
      <c r="E2821" s="93">
        <v>2.01E-2</v>
      </c>
      <c r="F2821" s="93">
        <v>0.51270000000000004</v>
      </c>
      <c r="G2821" s="93" t="s">
        <v>6187</v>
      </c>
      <c r="H2821" s="93">
        <v>0</v>
      </c>
      <c r="I2821" s="93">
        <v>37758</v>
      </c>
    </row>
    <row r="2822" spans="1:9">
      <c r="A2822" s="96" t="s">
        <v>6188</v>
      </c>
      <c r="B2822" s="97" t="s">
        <v>2456</v>
      </c>
      <c r="C2822" s="97" t="s">
        <v>2454</v>
      </c>
      <c r="D2822" s="97">
        <v>2.2599999999999999E-2</v>
      </c>
      <c r="E2822" s="97">
        <v>3.4500000000000003E-2</v>
      </c>
      <c r="F2822" s="97">
        <v>0.51280000000000003</v>
      </c>
      <c r="G2822" s="97" t="s">
        <v>6070</v>
      </c>
      <c r="H2822" s="97">
        <v>0</v>
      </c>
      <c r="I2822" s="97">
        <v>37120</v>
      </c>
    </row>
    <row r="2823" spans="1:9">
      <c r="A2823" s="95" t="s">
        <v>6189</v>
      </c>
      <c r="B2823" s="93" t="s">
        <v>2453</v>
      </c>
      <c r="C2823" s="93" t="s">
        <v>2454</v>
      </c>
      <c r="D2823" s="93">
        <v>-1.4999999999999999E-2</v>
      </c>
      <c r="E2823" s="93">
        <v>2.3E-2</v>
      </c>
      <c r="F2823" s="93">
        <v>0.51280000000000003</v>
      </c>
      <c r="G2823" s="93" t="s">
        <v>5727</v>
      </c>
      <c r="H2823" s="93">
        <v>0</v>
      </c>
      <c r="I2823" s="93">
        <v>37120</v>
      </c>
    </row>
    <row r="2824" spans="1:9">
      <c r="A2824" s="95" t="s">
        <v>6190</v>
      </c>
      <c r="B2824" s="93" t="s">
        <v>2453</v>
      </c>
      <c r="C2824" s="93" t="s">
        <v>2454</v>
      </c>
      <c r="D2824" s="93">
        <v>-1.46E-2</v>
      </c>
      <c r="E2824" s="93">
        <v>2.23E-2</v>
      </c>
      <c r="F2824" s="93">
        <v>0.5131</v>
      </c>
      <c r="G2824" s="93" t="s">
        <v>6191</v>
      </c>
      <c r="H2824" s="93">
        <v>15.2</v>
      </c>
      <c r="I2824" s="93">
        <v>37120</v>
      </c>
    </row>
    <row r="2825" spans="1:9">
      <c r="A2825" s="96" t="s">
        <v>849</v>
      </c>
      <c r="B2825" s="97" t="s">
        <v>2456</v>
      </c>
      <c r="C2825" s="97" t="s">
        <v>2457</v>
      </c>
      <c r="D2825" s="97">
        <v>1.4E-2</v>
      </c>
      <c r="E2825" s="97">
        <v>2.1399999999999999E-2</v>
      </c>
      <c r="F2825" s="97">
        <v>0.5131</v>
      </c>
      <c r="G2825" s="97" t="s">
        <v>2680</v>
      </c>
      <c r="H2825" s="97">
        <v>0</v>
      </c>
      <c r="I2825" s="97">
        <v>37120</v>
      </c>
    </row>
    <row r="2826" spans="1:9">
      <c r="A2826" s="96" t="s">
        <v>1013</v>
      </c>
      <c r="B2826" s="97" t="s">
        <v>2453</v>
      </c>
      <c r="C2826" s="97" t="s">
        <v>2454</v>
      </c>
      <c r="D2826" s="97">
        <v>1.5699999999999999E-2</v>
      </c>
      <c r="E2826" s="97">
        <v>2.4E-2</v>
      </c>
      <c r="F2826" s="97">
        <v>0.51319999999999999</v>
      </c>
      <c r="G2826" s="97" t="s">
        <v>2730</v>
      </c>
      <c r="H2826" s="97">
        <v>0</v>
      </c>
      <c r="I2826" s="97">
        <v>37120</v>
      </c>
    </row>
    <row r="2827" spans="1:9">
      <c r="A2827" s="96" t="s">
        <v>6192</v>
      </c>
      <c r="B2827" s="97" t="s">
        <v>2453</v>
      </c>
      <c r="C2827" s="97" t="s">
        <v>2454</v>
      </c>
      <c r="D2827" s="97">
        <v>1.3599999999999999E-2</v>
      </c>
      <c r="E2827" s="97">
        <v>2.0799999999999999E-2</v>
      </c>
      <c r="F2827" s="97">
        <v>0.51319999999999999</v>
      </c>
      <c r="G2827" s="97" t="s">
        <v>6027</v>
      </c>
      <c r="H2827" s="97">
        <v>0</v>
      </c>
      <c r="I2827" s="97">
        <v>37120</v>
      </c>
    </row>
    <row r="2828" spans="1:9">
      <c r="A2828" s="95" t="s">
        <v>6193</v>
      </c>
      <c r="B2828" s="93" t="s">
        <v>2456</v>
      </c>
      <c r="C2828" s="93" t="s">
        <v>2453</v>
      </c>
      <c r="D2828" s="93">
        <v>-1.49E-2</v>
      </c>
      <c r="E2828" s="93">
        <v>2.2800000000000001E-2</v>
      </c>
      <c r="F2828" s="93">
        <v>0.51329999999999998</v>
      </c>
      <c r="G2828" s="93" t="s">
        <v>5727</v>
      </c>
      <c r="H2828" s="93">
        <v>0</v>
      </c>
      <c r="I2828" s="93">
        <v>37120</v>
      </c>
    </row>
    <row r="2829" spans="1:9">
      <c r="A2829" s="96" t="s">
        <v>6194</v>
      </c>
      <c r="B2829" s="97" t="s">
        <v>2453</v>
      </c>
      <c r="C2829" s="97" t="s">
        <v>2454</v>
      </c>
      <c r="D2829" s="97">
        <v>-1.47E-2</v>
      </c>
      <c r="E2829" s="97">
        <v>2.2499999999999999E-2</v>
      </c>
      <c r="F2829" s="97">
        <v>0.51349999999999996</v>
      </c>
      <c r="G2829" s="97" t="s">
        <v>5104</v>
      </c>
      <c r="H2829" s="97">
        <v>0</v>
      </c>
      <c r="I2829" s="97">
        <v>37120</v>
      </c>
    </row>
    <row r="2830" spans="1:9">
      <c r="A2830" s="96" t="s">
        <v>6195</v>
      </c>
      <c r="B2830" s="97" t="s">
        <v>2456</v>
      </c>
      <c r="C2830" s="97" t="s">
        <v>2457</v>
      </c>
      <c r="D2830" s="97">
        <v>-1.8499999999999999E-2</v>
      </c>
      <c r="E2830" s="97">
        <v>2.8400000000000002E-2</v>
      </c>
      <c r="F2830" s="97">
        <v>0.51349999999999996</v>
      </c>
      <c r="G2830" s="97" t="s">
        <v>3887</v>
      </c>
      <c r="H2830" s="97">
        <v>0</v>
      </c>
      <c r="I2830" s="97">
        <v>37120</v>
      </c>
    </row>
    <row r="2831" spans="1:9">
      <c r="A2831" s="96" t="s">
        <v>848</v>
      </c>
      <c r="B2831" s="97" t="s">
        <v>2456</v>
      </c>
      <c r="C2831" s="97" t="s">
        <v>2457</v>
      </c>
      <c r="D2831" s="97">
        <v>1.4E-2</v>
      </c>
      <c r="E2831" s="97">
        <v>2.1399999999999999E-2</v>
      </c>
      <c r="F2831" s="97">
        <v>0.51359999999999995</v>
      </c>
      <c r="G2831" s="97" t="s">
        <v>2680</v>
      </c>
      <c r="H2831" s="97">
        <v>0</v>
      </c>
      <c r="I2831" s="97">
        <v>37120</v>
      </c>
    </row>
    <row r="2832" spans="1:9">
      <c r="A2832" s="96" t="s">
        <v>2197</v>
      </c>
      <c r="B2832" s="97" t="s">
        <v>2453</v>
      </c>
      <c r="C2832" s="97" t="s">
        <v>2454</v>
      </c>
      <c r="D2832" s="97">
        <v>1.72E-2</v>
      </c>
      <c r="E2832" s="97">
        <v>2.63E-2</v>
      </c>
      <c r="F2832" s="97">
        <v>0.51370000000000005</v>
      </c>
      <c r="G2832" s="97" t="s">
        <v>2731</v>
      </c>
      <c r="H2832" s="97">
        <v>0</v>
      </c>
      <c r="I2832" s="97">
        <v>37120</v>
      </c>
    </row>
    <row r="2833" spans="1:9">
      <c r="A2833" s="96" t="s">
        <v>876</v>
      </c>
      <c r="B2833" s="97" t="s">
        <v>2453</v>
      </c>
      <c r="C2833" s="97" t="s">
        <v>2457</v>
      </c>
      <c r="D2833" s="97">
        <v>1.4E-2</v>
      </c>
      <c r="E2833" s="97">
        <v>2.1399999999999999E-2</v>
      </c>
      <c r="F2833" s="97">
        <v>0.51370000000000005</v>
      </c>
      <c r="G2833" s="97" t="s">
        <v>2714</v>
      </c>
      <c r="H2833" s="97">
        <v>0</v>
      </c>
      <c r="I2833" s="97">
        <v>37120</v>
      </c>
    </row>
    <row r="2834" spans="1:9">
      <c r="A2834" s="95" t="s">
        <v>6196</v>
      </c>
      <c r="B2834" s="93" t="s">
        <v>2453</v>
      </c>
      <c r="C2834" s="93" t="s">
        <v>2454</v>
      </c>
      <c r="D2834" s="93">
        <v>1.49E-2</v>
      </c>
      <c r="E2834" s="93">
        <v>2.29E-2</v>
      </c>
      <c r="F2834" s="93">
        <v>0.51380000000000003</v>
      </c>
      <c r="G2834" s="93" t="s">
        <v>5745</v>
      </c>
      <c r="H2834" s="93">
        <v>0</v>
      </c>
      <c r="I2834" s="93">
        <v>37120</v>
      </c>
    </row>
    <row r="2835" spans="1:9">
      <c r="A2835" s="95" t="s">
        <v>6197</v>
      </c>
      <c r="B2835" s="93" t="s">
        <v>2456</v>
      </c>
      <c r="C2835" s="93" t="s">
        <v>2454</v>
      </c>
      <c r="D2835" s="93">
        <v>1.49E-2</v>
      </c>
      <c r="E2835" s="93">
        <v>2.29E-2</v>
      </c>
      <c r="F2835" s="93">
        <v>0.51390000000000002</v>
      </c>
      <c r="G2835" s="93" t="s">
        <v>5745</v>
      </c>
      <c r="H2835" s="93">
        <v>0</v>
      </c>
      <c r="I2835" s="93">
        <v>37120</v>
      </c>
    </row>
    <row r="2836" spans="1:9">
      <c r="A2836" s="96" t="s">
        <v>6198</v>
      </c>
      <c r="B2836" s="97" t="s">
        <v>2453</v>
      </c>
      <c r="C2836" s="97" t="s">
        <v>2454</v>
      </c>
      <c r="D2836" s="97">
        <v>0.36820000000000003</v>
      </c>
      <c r="E2836" s="97">
        <v>0.5645</v>
      </c>
      <c r="F2836" s="97">
        <v>0.51419999999999999</v>
      </c>
      <c r="G2836" s="97" t="s">
        <v>6199</v>
      </c>
      <c r="H2836" s="97">
        <v>0</v>
      </c>
      <c r="I2836" s="97">
        <v>15049</v>
      </c>
    </row>
    <row r="2837" spans="1:9">
      <c r="A2837" s="95" t="s">
        <v>6200</v>
      </c>
      <c r="B2837" s="93" t="s">
        <v>2453</v>
      </c>
      <c r="C2837" s="93" t="s">
        <v>2454</v>
      </c>
      <c r="D2837" s="93">
        <v>-1.47E-2</v>
      </c>
      <c r="E2837" s="93">
        <v>2.2599999999999999E-2</v>
      </c>
      <c r="F2837" s="93">
        <v>0.51459999999999995</v>
      </c>
      <c r="G2837" s="93" t="s">
        <v>6201</v>
      </c>
      <c r="H2837" s="93">
        <v>0</v>
      </c>
      <c r="I2837" s="93">
        <v>37120</v>
      </c>
    </row>
    <row r="2838" spans="1:9">
      <c r="A2838" s="96" t="s">
        <v>6202</v>
      </c>
      <c r="B2838" s="97" t="s">
        <v>2456</v>
      </c>
      <c r="C2838" s="97" t="s">
        <v>2457</v>
      </c>
      <c r="D2838" s="97">
        <v>-1.55E-2</v>
      </c>
      <c r="E2838" s="97">
        <v>2.3800000000000002E-2</v>
      </c>
      <c r="F2838" s="97">
        <v>0.51459999999999995</v>
      </c>
      <c r="G2838" s="97" t="s">
        <v>2681</v>
      </c>
      <c r="H2838" s="97">
        <v>0</v>
      </c>
      <c r="I2838" s="97">
        <v>37120</v>
      </c>
    </row>
    <row r="2839" spans="1:9">
      <c r="A2839" s="96" t="s">
        <v>916</v>
      </c>
      <c r="B2839" s="97" t="s">
        <v>2456</v>
      </c>
      <c r="C2839" s="97" t="s">
        <v>2454</v>
      </c>
      <c r="D2839" s="97">
        <v>-1.37E-2</v>
      </c>
      <c r="E2839" s="97">
        <v>2.1000000000000001E-2</v>
      </c>
      <c r="F2839" s="97">
        <v>0.51470000000000005</v>
      </c>
      <c r="G2839" s="97" t="s">
        <v>2526</v>
      </c>
      <c r="H2839" s="97">
        <v>0</v>
      </c>
      <c r="I2839" s="97">
        <v>37120</v>
      </c>
    </row>
    <row r="2840" spans="1:9">
      <c r="A2840" s="95" t="s">
        <v>6203</v>
      </c>
      <c r="B2840" s="93" t="s">
        <v>2453</v>
      </c>
      <c r="C2840" s="93" t="s">
        <v>2454</v>
      </c>
      <c r="D2840" s="93">
        <v>1.72E-2</v>
      </c>
      <c r="E2840" s="93">
        <v>2.64E-2</v>
      </c>
      <c r="F2840" s="93">
        <v>0.51480000000000004</v>
      </c>
      <c r="G2840" s="93" t="s">
        <v>6204</v>
      </c>
      <c r="H2840" s="93">
        <v>0</v>
      </c>
      <c r="I2840" s="93">
        <v>28959</v>
      </c>
    </row>
    <row r="2841" spans="1:9">
      <c r="A2841" s="96" t="s">
        <v>914</v>
      </c>
      <c r="B2841" s="97" t="s">
        <v>2453</v>
      </c>
      <c r="C2841" s="97" t="s">
        <v>2454</v>
      </c>
      <c r="D2841" s="97">
        <v>1.37E-2</v>
      </c>
      <c r="E2841" s="97">
        <v>2.1000000000000001E-2</v>
      </c>
      <c r="F2841" s="97">
        <v>0.51549999999999996</v>
      </c>
      <c r="G2841" s="97" t="s">
        <v>2579</v>
      </c>
      <c r="H2841" s="97">
        <v>0</v>
      </c>
      <c r="I2841" s="97">
        <v>37120</v>
      </c>
    </row>
    <row r="2842" spans="1:9">
      <c r="A2842" s="96" t="s">
        <v>559</v>
      </c>
      <c r="B2842" s="97" t="s">
        <v>2453</v>
      </c>
      <c r="C2842" s="97" t="s">
        <v>2454</v>
      </c>
      <c r="D2842" s="97">
        <v>-1.35E-2</v>
      </c>
      <c r="E2842" s="97">
        <v>2.0799999999999999E-2</v>
      </c>
      <c r="F2842" s="97">
        <v>0.51580000000000004</v>
      </c>
      <c r="G2842" s="97" t="s">
        <v>2709</v>
      </c>
      <c r="H2842" s="97">
        <v>0</v>
      </c>
      <c r="I2842" s="97">
        <v>37120</v>
      </c>
    </row>
    <row r="2843" spans="1:9">
      <c r="A2843" s="95" t="s">
        <v>6205</v>
      </c>
      <c r="B2843" s="93" t="s">
        <v>2454</v>
      </c>
      <c r="C2843" s="93" t="s">
        <v>2457</v>
      </c>
      <c r="D2843" s="93">
        <v>1.24E-2</v>
      </c>
      <c r="E2843" s="93">
        <v>1.9099999999999999E-2</v>
      </c>
      <c r="F2843" s="93">
        <v>0.51590000000000003</v>
      </c>
      <c r="G2843" s="93" t="s">
        <v>5574</v>
      </c>
      <c r="H2843" s="93">
        <v>0</v>
      </c>
      <c r="I2843" s="93">
        <v>37120</v>
      </c>
    </row>
    <row r="2844" spans="1:9">
      <c r="A2844" s="96" t="s">
        <v>6206</v>
      </c>
      <c r="B2844" s="97" t="s">
        <v>2453</v>
      </c>
      <c r="C2844" s="97" t="s">
        <v>2457</v>
      </c>
      <c r="D2844" s="97">
        <v>-0.15490000000000001</v>
      </c>
      <c r="E2844" s="97">
        <v>0.23849999999999999</v>
      </c>
      <c r="F2844" s="97">
        <v>0.51600000000000001</v>
      </c>
      <c r="G2844" s="97" t="s">
        <v>5265</v>
      </c>
      <c r="H2844" s="97">
        <v>0</v>
      </c>
      <c r="I2844" s="97">
        <v>22169</v>
      </c>
    </row>
    <row r="2845" spans="1:9">
      <c r="A2845" s="95" t="s">
        <v>6207</v>
      </c>
      <c r="B2845" s="93" t="s">
        <v>2456</v>
      </c>
      <c r="C2845" s="93" t="s">
        <v>2453</v>
      </c>
      <c r="D2845" s="93">
        <v>1.3599999999999999E-2</v>
      </c>
      <c r="E2845" s="93">
        <v>2.1000000000000001E-2</v>
      </c>
      <c r="F2845" s="93">
        <v>0.51600000000000001</v>
      </c>
      <c r="G2845" s="93" t="s">
        <v>6208</v>
      </c>
      <c r="H2845" s="93">
        <v>0</v>
      </c>
      <c r="I2845" s="93">
        <v>38327</v>
      </c>
    </row>
    <row r="2846" spans="1:9">
      <c r="A2846" s="96" t="s">
        <v>2007</v>
      </c>
      <c r="B2846" s="97" t="s">
        <v>2453</v>
      </c>
      <c r="C2846" s="97" t="s">
        <v>2454</v>
      </c>
      <c r="D2846" s="97">
        <v>1.2200000000000001E-2</v>
      </c>
      <c r="E2846" s="97">
        <v>1.8700000000000001E-2</v>
      </c>
      <c r="F2846" s="97">
        <v>0.51600000000000001</v>
      </c>
      <c r="G2846" s="97" t="s">
        <v>2732</v>
      </c>
      <c r="H2846" s="97">
        <v>0</v>
      </c>
      <c r="I2846" s="97">
        <v>38327</v>
      </c>
    </row>
    <row r="2847" spans="1:9">
      <c r="A2847" s="96" t="s">
        <v>6209</v>
      </c>
      <c r="B2847" s="97" t="s">
        <v>2456</v>
      </c>
      <c r="C2847" s="97" t="s">
        <v>2457</v>
      </c>
      <c r="D2847" s="97">
        <v>-1.54E-2</v>
      </c>
      <c r="E2847" s="97">
        <v>2.3699999999999999E-2</v>
      </c>
      <c r="F2847" s="97">
        <v>0.5161</v>
      </c>
      <c r="G2847" s="97" t="s">
        <v>2681</v>
      </c>
      <c r="H2847" s="97">
        <v>0</v>
      </c>
      <c r="I2847" s="97">
        <v>37120</v>
      </c>
    </row>
    <row r="2848" spans="1:9">
      <c r="A2848" s="95" t="s">
        <v>6210</v>
      </c>
      <c r="B2848" s="93" t="s">
        <v>2454</v>
      </c>
      <c r="C2848" s="93" t="s">
        <v>2457</v>
      </c>
      <c r="D2848" s="93">
        <v>-2.3E-2</v>
      </c>
      <c r="E2848" s="93">
        <v>3.5400000000000001E-2</v>
      </c>
      <c r="F2848" s="93">
        <v>0.51629999999999998</v>
      </c>
      <c r="G2848" s="93" t="s">
        <v>5677</v>
      </c>
      <c r="H2848" s="93">
        <v>18.3</v>
      </c>
      <c r="I2848" s="93">
        <v>10087</v>
      </c>
    </row>
    <row r="2849" spans="1:9">
      <c r="A2849" s="96" t="s">
        <v>1037</v>
      </c>
      <c r="B2849" s="97" t="s">
        <v>2453</v>
      </c>
      <c r="C2849" s="97" t="s">
        <v>2457</v>
      </c>
      <c r="D2849" s="97">
        <v>1.55E-2</v>
      </c>
      <c r="E2849" s="97">
        <v>2.3900000000000001E-2</v>
      </c>
      <c r="F2849" s="97">
        <v>0.51680000000000004</v>
      </c>
      <c r="G2849" s="97" t="s">
        <v>2733</v>
      </c>
      <c r="H2849" s="97">
        <v>0</v>
      </c>
      <c r="I2849" s="97">
        <v>37120</v>
      </c>
    </row>
    <row r="2850" spans="1:9">
      <c r="A2850" s="95" t="s">
        <v>6211</v>
      </c>
      <c r="B2850" s="93" t="s">
        <v>2456</v>
      </c>
      <c r="C2850" s="93" t="s">
        <v>2457</v>
      </c>
      <c r="D2850" s="93">
        <v>-0.02</v>
      </c>
      <c r="E2850" s="93">
        <v>3.09E-2</v>
      </c>
      <c r="F2850" s="93">
        <v>0.5171</v>
      </c>
      <c r="G2850" s="93" t="s">
        <v>6212</v>
      </c>
      <c r="H2850" s="93">
        <v>0</v>
      </c>
      <c r="I2850" s="93">
        <v>37120</v>
      </c>
    </row>
    <row r="2851" spans="1:9">
      <c r="A2851" s="96" t="s">
        <v>1873</v>
      </c>
      <c r="B2851" s="97" t="s">
        <v>2453</v>
      </c>
      <c r="C2851" s="97" t="s">
        <v>2454</v>
      </c>
      <c r="D2851" s="97">
        <v>-1.3599999999999999E-2</v>
      </c>
      <c r="E2851" s="97">
        <v>2.1000000000000001E-2</v>
      </c>
      <c r="F2851" s="97">
        <v>0.51719999999999999</v>
      </c>
      <c r="G2851" s="97" t="s">
        <v>2666</v>
      </c>
      <c r="H2851" s="97">
        <v>0</v>
      </c>
      <c r="I2851" s="97">
        <v>37120</v>
      </c>
    </row>
    <row r="2852" spans="1:9">
      <c r="A2852" s="96" t="s">
        <v>6213</v>
      </c>
      <c r="B2852" s="97" t="s">
        <v>2456</v>
      </c>
      <c r="C2852" s="97" t="s">
        <v>2457</v>
      </c>
      <c r="D2852" s="97">
        <v>-1.5900000000000001E-2</v>
      </c>
      <c r="E2852" s="97">
        <v>2.4500000000000001E-2</v>
      </c>
      <c r="F2852" s="97">
        <v>0.51719999999999999</v>
      </c>
      <c r="G2852" s="97" t="s">
        <v>6214</v>
      </c>
      <c r="H2852" s="97">
        <v>0</v>
      </c>
      <c r="I2852" s="97">
        <v>37120</v>
      </c>
    </row>
    <row r="2853" spans="1:9">
      <c r="A2853" s="95" t="s">
        <v>6215</v>
      </c>
      <c r="B2853" s="93" t="s">
        <v>2456</v>
      </c>
      <c r="C2853" s="93" t="s">
        <v>2457</v>
      </c>
      <c r="D2853" s="93">
        <v>1.32E-2</v>
      </c>
      <c r="E2853" s="93">
        <v>2.0500000000000001E-2</v>
      </c>
      <c r="F2853" s="93">
        <v>0.51739999999999997</v>
      </c>
      <c r="G2853" s="93" t="s">
        <v>6216</v>
      </c>
      <c r="H2853" s="93">
        <v>25</v>
      </c>
      <c r="I2853" s="93">
        <v>37758</v>
      </c>
    </row>
    <row r="2854" spans="1:9">
      <c r="A2854" s="95" t="s">
        <v>6217</v>
      </c>
      <c r="B2854" s="93" t="s">
        <v>2453</v>
      </c>
      <c r="C2854" s="93" t="s">
        <v>2454</v>
      </c>
      <c r="D2854" s="93">
        <v>-1.34E-2</v>
      </c>
      <c r="E2854" s="93">
        <v>2.0799999999999999E-2</v>
      </c>
      <c r="F2854" s="93">
        <v>0.51739999999999997</v>
      </c>
      <c r="G2854" s="93" t="s">
        <v>2700</v>
      </c>
      <c r="H2854" s="93">
        <v>0</v>
      </c>
      <c r="I2854" s="93">
        <v>37120</v>
      </c>
    </row>
    <row r="2855" spans="1:9">
      <c r="A2855" s="95" t="s">
        <v>6218</v>
      </c>
      <c r="B2855" s="93" t="s">
        <v>2456</v>
      </c>
      <c r="C2855" s="93" t="s">
        <v>2453</v>
      </c>
      <c r="D2855" s="93">
        <v>-1.24E-2</v>
      </c>
      <c r="E2855" s="93">
        <v>1.9099999999999999E-2</v>
      </c>
      <c r="F2855" s="93">
        <v>0.51749999999999996</v>
      </c>
      <c r="G2855" s="93" t="s">
        <v>5790</v>
      </c>
      <c r="H2855" s="93">
        <v>0</v>
      </c>
      <c r="I2855" s="93">
        <v>37120</v>
      </c>
    </row>
    <row r="2856" spans="1:9">
      <c r="A2856" s="96" t="s">
        <v>6219</v>
      </c>
      <c r="B2856" s="97" t="s">
        <v>2453</v>
      </c>
      <c r="C2856" s="97" t="s">
        <v>2454</v>
      </c>
      <c r="D2856" s="97">
        <v>5.7299999999999997E-2</v>
      </c>
      <c r="E2856" s="97">
        <v>8.8599999999999998E-2</v>
      </c>
      <c r="F2856" s="97">
        <v>0.51790000000000003</v>
      </c>
      <c r="G2856" s="97" t="s">
        <v>6220</v>
      </c>
      <c r="H2856" s="97">
        <v>0</v>
      </c>
      <c r="I2856" s="97">
        <v>37120</v>
      </c>
    </row>
    <row r="2857" spans="1:9">
      <c r="A2857" s="96" t="s">
        <v>983</v>
      </c>
      <c r="B2857" s="97" t="s">
        <v>2453</v>
      </c>
      <c r="C2857" s="97" t="s">
        <v>2454</v>
      </c>
      <c r="D2857" s="97">
        <v>1.03E-2</v>
      </c>
      <c r="E2857" s="97">
        <v>1.6E-2</v>
      </c>
      <c r="F2857" s="97">
        <v>0.5181</v>
      </c>
      <c r="G2857" s="97" t="s">
        <v>2734</v>
      </c>
      <c r="H2857" s="97">
        <v>0</v>
      </c>
      <c r="I2857" s="97">
        <v>37758</v>
      </c>
    </row>
    <row r="2858" spans="1:9">
      <c r="A2858" s="95" t="s">
        <v>6221</v>
      </c>
      <c r="B2858" s="93" t="s">
        <v>2456</v>
      </c>
      <c r="C2858" s="93" t="s">
        <v>2457</v>
      </c>
      <c r="D2858" s="93">
        <v>-1.4800000000000001E-2</v>
      </c>
      <c r="E2858" s="93">
        <v>2.29E-2</v>
      </c>
      <c r="F2858" s="93">
        <v>0.5181</v>
      </c>
      <c r="G2858" s="93" t="s">
        <v>5727</v>
      </c>
      <c r="H2858" s="93">
        <v>0</v>
      </c>
      <c r="I2858" s="93">
        <v>37120</v>
      </c>
    </row>
    <row r="2859" spans="1:9">
      <c r="A2859" s="96" t="s">
        <v>1956</v>
      </c>
      <c r="B2859" s="97" t="s">
        <v>2456</v>
      </c>
      <c r="C2859" s="97" t="s">
        <v>2457</v>
      </c>
      <c r="D2859" s="97">
        <v>1.0999999999999999E-2</v>
      </c>
      <c r="E2859" s="97">
        <v>1.7000000000000001E-2</v>
      </c>
      <c r="F2859" s="97">
        <v>0.51829999999999998</v>
      </c>
      <c r="G2859" s="97" t="s">
        <v>2718</v>
      </c>
      <c r="H2859" s="97">
        <v>56</v>
      </c>
      <c r="I2859" s="97">
        <v>37758</v>
      </c>
    </row>
    <row r="2860" spans="1:9">
      <c r="A2860" s="96" t="s">
        <v>481</v>
      </c>
      <c r="B2860" s="97" t="s">
        <v>2453</v>
      </c>
      <c r="C2860" s="97" t="s">
        <v>2454</v>
      </c>
      <c r="D2860" s="97">
        <v>1.6799999999999999E-2</v>
      </c>
      <c r="E2860" s="97">
        <v>2.5999999999999999E-2</v>
      </c>
      <c r="F2860" s="97">
        <v>0.51829999999999998</v>
      </c>
      <c r="G2860" s="97" t="s">
        <v>2735</v>
      </c>
      <c r="H2860" s="97">
        <v>1.3</v>
      </c>
      <c r="I2860" s="97">
        <v>37120</v>
      </c>
    </row>
    <row r="2861" spans="1:9">
      <c r="A2861" s="96" t="s">
        <v>6222</v>
      </c>
      <c r="B2861" s="97" t="s">
        <v>2453</v>
      </c>
      <c r="C2861" s="97" t="s">
        <v>2454</v>
      </c>
      <c r="D2861" s="97">
        <v>1.7500000000000002E-2</v>
      </c>
      <c r="E2861" s="97">
        <v>2.7199999999999998E-2</v>
      </c>
      <c r="F2861" s="97">
        <v>0.51900000000000002</v>
      </c>
      <c r="G2861" s="97" t="s">
        <v>6129</v>
      </c>
      <c r="H2861" s="97">
        <v>0</v>
      </c>
      <c r="I2861" s="97">
        <v>27033</v>
      </c>
    </row>
    <row r="2862" spans="1:9">
      <c r="A2862" s="96" t="s">
        <v>6223</v>
      </c>
      <c r="B2862" s="97" t="s">
        <v>2453</v>
      </c>
      <c r="C2862" s="97" t="s">
        <v>2454</v>
      </c>
      <c r="D2862" s="97">
        <v>-0.29039999999999999</v>
      </c>
      <c r="E2862" s="97">
        <v>0.45050000000000001</v>
      </c>
      <c r="F2862" s="97">
        <v>0.51910000000000001</v>
      </c>
      <c r="G2862" s="97" t="s">
        <v>6224</v>
      </c>
      <c r="H2862" s="97">
        <v>0</v>
      </c>
      <c r="I2862" s="97">
        <v>27572</v>
      </c>
    </row>
    <row r="2863" spans="1:9">
      <c r="A2863" s="95" t="s">
        <v>6225</v>
      </c>
      <c r="B2863" s="93" t="s">
        <v>2456</v>
      </c>
      <c r="C2863" s="93" t="s">
        <v>2454</v>
      </c>
      <c r="D2863" s="93">
        <v>1.4800000000000001E-2</v>
      </c>
      <c r="E2863" s="93">
        <v>2.3E-2</v>
      </c>
      <c r="F2863" s="93">
        <v>0.51939999999999997</v>
      </c>
      <c r="G2863" s="93" t="s">
        <v>5745</v>
      </c>
      <c r="H2863" s="93">
        <v>0</v>
      </c>
      <c r="I2863" s="93">
        <v>37120</v>
      </c>
    </row>
    <row r="2864" spans="1:9">
      <c r="A2864" s="95" t="s">
        <v>6226</v>
      </c>
      <c r="B2864" s="93" t="s">
        <v>2453</v>
      </c>
      <c r="C2864" s="93" t="s">
        <v>2454</v>
      </c>
      <c r="D2864" s="93">
        <v>1.44E-2</v>
      </c>
      <c r="E2864" s="93">
        <v>2.24E-2</v>
      </c>
      <c r="F2864" s="93">
        <v>0.51949999999999996</v>
      </c>
      <c r="G2864" s="93" t="s">
        <v>6227</v>
      </c>
      <c r="H2864" s="93">
        <v>0</v>
      </c>
      <c r="I2864" s="93">
        <v>37120</v>
      </c>
    </row>
    <row r="2865" spans="1:9">
      <c r="A2865" s="95" t="s">
        <v>6228</v>
      </c>
      <c r="B2865" s="93" t="s">
        <v>2456</v>
      </c>
      <c r="C2865" s="93" t="s">
        <v>2457</v>
      </c>
      <c r="D2865" s="93">
        <v>-1.2999999999999999E-2</v>
      </c>
      <c r="E2865" s="93">
        <v>2.01E-2</v>
      </c>
      <c r="F2865" s="93">
        <v>0.51970000000000005</v>
      </c>
      <c r="G2865" s="93" t="s">
        <v>5754</v>
      </c>
      <c r="H2865" s="93">
        <v>0</v>
      </c>
      <c r="I2865" s="93">
        <v>37120</v>
      </c>
    </row>
    <row r="2866" spans="1:9">
      <c r="A2866" s="96" t="s">
        <v>6229</v>
      </c>
      <c r="B2866" s="97" t="s">
        <v>2456</v>
      </c>
      <c r="C2866" s="97" t="s">
        <v>2454</v>
      </c>
      <c r="D2866" s="97">
        <v>2.2100000000000002E-2</v>
      </c>
      <c r="E2866" s="97">
        <v>3.44E-2</v>
      </c>
      <c r="F2866" s="97">
        <v>0.52059999999999995</v>
      </c>
      <c r="G2866" s="97" t="s">
        <v>6070</v>
      </c>
      <c r="H2866" s="97">
        <v>0</v>
      </c>
      <c r="I2866" s="97">
        <v>37120</v>
      </c>
    </row>
    <row r="2867" spans="1:9">
      <c r="A2867" s="95" t="s">
        <v>6230</v>
      </c>
      <c r="B2867" s="93" t="s">
        <v>2456</v>
      </c>
      <c r="C2867" s="93" t="s">
        <v>2457</v>
      </c>
      <c r="D2867" s="93">
        <v>-1.4800000000000001E-2</v>
      </c>
      <c r="E2867" s="93">
        <v>2.3E-2</v>
      </c>
      <c r="F2867" s="93">
        <v>0.52059999999999995</v>
      </c>
      <c r="G2867" s="93" t="s">
        <v>5727</v>
      </c>
      <c r="H2867" s="93">
        <v>0</v>
      </c>
      <c r="I2867" s="93">
        <v>37120</v>
      </c>
    </row>
    <row r="2868" spans="1:9">
      <c r="A2868" s="96" t="s">
        <v>6231</v>
      </c>
      <c r="B2868" s="97" t="s">
        <v>2453</v>
      </c>
      <c r="C2868" s="97" t="s">
        <v>2454</v>
      </c>
      <c r="D2868" s="97">
        <v>1.8499999999999999E-2</v>
      </c>
      <c r="E2868" s="97">
        <v>2.8799999999999999E-2</v>
      </c>
      <c r="F2868" s="97">
        <v>0.52080000000000004</v>
      </c>
      <c r="G2868" s="97" t="s">
        <v>6232</v>
      </c>
      <c r="H2868" s="97">
        <v>0</v>
      </c>
      <c r="I2868" s="97">
        <v>26523</v>
      </c>
    </row>
    <row r="2869" spans="1:9">
      <c r="A2869" s="96" t="s">
        <v>6233</v>
      </c>
      <c r="B2869" s="97" t="s">
        <v>2456</v>
      </c>
      <c r="C2869" s="97" t="s">
        <v>2457</v>
      </c>
      <c r="D2869" s="97">
        <v>-1.6299999999999999E-2</v>
      </c>
      <c r="E2869" s="97">
        <v>2.5399999999999999E-2</v>
      </c>
      <c r="F2869" s="97">
        <v>0.5212</v>
      </c>
      <c r="G2869" s="97" t="s">
        <v>2546</v>
      </c>
      <c r="H2869" s="97">
        <v>52</v>
      </c>
      <c r="I2869" s="97">
        <v>37120</v>
      </c>
    </row>
    <row r="2870" spans="1:9">
      <c r="A2870" s="96" t="s">
        <v>1875</v>
      </c>
      <c r="B2870" s="97" t="s">
        <v>2453</v>
      </c>
      <c r="C2870" s="97" t="s">
        <v>2454</v>
      </c>
      <c r="D2870" s="97">
        <v>1.3100000000000001E-2</v>
      </c>
      <c r="E2870" s="97">
        <v>2.0400000000000001E-2</v>
      </c>
      <c r="F2870" s="97">
        <v>0.5212</v>
      </c>
      <c r="G2870" s="97" t="s">
        <v>2682</v>
      </c>
      <c r="H2870" s="97">
        <v>0</v>
      </c>
      <c r="I2870" s="97">
        <v>37120</v>
      </c>
    </row>
    <row r="2871" spans="1:9">
      <c r="A2871" s="95" t="s">
        <v>6234</v>
      </c>
      <c r="B2871" s="93" t="s">
        <v>2453</v>
      </c>
      <c r="C2871" s="93" t="s">
        <v>2454</v>
      </c>
      <c r="D2871" s="93">
        <v>1.2500000000000001E-2</v>
      </c>
      <c r="E2871" s="93">
        <v>1.95E-2</v>
      </c>
      <c r="F2871" s="93">
        <v>0.52139999999999997</v>
      </c>
      <c r="G2871" s="93" t="s">
        <v>6178</v>
      </c>
      <c r="H2871" s="93">
        <v>0</v>
      </c>
      <c r="I2871" s="93">
        <v>37120</v>
      </c>
    </row>
    <row r="2872" spans="1:9">
      <c r="A2872" s="96" t="s">
        <v>6235</v>
      </c>
      <c r="B2872" s="97" t="s">
        <v>2456</v>
      </c>
      <c r="C2872" s="97" t="s">
        <v>2457</v>
      </c>
      <c r="D2872" s="97">
        <v>1.35E-2</v>
      </c>
      <c r="E2872" s="97">
        <v>2.1100000000000001E-2</v>
      </c>
      <c r="F2872" s="97">
        <v>0.52149999999999996</v>
      </c>
      <c r="G2872" s="97" t="s">
        <v>6236</v>
      </c>
      <c r="H2872" s="97">
        <v>0</v>
      </c>
      <c r="I2872" s="97">
        <v>37120</v>
      </c>
    </row>
    <row r="2873" spans="1:9">
      <c r="A2873" s="95" t="s">
        <v>6237</v>
      </c>
      <c r="B2873" s="93" t="s">
        <v>2456</v>
      </c>
      <c r="C2873" s="93" t="s">
        <v>2453</v>
      </c>
      <c r="D2873" s="93">
        <v>1.23E-2</v>
      </c>
      <c r="E2873" s="93">
        <v>1.9099999999999999E-2</v>
      </c>
      <c r="F2873" s="93">
        <v>0.52170000000000005</v>
      </c>
      <c r="G2873" s="93" t="s">
        <v>5574</v>
      </c>
      <c r="H2873" s="93">
        <v>0</v>
      </c>
      <c r="I2873" s="93">
        <v>37120</v>
      </c>
    </row>
    <row r="2874" spans="1:9">
      <c r="A2874" s="95" t="s">
        <v>6238</v>
      </c>
      <c r="B2874" s="93" t="s">
        <v>2453</v>
      </c>
      <c r="C2874" s="93" t="s">
        <v>2454</v>
      </c>
      <c r="D2874" s="93">
        <v>-1.09E-2</v>
      </c>
      <c r="E2874" s="93">
        <v>1.7000000000000001E-2</v>
      </c>
      <c r="F2874" s="93">
        <v>0.52180000000000004</v>
      </c>
      <c r="G2874" s="93" t="s">
        <v>6239</v>
      </c>
      <c r="H2874" s="93">
        <v>0</v>
      </c>
      <c r="I2874" s="93">
        <v>38327</v>
      </c>
    </row>
    <row r="2875" spans="1:9">
      <c r="A2875" s="95" t="s">
        <v>6240</v>
      </c>
      <c r="B2875" s="93" t="s">
        <v>2456</v>
      </c>
      <c r="C2875" s="93" t="s">
        <v>2454</v>
      </c>
      <c r="D2875" s="93">
        <v>-1.11E-2</v>
      </c>
      <c r="E2875" s="93">
        <v>1.7399999999999999E-2</v>
      </c>
      <c r="F2875" s="93">
        <v>0.52190000000000003</v>
      </c>
      <c r="G2875" s="93" t="s">
        <v>6241</v>
      </c>
      <c r="H2875" s="93">
        <v>14.1</v>
      </c>
      <c r="I2875" s="93">
        <v>38327</v>
      </c>
    </row>
    <row r="2876" spans="1:9">
      <c r="A2876" s="95" t="s">
        <v>6242</v>
      </c>
      <c r="B2876" s="93" t="s">
        <v>2453</v>
      </c>
      <c r="C2876" s="93" t="s">
        <v>2454</v>
      </c>
      <c r="D2876" s="93">
        <v>-7.5200000000000003E-2</v>
      </c>
      <c r="E2876" s="93">
        <v>0.1177</v>
      </c>
      <c r="F2876" s="93">
        <v>0.52280000000000004</v>
      </c>
      <c r="G2876" s="93" t="s">
        <v>2726</v>
      </c>
      <c r="H2876" s="93">
        <v>14.3</v>
      </c>
      <c r="I2876" s="93">
        <v>37120</v>
      </c>
    </row>
    <row r="2877" spans="1:9">
      <c r="A2877" s="96" t="s">
        <v>6243</v>
      </c>
      <c r="B2877" s="97" t="s">
        <v>2454</v>
      </c>
      <c r="C2877" s="97" t="s">
        <v>2457</v>
      </c>
      <c r="D2877" s="97">
        <v>1.2999999999999999E-2</v>
      </c>
      <c r="E2877" s="97">
        <v>2.0299999999999999E-2</v>
      </c>
      <c r="F2877" s="97">
        <v>0.52290000000000003</v>
      </c>
      <c r="G2877" s="97" t="s">
        <v>2682</v>
      </c>
      <c r="H2877" s="97">
        <v>0</v>
      </c>
      <c r="I2877" s="97">
        <v>37120</v>
      </c>
    </row>
    <row r="2878" spans="1:9">
      <c r="A2878" s="95" t="s">
        <v>6244</v>
      </c>
      <c r="B2878" s="93" t="s">
        <v>2456</v>
      </c>
      <c r="C2878" s="93" t="s">
        <v>2454</v>
      </c>
      <c r="D2878" s="93">
        <v>1.46E-2</v>
      </c>
      <c r="E2878" s="93">
        <v>2.29E-2</v>
      </c>
      <c r="F2878" s="93">
        <v>0.52329999999999999</v>
      </c>
      <c r="G2878" s="93" t="s">
        <v>5745</v>
      </c>
      <c r="H2878" s="93">
        <v>0</v>
      </c>
      <c r="I2878" s="93">
        <v>37120</v>
      </c>
    </row>
    <row r="2879" spans="1:9">
      <c r="A2879" s="96" t="s">
        <v>522</v>
      </c>
      <c r="B2879" s="97" t="s">
        <v>2456</v>
      </c>
      <c r="C2879" s="97" t="s">
        <v>2457</v>
      </c>
      <c r="D2879" s="97">
        <v>1.3299999999999999E-2</v>
      </c>
      <c r="E2879" s="97">
        <v>2.0799999999999999E-2</v>
      </c>
      <c r="F2879" s="97">
        <v>0.52339999999999998</v>
      </c>
      <c r="G2879" s="97" t="s">
        <v>2695</v>
      </c>
      <c r="H2879" s="97">
        <v>0</v>
      </c>
      <c r="I2879" s="97">
        <v>37120</v>
      </c>
    </row>
    <row r="2880" spans="1:9">
      <c r="A2880" s="96" t="s">
        <v>6245</v>
      </c>
      <c r="B2880" s="97" t="s">
        <v>2453</v>
      </c>
      <c r="C2880" s="97" t="s">
        <v>2457</v>
      </c>
      <c r="D2880" s="97">
        <v>-1.5100000000000001E-2</v>
      </c>
      <c r="E2880" s="97">
        <v>2.3699999999999999E-2</v>
      </c>
      <c r="F2880" s="97">
        <v>0.52359999999999995</v>
      </c>
      <c r="G2880" s="97" t="s">
        <v>2681</v>
      </c>
      <c r="H2880" s="97">
        <v>0</v>
      </c>
      <c r="I2880" s="97">
        <v>37120</v>
      </c>
    </row>
    <row r="2881" spans="1:9">
      <c r="A2881" s="96" t="s">
        <v>933</v>
      </c>
      <c r="B2881" s="97" t="s">
        <v>2456</v>
      </c>
      <c r="C2881" s="97" t="s">
        <v>2457</v>
      </c>
      <c r="D2881" s="97">
        <v>-1.4500000000000001E-2</v>
      </c>
      <c r="E2881" s="97">
        <v>2.2700000000000001E-2</v>
      </c>
      <c r="F2881" s="97">
        <v>0.52359999999999995</v>
      </c>
      <c r="G2881" s="97" t="s">
        <v>2614</v>
      </c>
      <c r="H2881" s="97">
        <v>0</v>
      </c>
      <c r="I2881" s="97">
        <v>37120</v>
      </c>
    </row>
    <row r="2882" spans="1:9">
      <c r="A2882" s="96" t="s">
        <v>6246</v>
      </c>
      <c r="B2882" s="97" t="s">
        <v>2453</v>
      </c>
      <c r="C2882" s="97" t="s">
        <v>2457</v>
      </c>
      <c r="D2882" s="97">
        <v>-1.3299999999999999E-2</v>
      </c>
      <c r="E2882" s="97">
        <v>2.0799999999999999E-2</v>
      </c>
      <c r="F2882" s="97">
        <v>0.52359999999999995</v>
      </c>
      <c r="G2882" s="97" t="s">
        <v>5881</v>
      </c>
      <c r="H2882" s="97">
        <v>0</v>
      </c>
      <c r="I2882" s="97">
        <v>37120</v>
      </c>
    </row>
    <row r="2883" spans="1:9">
      <c r="A2883" s="95" t="s">
        <v>6247</v>
      </c>
      <c r="B2883" s="93" t="s">
        <v>2453</v>
      </c>
      <c r="C2883" s="93" t="s">
        <v>2457</v>
      </c>
      <c r="D2883" s="93">
        <v>1.47E-2</v>
      </c>
      <c r="E2883" s="93">
        <v>2.3E-2</v>
      </c>
      <c r="F2883" s="93">
        <v>0.52380000000000004</v>
      </c>
      <c r="G2883" s="93" t="s">
        <v>5745</v>
      </c>
      <c r="H2883" s="93">
        <v>0</v>
      </c>
      <c r="I2883" s="93">
        <v>37120</v>
      </c>
    </row>
    <row r="2884" spans="1:9">
      <c r="A2884" s="95" t="s">
        <v>6248</v>
      </c>
      <c r="B2884" s="93" t="s">
        <v>2453</v>
      </c>
      <c r="C2884" s="93" t="s">
        <v>2457</v>
      </c>
      <c r="D2884" s="93">
        <v>-2.2499999999999999E-2</v>
      </c>
      <c r="E2884" s="93">
        <v>3.5299999999999998E-2</v>
      </c>
      <c r="F2884" s="93">
        <v>0.52400000000000002</v>
      </c>
      <c r="G2884" s="93" t="s">
        <v>5677</v>
      </c>
      <c r="H2884" s="93">
        <v>11.8</v>
      </c>
      <c r="I2884" s="93">
        <v>10087</v>
      </c>
    </row>
    <row r="2885" spans="1:9">
      <c r="A2885" s="96" t="s">
        <v>6249</v>
      </c>
      <c r="B2885" s="97" t="s">
        <v>2453</v>
      </c>
      <c r="C2885" s="97" t="s">
        <v>2454</v>
      </c>
      <c r="D2885" s="97">
        <v>1.55E-2</v>
      </c>
      <c r="E2885" s="97">
        <v>2.4400000000000002E-2</v>
      </c>
      <c r="F2885" s="97">
        <v>0.52400000000000002</v>
      </c>
      <c r="G2885" s="97" t="s">
        <v>2538</v>
      </c>
      <c r="H2885" s="97">
        <v>0</v>
      </c>
      <c r="I2885" s="97">
        <v>37120</v>
      </c>
    </row>
    <row r="2886" spans="1:9">
      <c r="A2886" s="96" t="s">
        <v>6250</v>
      </c>
      <c r="B2886" s="97" t="s">
        <v>2454</v>
      </c>
      <c r="C2886" s="97" t="s">
        <v>2457</v>
      </c>
      <c r="D2886" s="97">
        <v>-1.37E-2</v>
      </c>
      <c r="E2886" s="97">
        <v>2.1499999999999998E-2</v>
      </c>
      <c r="F2886" s="97">
        <v>0.52439999999999998</v>
      </c>
      <c r="G2886" s="97" t="s">
        <v>2678</v>
      </c>
      <c r="H2886" s="97">
        <v>4.4000000000000004</v>
      </c>
      <c r="I2886" s="97">
        <v>37120</v>
      </c>
    </row>
    <row r="2887" spans="1:9">
      <c r="A2887" s="95" t="s">
        <v>6251</v>
      </c>
      <c r="B2887" s="93" t="s">
        <v>2456</v>
      </c>
      <c r="C2887" s="93" t="s">
        <v>2457</v>
      </c>
      <c r="D2887" s="93">
        <v>1.4500000000000001E-2</v>
      </c>
      <c r="E2887" s="93">
        <v>2.29E-2</v>
      </c>
      <c r="F2887" s="93">
        <v>0.52470000000000006</v>
      </c>
      <c r="G2887" s="93" t="s">
        <v>5745</v>
      </c>
      <c r="H2887" s="93">
        <v>0</v>
      </c>
      <c r="I2887" s="93">
        <v>37120</v>
      </c>
    </row>
    <row r="2888" spans="1:9">
      <c r="A2888" s="95" t="s">
        <v>6252</v>
      </c>
      <c r="B2888" s="93" t="s">
        <v>2453</v>
      </c>
      <c r="C2888" s="93" t="s">
        <v>2454</v>
      </c>
      <c r="D2888" s="93">
        <v>1.4500000000000001E-2</v>
      </c>
      <c r="E2888" s="93">
        <v>2.29E-2</v>
      </c>
      <c r="F2888" s="93">
        <v>0.52490000000000003</v>
      </c>
      <c r="G2888" s="93" t="s">
        <v>5745</v>
      </c>
      <c r="H2888" s="93">
        <v>0</v>
      </c>
      <c r="I2888" s="93">
        <v>37120</v>
      </c>
    </row>
    <row r="2889" spans="1:9">
      <c r="A2889" s="96" t="s">
        <v>98</v>
      </c>
      <c r="B2889" s="97" t="s">
        <v>2453</v>
      </c>
      <c r="C2889" s="97" t="s">
        <v>2454</v>
      </c>
      <c r="D2889" s="97">
        <v>1.95E-2</v>
      </c>
      <c r="E2889" s="97">
        <v>3.0700000000000002E-2</v>
      </c>
      <c r="F2889" s="97">
        <v>0.52500000000000002</v>
      </c>
      <c r="G2889" s="97" t="s">
        <v>2736</v>
      </c>
      <c r="H2889" s="97">
        <v>0</v>
      </c>
      <c r="I2889" s="97">
        <v>38327</v>
      </c>
    </row>
    <row r="2890" spans="1:9">
      <c r="A2890" s="96" t="s">
        <v>3049</v>
      </c>
      <c r="B2890" s="97" t="s">
        <v>2456</v>
      </c>
      <c r="C2890" s="97" t="s">
        <v>2457</v>
      </c>
      <c r="D2890" s="97">
        <v>0.13120000000000001</v>
      </c>
      <c r="E2890" s="97">
        <v>0.20649999999999999</v>
      </c>
      <c r="F2890" s="97">
        <v>0.52500000000000002</v>
      </c>
      <c r="G2890" s="97" t="s">
        <v>6253</v>
      </c>
      <c r="H2890" s="97">
        <v>0</v>
      </c>
      <c r="I2890" s="97">
        <v>37120</v>
      </c>
    </row>
    <row r="2891" spans="1:9">
      <c r="A2891" s="95" t="s">
        <v>6254</v>
      </c>
      <c r="B2891" s="93" t="s">
        <v>2453</v>
      </c>
      <c r="C2891" s="93" t="s">
        <v>2454</v>
      </c>
      <c r="D2891" s="93">
        <v>1.4500000000000001E-2</v>
      </c>
      <c r="E2891" s="93">
        <v>2.29E-2</v>
      </c>
      <c r="F2891" s="93">
        <v>0.52510000000000001</v>
      </c>
      <c r="G2891" s="93" t="s">
        <v>2460</v>
      </c>
      <c r="H2891" s="93">
        <v>0</v>
      </c>
      <c r="I2891" s="93">
        <v>37120</v>
      </c>
    </row>
    <row r="2892" spans="1:9">
      <c r="A2892" s="95" t="s">
        <v>6255</v>
      </c>
      <c r="B2892" s="93" t="s">
        <v>2456</v>
      </c>
      <c r="C2892" s="93" t="s">
        <v>2454</v>
      </c>
      <c r="D2892" s="93">
        <v>1.21E-2</v>
      </c>
      <c r="E2892" s="93">
        <v>1.9099999999999999E-2</v>
      </c>
      <c r="F2892" s="93">
        <v>0.52580000000000005</v>
      </c>
      <c r="G2892" s="93" t="s">
        <v>5574</v>
      </c>
      <c r="H2892" s="93">
        <v>0</v>
      </c>
      <c r="I2892" s="93">
        <v>37120</v>
      </c>
    </row>
    <row r="2893" spans="1:9">
      <c r="A2893" s="96" t="s">
        <v>6256</v>
      </c>
      <c r="B2893" s="97" t="s">
        <v>2456</v>
      </c>
      <c r="C2893" s="97" t="s">
        <v>2457</v>
      </c>
      <c r="D2893" s="97">
        <v>-1.7500000000000002E-2</v>
      </c>
      <c r="E2893" s="97">
        <v>2.76E-2</v>
      </c>
      <c r="F2893" s="97">
        <v>0.52629999999999999</v>
      </c>
      <c r="G2893" s="97" t="s">
        <v>2546</v>
      </c>
      <c r="H2893" s="97">
        <v>43.8</v>
      </c>
      <c r="I2893" s="97">
        <v>37120</v>
      </c>
    </row>
    <row r="2894" spans="1:9">
      <c r="A2894" s="95" t="s">
        <v>6257</v>
      </c>
      <c r="B2894" s="93" t="s">
        <v>2456</v>
      </c>
      <c r="C2894" s="93" t="s">
        <v>2454</v>
      </c>
      <c r="D2894" s="93">
        <v>-1.24E-2</v>
      </c>
      <c r="E2894" s="93">
        <v>1.9599999999999999E-2</v>
      </c>
      <c r="F2894" s="93">
        <v>0.52629999999999999</v>
      </c>
      <c r="G2894" s="93" t="s">
        <v>5609</v>
      </c>
      <c r="H2894" s="93">
        <v>0</v>
      </c>
      <c r="I2894" s="93">
        <v>37120</v>
      </c>
    </row>
    <row r="2895" spans="1:9">
      <c r="A2895" s="96" t="s">
        <v>6258</v>
      </c>
      <c r="B2895" s="97" t="s">
        <v>2456</v>
      </c>
      <c r="C2895" s="97" t="s">
        <v>2457</v>
      </c>
      <c r="D2895" s="97">
        <v>1.6400000000000001E-2</v>
      </c>
      <c r="E2895" s="97">
        <v>2.5999999999999999E-2</v>
      </c>
      <c r="F2895" s="97">
        <v>0.52669999999999995</v>
      </c>
      <c r="G2895" s="97" t="s">
        <v>2731</v>
      </c>
      <c r="H2895" s="97">
        <v>0</v>
      </c>
      <c r="I2895" s="97">
        <v>37120</v>
      </c>
    </row>
    <row r="2896" spans="1:9">
      <c r="A2896" s="95" t="s">
        <v>6259</v>
      </c>
      <c r="B2896" s="93" t="s">
        <v>2453</v>
      </c>
      <c r="C2896" s="93" t="s">
        <v>2454</v>
      </c>
      <c r="D2896" s="93">
        <v>1.4500000000000001E-2</v>
      </c>
      <c r="E2896" s="93">
        <v>2.2800000000000001E-2</v>
      </c>
      <c r="F2896" s="93">
        <v>0.52700000000000002</v>
      </c>
      <c r="G2896" s="93" t="s">
        <v>2460</v>
      </c>
      <c r="H2896" s="93">
        <v>0</v>
      </c>
      <c r="I2896" s="93">
        <v>37120</v>
      </c>
    </row>
    <row r="2897" spans="1:9">
      <c r="A2897" s="95" t="s">
        <v>6260</v>
      </c>
      <c r="B2897" s="93" t="s">
        <v>2456</v>
      </c>
      <c r="C2897" s="93" t="s">
        <v>2457</v>
      </c>
      <c r="D2897" s="93">
        <v>-1.4500000000000001E-2</v>
      </c>
      <c r="E2897" s="93">
        <v>2.29E-2</v>
      </c>
      <c r="F2897" s="93">
        <v>0.52700000000000002</v>
      </c>
      <c r="G2897" s="93" t="s">
        <v>5727</v>
      </c>
      <c r="H2897" s="93">
        <v>0</v>
      </c>
      <c r="I2897" s="93">
        <v>37120</v>
      </c>
    </row>
    <row r="2898" spans="1:9">
      <c r="A2898" s="95" t="s">
        <v>6261</v>
      </c>
      <c r="B2898" s="93" t="s">
        <v>2456</v>
      </c>
      <c r="C2898" s="93" t="s">
        <v>2454</v>
      </c>
      <c r="D2898" s="93">
        <v>-1.24E-2</v>
      </c>
      <c r="E2898" s="93">
        <v>1.9599999999999999E-2</v>
      </c>
      <c r="F2898" s="93">
        <v>0.5272</v>
      </c>
      <c r="G2898" s="93" t="s">
        <v>6262</v>
      </c>
      <c r="H2898" s="93">
        <v>0</v>
      </c>
      <c r="I2898" s="93">
        <v>37120</v>
      </c>
    </row>
    <row r="2899" spans="1:9">
      <c r="A2899" s="96" t="s">
        <v>6263</v>
      </c>
      <c r="B2899" s="97" t="s">
        <v>2453</v>
      </c>
      <c r="C2899" s="97" t="s">
        <v>2454</v>
      </c>
      <c r="D2899" s="97">
        <v>1.84E-2</v>
      </c>
      <c r="E2899" s="97">
        <v>2.9100000000000001E-2</v>
      </c>
      <c r="F2899" s="97">
        <v>0.52729999999999999</v>
      </c>
      <c r="G2899" s="97" t="s">
        <v>6264</v>
      </c>
      <c r="H2899" s="97">
        <v>0</v>
      </c>
      <c r="I2899" s="97">
        <v>29667</v>
      </c>
    </row>
    <row r="2900" spans="1:9">
      <c r="A2900" s="96" t="s">
        <v>2196</v>
      </c>
      <c r="B2900" s="97" t="s">
        <v>2453</v>
      </c>
      <c r="C2900" s="97" t="s">
        <v>2454</v>
      </c>
      <c r="D2900" s="97">
        <v>1.67E-2</v>
      </c>
      <c r="E2900" s="97">
        <v>2.64E-2</v>
      </c>
      <c r="F2900" s="97">
        <v>0.52739999999999998</v>
      </c>
      <c r="G2900" s="97" t="s">
        <v>2731</v>
      </c>
      <c r="H2900" s="97">
        <v>0</v>
      </c>
      <c r="I2900" s="97">
        <v>37120</v>
      </c>
    </row>
    <row r="2901" spans="1:9">
      <c r="A2901" s="96" t="s">
        <v>6265</v>
      </c>
      <c r="B2901" s="97" t="s">
        <v>2453</v>
      </c>
      <c r="C2901" s="97" t="s">
        <v>2457</v>
      </c>
      <c r="D2901" s="97">
        <v>-1.4999999999999999E-2</v>
      </c>
      <c r="E2901" s="97">
        <v>2.3800000000000002E-2</v>
      </c>
      <c r="F2901" s="97">
        <v>0.52749999999999997</v>
      </c>
      <c r="G2901" s="97" t="s">
        <v>2681</v>
      </c>
      <c r="H2901" s="97">
        <v>0</v>
      </c>
      <c r="I2901" s="97">
        <v>37120</v>
      </c>
    </row>
    <row r="2902" spans="1:9">
      <c r="A2902" s="96" t="s">
        <v>6266</v>
      </c>
      <c r="B2902" s="97" t="s">
        <v>2456</v>
      </c>
      <c r="C2902" s="97" t="s">
        <v>2457</v>
      </c>
      <c r="D2902" s="97">
        <v>1.6400000000000001E-2</v>
      </c>
      <c r="E2902" s="97">
        <v>2.5899999999999999E-2</v>
      </c>
      <c r="F2902" s="97">
        <v>0.52790000000000004</v>
      </c>
      <c r="G2902" s="97" t="s">
        <v>2731</v>
      </c>
      <c r="H2902" s="97">
        <v>0</v>
      </c>
      <c r="I2902" s="97">
        <v>37120</v>
      </c>
    </row>
    <row r="2903" spans="1:9">
      <c r="A2903" s="96" t="s">
        <v>1876</v>
      </c>
      <c r="B2903" s="97" t="s">
        <v>2454</v>
      </c>
      <c r="C2903" s="97" t="s">
        <v>2457</v>
      </c>
      <c r="D2903" s="97">
        <v>1.29E-2</v>
      </c>
      <c r="E2903" s="97">
        <v>2.0400000000000001E-2</v>
      </c>
      <c r="F2903" s="97">
        <v>0.52790000000000004</v>
      </c>
      <c r="G2903" s="97" t="s">
        <v>2682</v>
      </c>
      <c r="H2903" s="97">
        <v>0</v>
      </c>
      <c r="I2903" s="97">
        <v>37120</v>
      </c>
    </row>
    <row r="2904" spans="1:9">
      <c r="A2904" s="95" t="s">
        <v>6267</v>
      </c>
      <c r="B2904" s="93" t="s">
        <v>2456</v>
      </c>
      <c r="C2904" s="93" t="s">
        <v>2457</v>
      </c>
      <c r="D2904" s="93">
        <v>-1.37E-2</v>
      </c>
      <c r="E2904" s="93">
        <v>2.1700000000000001E-2</v>
      </c>
      <c r="F2904" s="93">
        <v>0.52829999999999999</v>
      </c>
      <c r="G2904" s="93" t="s">
        <v>6106</v>
      </c>
      <c r="H2904" s="93">
        <v>0</v>
      </c>
      <c r="I2904" s="93">
        <v>37120</v>
      </c>
    </row>
    <row r="2905" spans="1:9">
      <c r="A2905" s="96" t="s">
        <v>970</v>
      </c>
      <c r="B2905" s="97" t="s">
        <v>2456</v>
      </c>
      <c r="C2905" s="97" t="s">
        <v>2457</v>
      </c>
      <c r="D2905" s="97">
        <v>-1.3100000000000001E-2</v>
      </c>
      <c r="E2905" s="97">
        <v>2.0799999999999999E-2</v>
      </c>
      <c r="F2905" s="97">
        <v>0.52839999999999998</v>
      </c>
      <c r="G2905" s="97" t="s">
        <v>2737</v>
      </c>
      <c r="H2905" s="97">
        <v>0</v>
      </c>
      <c r="I2905" s="97">
        <v>37120</v>
      </c>
    </row>
    <row r="2906" spans="1:9">
      <c r="A2906" s="96" t="s">
        <v>6268</v>
      </c>
      <c r="B2906" s="97" t="s">
        <v>2453</v>
      </c>
      <c r="C2906" s="97" t="s">
        <v>2454</v>
      </c>
      <c r="D2906" s="97">
        <v>-1.7899999999999999E-2</v>
      </c>
      <c r="E2906" s="97">
        <v>2.8299999999999999E-2</v>
      </c>
      <c r="F2906" s="97">
        <v>0.52849999999999997</v>
      </c>
      <c r="G2906" s="97" t="s">
        <v>3887</v>
      </c>
      <c r="H2906" s="97">
        <v>0</v>
      </c>
      <c r="I2906" s="97">
        <v>37120</v>
      </c>
    </row>
    <row r="2907" spans="1:9">
      <c r="A2907" s="95" t="s">
        <v>6269</v>
      </c>
      <c r="B2907" s="93" t="s">
        <v>2456</v>
      </c>
      <c r="C2907" s="93" t="s">
        <v>2457</v>
      </c>
      <c r="D2907" s="93">
        <v>1.44E-2</v>
      </c>
      <c r="E2907" s="93">
        <v>2.2800000000000001E-2</v>
      </c>
      <c r="F2907" s="93">
        <v>0.52869999999999995</v>
      </c>
      <c r="G2907" s="93" t="s">
        <v>2460</v>
      </c>
      <c r="H2907" s="93">
        <v>0</v>
      </c>
      <c r="I2907" s="93">
        <v>37120</v>
      </c>
    </row>
    <row r="2908" spans="1:9">
      <c r="A2908" s="95" t="s">
        <v>6270</v>
      </c>
      <c r="B2908" s="93" t="s">
        <v>2453</v>
      </c>
      <c r="C2908" s="93" t="s">
        <v>2454</v>
      </c>
      <c r="D2908" s="93">
        <v>1.52E-2</v>
      </c>
      <c r="E2908" s="93">
        <v>2.4199999999999999E-2</v>
      </c>
      <c r="F2908" s="93">
        <v>0.52890000000000004</v>
      </c>
      <c r="G2908" s="93" t="s">
        <v>6101</v>
      </c>
      <c r="H2908" s="93">
        <v>0</v>
      </c>
      <c r="I2908" s="93">
        <v>37120</v>
      </c>
    </row>
    <row r="2909" spans="1:9">
      <c r="A2909" s="96" t="s">
        <v>6271</v>
      </c>
      <c r="B2909" s="97" t="s">
        <v>2456</v>
      </c>
      <c r="C2909" s="97" t="s">
        <v>2457</v>
      </c>
      <c r="D2909" s="97">
        <v>-2.9399999999999999E-2</v>
      </c>
      <c r="E2909" s="97">
        <v>4.6699999999999998E-2</v>
      </c>
      <c r="F2909" s="97">
        <v>0.52900000000000003</v>
      </c>
      <c r="G2909" s="97" t="s">
        <v>5677</v>
      </c>
      <c r="H2909" s="97">
        <v>0</v>
      </c>
      <c r="I2909" s="97">
        <v>10087</v>
      </c>
    </row>
    <row r="2910" spans="1:9">
      <c r="A2910" s="95" t="s">
        <v>6272</v>
      </c>
      <c r="B2910" s="93" t="s">
        <v>2453</v>
      </c>
      <c r="C2910" s="93" t="s">
        <v>2454</v>
      </c>
      <c r="D2910" s="93">
        <v>1.9099999999999999E-2</v>
      </c>
      <c r="E2910" s="93">
        <v>3.0300000000000001E-2</v>
      </c>
      <c r="F2910" s="93">
        <v>0.5292</v>
      </c>
      <c r="G2910" s="93" t="s">
        <v>2714</v>
      </c>
      <c r="H2910" s="93">
        <v>0</v>
      </c>
      <c r="I2910" s="93">
        <v>37120</v>
      </c>
    </row>
    <row r="2911" spans="1:9">
      <c r="A2911" s="95" t="s">
        <v>6273</v>
      </c>
      <c r="B2911" s="93" t="s">
        <v>2453</v>
      </c>
      <c r="C2911" s="93" t="s">
        <v>2454</v>
      </c>
      <c r="D2911" s="93">
        <v>1.4E-2</v>
      </c>
      <c r="E2911" s="93">
        <v>2.23E-2</v>
      </c>
      <c r="F2911" s="93">
        <v>0.52969999999999995</v>
      </c>
      <c r="G2911" s="93" t="s">
        <v>6227</v>
      </c>
      <c r="H2911" s="93">
        <v>0</v>
      </c>
      <c r="I2911" s="93">
        <v>37120</v>
      </c>
    </row>
    <row r="2912" spans="1:9">
      <c r="A2912" s="95" t="s">
        <v>6274</v>
      </c>
      <c r="B2912" s="93" t="s">
        <v>2456</v>
      </c>
      <c r="C2912" s="93" t="s">
        <v>2457</v>
      </c>
      <c r="D2912" s="93">
        <v>2.3E-2</v>
      </c>
      <c r="E2912" s="93">
        <v>3.6700000000000003E-2</v>
      </c>
      <c r="F2912" s="93">
        <v>0.52980000000000005</v>
      </c>
      <c r="G2912" s="93" t="s">
        <v>6275</v>
      </c>
      <c r="H2912" s="93">
        <v>12.7</v>
      </c>
      <c r="I2912" s="93">
        <v>37120</v>
      </c>
    </row>
    <row r="2913" spans="1:9">
      <c r="A2913" s="95" t="s">
        <v>6276</v>
      </c>
      <c r="B2913" s="93" t="s">
        <v>2453</v>
      </c>
      <c r="C2913" s="93" t="s">
        <v>2454</v>
      </c>
      <c r="D2913" s="93">
        <v>-1.44E-2</v>
      </c>
      <c r="E2913" s="93">
        <v>2.29E-2</v>
      </c>
      <c r="F2913" s="93">
        <v>0.52990000000000004</v>
      </c>
      <c r="G2913" s="93" t="s">
        <v>5727</v>
      </c>
      <c r="H2913" s="93">
        <v>0</v>
      </c>
      <c r="I2913" s="93">
        <v>37120</v>
      </c>
    </row>
    <row r="2914" spans="1:9">
      <c r="A2914" s="95" t="s">
        <v>6277</v>
      </c>
      <c r="B2914" s="93" t="s">
        <v>2453</v>
      </c>
      <c r="C2914" s="93" t="s">
        <v>2457</v>
      </c>
      <c r="D2914" s="93">
        <v>1.44E-2</v>
      </c>
      <c r="E2914" s="93">
        <v>2.3E-2</v>
      </c>
      <c r="F2914" s="93">
        <v>0.52990000000000004</v>
      </c>
      <c r="G2914" s="93" t="s">
        <v>5745</v>
      </c>
      <c r="H2914" s="93">
        <v>0</v>
      </c>
      <c r="I2914" s="93">
        <v>37120</v>
      </c>
    </row>
    <row r="2915" spans="1:9">
      <c r="A2915" s="96" t="s">
        <v>727</v>
      </c>
      <c r="B2915" s="97" t="s">
        <v>2456</v>
      </c>
      <c r="C2915" s="97" t="s">
        <v>2454</v>
      </c>
      <c r="D2915" s="97">
        <v>-1.3299999999999999E-2</v>
      </c>
      <c r="E2915" s="97">
        <v>2.12E-2</v>
      </c>
      <c r="F2915" s="97">
        <v>0.53</v>
      </c>
      <c r="G2915" s="97" t="s">
        <v>2729</v>
      </c>
      <c r="H2915" s="97">
        <v>0</v>
      </c>
      <c r="I2915" s="97">
        <v>37120</v>
      </c>
    </row>
    <row r="2916" spans="1:9">
      <c r="A2916" s="96" t="s">
        <v>6278</v>
      </c>
      <c r="B2916" s="97" t="s">
        <v>2453</v>
      </c>
      <c r="C2916" s="97" t="s">
        <v>2454</v>
      </c>
      <c r="D2916" s="97">
        <v>-1.41E-2</v>
      </c>
      <c r="E2916" s="97">
        <v>2.24E-2</v>
      </c>
      <c r="F2916" s="97">
        <v>0.53029999999999999</v>
      </c>
      <c r="G2916" s="97" t="s">
        <v>6168</v>
      </c>
      <c r="H2916" s="97">
        <v>0</v>
      </c>
      <c r="I2916" s="97">
        <v>37120</v>
      </c>
    </row>
    <row r="2917" spans="1:9">
      <c r="A2917" s="96" t="s">
        <v>6279</v>
      </c>
      <c r="B2917" s="97" t="s">
        <v>2456</v>
      </c>
      <c r="C2917" s="97" t="s">
        <v>2457</v>
      </c>
      <c r="D2917" s="97">
        <v>-1.49E-2</v>
      </c>
      <c r="E2917" s="97">
        <v>2.3800000000000002E-2</v>
      </c>
      <c r="F2917" s="97">
        <v>0.53039999999999998</v>
      </c>
      <c r="G2917" s="97" t="s">
        <v>2681</v>
      </c>
      <c r="H2917" s="97">
        <v>0</v>
      </c>
      <c r="I2917" s="97">
        <v>37120</v>
      </c>
    </row>
    <row r="2918" spans="1:9">
      <c r="A2918" s="96" t="s">
        <v>6280</v>
      </c>
      <c r="B2918" s="97" t="s">
        <v>2456</v>
      </c>
      <c r="C2918" s="97" t="s">
        <v>2457</v>
      </c>
      <c r="D2918" s="97">
        <v>-0.13339999999999999</v>
      </c>
      <c r="E2918" s="97">
        <v>0.21290000000000001</v>
      </c>
      <c r="F2918" s="97">
        <v>0.53100000000000003</v>
      </c>
      <c r="G2918" s="97" t="s">
        <v>6281</v>
      </c>
      <c r="H2918" s="97">
        <v>46.1</v>
      </c>
      <c r="I2918" s="97">
        <v>33807</v>
      </c>
    </row>
    <row r="2919" spans="1:9">
      <c r="A2919" s="95" t="s">
        <v>6282</v>
      </c>
      <c r="B2919" s="93" t="s">
        <v>2456</v>
      </c>
      <c r="C2919" s="93" t="s">
        <v>2454</v>
      </c>
      <c r="D2919" s="93">
        <v>-1.2E-2</v>
      </c>
      <c r="E2919" s="93">
        <v>1.9099999999999999E-2</v>
      </c>
      <c r="F2919" s="93">
        <v>0.53180000000000005</v>
      </c>
      <c r="G2919" s="93" t="s">
        <v>5790</v>
      </c>
      <c r="H2919" s="93">
        <v>0</v>
      </c>
      <c r="I2919" s="93">
        <v>37120</v>
      </c>
    </row>
    <row r="2920" spans="1:9">
      <c r="A2920" s="96" t="s">
        <v>498</v>
      </c>
      <c r="B2920" s="97" t="s">
        <v>2453</v>
      </c>
      <c r="C2920" s="97" t="s">
        <v>2454</v>
      </c>
      <c r="D2920" s="97">
        <v>-1.5900000000000001E-2</v>
      </c>
      <c r="E2920" s="97">
        <v>2.5399999999999999E-2</v>
      </c>
      <c r="F2920" s="97">
        <v>0.53190000000000004</v>
      </c>
      <c r="G2920" s="97" t="s">
        <v>2698</v>
      </c>
      <c r="H2920" s="97">
        <v>0</v>
      </c>
      <c r="I2920" s="97">
        <v>37120</v>
      </c>
    </row>
    <row r="2921" spans="1:9">
      <c r="A2921" s="96" t="s">
        <v>6283</v>
      </c>
      <c r="B2921" s="97" t="s">
        <v>2456</v>
      </c>
      <c r="C2921" s="97" t="s">
        <v>2457</v>
      </c>
      <c r="D2921" s="97">
        <v>-1.4800000000000001E-2</v>
      </c>
      <c r="E2921" s="97">
        <v>2.3699999999999999E-2</v>
      </c>
      <c r="F2921" s="97">
        <v>0.53200000000000003</v>
      </c>
      <c r="G2921" s="97" t="s">
        <v>2681</v>
      </c>
      <c r="H2921" s="97">
        <v>0</v>
      </c>
      <c r="I2921" s="97">
        <v>37120</v>
      </c>
    </row>
    <row r="2922" spans="1:9">
      <c r="A2922" s="96" t="s">
        <v>6284</v>
      </c>
      <c r="B2922" s="97" t="s">
        <v>2454</v>
      </c>
      <c r="C2922" s="97" t="s">
        <v>2457</v>
      </c>
      <c r="D2922" s="97">
        <v>1.7899999999999999E-2</v>
      </c>
      <c r="E2922" s="97">
        <v>2.87E-2</v>
      </c>
      <c r="F2922" s="97">
        <v>0.5323</v>
      </c>
      <c r="G2922" s="97" t="s">
        <v>6285</v>
      </c>
      <c r="H2922" s="97">
        <v>0</v>
      </c>
      <c r="I2922" s="97">
        <v>37120</v>
      </c>
    </row>
    <row r="2923" spans="1:9">
      <c r="A2923" s="96" t="s">
        <v>2124</v>
      </c>
      <c r="B2923" s="97" t="s">
        <v>2453</v>
      </c>
      <c r="C2923" s="97" t="s">
        <v>2454</v>
      </c>
      <c r="D2923" s="97">
        <v>-1.7999999999999999E-2</v>
      </c>
      <c r="E2923" s="97">
        <v>2.8799999999999999E-2</v>
      </c>
      <c r="F2923" s="97">
        <v>0.53269999999999995</v>
      </c>
      <c r="G2923" s="97" t="s">
        <v>2590</v>
      </c>
      <c r="H2923" s="97">
        <v>0</v>
      </c>
      <c r="I2923" s="97">
        <v>37120</v>
      </c>
    </row>
    <row r="2924" spans="1:9">
      <c r="A2924" s="95" t="s">
        <v>6286</v>
      </c>
      <c r="B2924" s="93" t="s">
        <v>2456</v>
      </c>
      <c r="C2924" s="93" t="s">
        <v>2453</v>
      </c>
      <c r="D2924" s="93">
        <v>-1.2200000000000001E-2</v>
      </c>
      <c r="E2924" s="93">
        <v>1.95E-2</v>
      </c>
      <c r="F2924" s="93">
        <v>0.53320000000000001</v>
      </c>
      <c r="G2924" s="93" t="s">
        <v>6287</v>
      </c>
      <c r="H2924" s="93">
        <v>27.5</v>
      </c>
      <c r="I2924" s="93">
        <v>37758</v>
      </c>
    </row>
    <row r="2925" spans="1:9">
      <c r="A2925" s="95" t="s">
        <v>6288</v>
      </c>
      <c r="B2925" s="93" t="s">
        <v>2454</v>
      </c>
      <c r="C2925" s="93" t="s">
        <v>2457</v>
      </c>
      <c r="D2925" s="93">
        <v>-1.4200000000000001E-2</v>
      </c>
      <c r="E2925" s="93">
        <v>2.29E-2</v>
      </c>
      <c r="F2925" s="93">
        <v>0.53320000000000001</v>
      </c>
      <c r="G2925" s="93" t="s">
        <v>2462</v>
      </c>
      <c r="H2925" s="93">
        <v>0</v>
      </c>
      <c r="I2925" s="93">
        <v>37120</v>
      </c>
    </row>
    <row r="2926" spans="1:9">
      <c r="A2926" s="96" t="s">
        <v>6289</v>
      </c>
      <c r="B2926" s="97" t="s">
        <v>2453</v>
      </c>
      <c r="C2926" s="97" t="s">
        <v>2454</v>
      </c>
      <c r="D2926" s="97">
        <v>1.5800000000000002E-2</v>
      </c>
      <c r="E2926" s="97">
        <v>2.5399999999999999E-2</v>
      </c>
      <c r="F2926" s="97">
        <v>0.53380000000000005</v>
      </c>
      <c r="G2926" s="97" t="s">
        <v>5557</v>
      </c>
      <c r="H2926" s="97">
        <v>0</v>
      </c>
      <c r="I2926" s="97">
        <v>37120</v>
      </c>
    </row>
    <row r="2927" spans="1:9">
      <c r="A2927" s="95" t="s">
        <v>6290</v>
      </c>
      <c r="B2927" s="93" t="s">
        <v>2453</v>
      </c>
      <c r="C2927" s="93" t="s">
        <v>2457</v>
      </c>
      <c r="D2927" s="93">
        <v>7.8E-2</v>
      </c>
      <c r="E2927" s="93">
        <v>0.12540000000000001</v>
      </c>
      <c r="F2927" s="93">
        <v>0.53390000000000004</v>
      </c>
      <c r="G2927" s="93" t="s">
        <v>6291</v>
      </c>
      <c r="H2927" s="93">
        <v>7.4</v>
      </c>
      <c r="I2927" s="93">
        <v>18103</v>
      </c>
    </row>
    <row r="2928" spans="1:9">
      <c r="A2928" s="95" t="s">
        <v>6292</v>
      </c>
      <c r="B2928" s="93" t="s">
        <v>2453</v>
      </c>
      <c r="C2928" s="93" t="s">
        <v>2454</v>
      </c>
      <c r="D2928" s="93">
        <v>-1.43E-2</v>
      </c>
      <c r="E2928" s="93">
        <v>2.3E-2</v>
      </c>
      <c r="F2928" s="93">
        <v>0.53400000000000003</v>
      </c>
      <c r="G2928" s="93" t="s">
        <v>5727</v>
      </c>
      <c r="H2928" s="93">
        <v>0</v>
      </c>
      <c r="I2928" s="93">
        <v>37120</v>
      </c>
    </row>
    <row r="2929" spans="1:9">
      <c r="A2929" s="95" t="s">
        <v>6293</v>
      </c>
      <c r="B2929" s="93" t="s">
        <v>2456</v>
      </c>
      <c r="C2929" s="93" t="s">
        <v>2453</v>
      </c>
      <c r="D2929" s="93">
        <v>1.2800000000000001E-2</v>
      </c>
      <c r="E2929" s="93">
        <v>2.06E-2</v>
      </c>
      <c r="F2929" s="93">
        <v>0.53420000000000001</v>
      </c>
      <c r="G2929" s="93" t="s">
        <v>6294</v>
      </c>
      <c r="H2929" s="93">
        <v>0</v>
      </c>
      <c r="I2929" s="93">
        <v>37120</v>
      </c>
    </row>
    <row r="2930" spans="1:9">
      <c r="A2930" s="96" t="s">
        <v>487</v>
      </c>
      <c r="B2930" s="97" t="s">
        <v>2453</v>
      </c>
      <c r="C2930" s="97" t="s">
        <v>2454</v>
      </c>
      <c r="D2930" s="97">
        <v>-1.61E-2</v>
      </c>
      <c r="E2930" s="97">
        <v>2.58E-2</v>
      </c>
      <c r="F2930" s="97">
        <v>0.5343</v>
      </c>
      <c r="G2930" s="97" t="s">
        <v>2738</v>
      </c>
      <c r="H2930" s="97">
        <v>0</v>
      </c>
      <c r="I2930" s="97">
        <v>37120</v>
      </c>
    </row>
    <row r="2931" spans="1:9">
      <c r="A2931" s="96" t="s">
        <v>490</v>
      </c>
      <c r="B2931" s="97" t="s">
        <v>2454</v>
      </c>
      <c r="C2931" s="97" t="s">
        <v>2457</v>
      </c>
      <c r="D2931" s="97">
        <v>-1.6E-2</v>
      </c>
      <c r="E2931" s="97">
        <v>2.58E-2</v>
      </c>
      <c r="F2931" s="97">
        <v>0.5343</v>
      </c>
      <c r="G2931" s="97" t="s">
        <v>2740</v>
      </c>
      <c r="H2931" s="97">
        <v>0</v>
      </c>
      <c r="I2931" s="97">
        <v>37120</v>
      </c>
    </row>
    <row r="2932" spans="1:9">
      <c r="A2932" s="96" t="s">
        <v>6295</v>
      </c>
      <c r="B2932" s="97" t="s">
        <v>2453</v>
      </c>
      <c r="C2932" s="97" t="s">
        <v>2454</v>
      </c>
      <c r="D2932" s="97">
        <v>-1.4800000000000001E-2</v>
      </c>
      <c r="E2932" s="97">
        <v>2.3800000000000002E-2</v>
      </c>
      <c r="F2932" s="97">
        <v>0.5343</v>
      </c>
      <c r="G2932" s="97" t="s">
        <v>2681</v>
      </c>
      <c r="H2932" s="97">
        <v>0</v>
      </c>
      <c r="I2932" s="97">
        <v>37120</v>
      </c>
    </row>
    <row r="2933" spans="1:9">
      <c r="A2933" s="96" t="s">
        <v>1039</v>
      </c>
      <c r="B2933" s="97" t="s">
        <v>2456</v>
      </c>
      <c r="C2933" s="97" t="s">
        <v>2457</v>
      </c>
      <c r="D2933" s="97">
        <v>1.49E-2</v>
      </c>
      <c r="E2933" s="97">
        <v>2.4E-2</v>
      </c>
      <c r="F2933" s="97">
        <v>0.5343</v>
      </c>
      <c r="G2933" s="97" t="s">
        <v>2711</v>
      </c>
      <c r="H2933" s="97">
        <v>0</v>
      </c>
      <c r="I2933" s="97">
        <v>37120</v>
      </c>
    </row>
    <row r="2934" spans="1:9">
      <c r="A2934" s="96" t="s">
        <v>1038</v>
      </c>
      <c r="B2934" s="97" t="s">
        <v>2456</v>
      </c>
      <c r="C2934" s="97" t="s">
        <v>2457</v>
      </c>
      <c r="D2934" s="97">
        <v>-1.49E-2</v>
      </c>
      <c r="E2934" s="97">
        <v>2.4E-2</v>
      </c>
      <c r="F2934" s="97">
        <v>0.5343</v>
      </c>
      <c r="G2934" s="97" t="s">
        <v>2739</v>
      </c>
      <c r="H2934" s="97">
        <v>0</v>
      </c>
      <c r="I2934" s="97">
        <v>37120</v>
      </c>
    </row>
    <row r="2935" spans="1:9">
      <c r="A2935" s="95" t="s">
        <v>6296</v>
      </c>
      <c r="B2935" s="93" t="s">
        <v>2456</v>
      </c>
      <c r="C2935" s="93" t="s">
        <v>2457</v>
      </c>
      <c r="D2935" s="93">
        <v>1.4500000000000001E-2</v>
      </c>
      <c r="E2935" s="93">
        <v>2.3300000000000001E-2</v>
      </c>
      <c r="F2935" s="93">
        <v>0.53449999999999998</v>
      </c>
      <c r="G2935" s="93" t="s">
        <v>6297</v>
      </c>
      <c r="H2935" s="93">
        <v>0</v>
      </c>
      <c r="I2935" s="93">
        <v>37120</v>
      </c>
    </row>
    <row r="2936" spans="1:9">
      <c r="A2936" s="96" t="s">
        <v>857</v>
      </c>
      <c r="B2936" s="97" t="s">
        <v>2453</v>
      </c>
      <c r="C2936" s="97" t="s">
        <v>2457</v>
      </c>
      <c r="D2936" s="97">
        <v>1.43E-2</v>
      </c>
      <c r="E2936" s="97">
        <v>2.3099999999999999E-2</v>
      </c>
      <c r="F2936" s="97">
        <v>0.53480000000000005</v>
      </c>
      <c r="G2936" s="97" t="s">
        <v>2596</v>
      </c>
      <c r="H2936" s="97">
        <v>1.3</v>
      </c>
      <c r="I2936" s="97">
        <v>37120</v>
      </c>
    </row>
    <row r="2937" spans="1:9">
      <c r="A2937" s="96" t="s">
        <v>958</v>
      </c>
      <c r="B2937" s="97" t="s">
        <v>2454</v>
      </c>
      <c r="C2937" s="97" t="s">
        <v>2457</v>
      </c>
      <c r="D2937" s="97">
        <v>-1.2999999999999999E-2</v>
      </c>
      <c r="E2937" s="97">
        <v>2.0899999999999998E-2</v>
      </c>
      <c r="F2937" s="97">
        <v>0.53510000000000002</v>
      </c>
      <c r="G2937" s="97" t="s">
        <v>2614</v>
      </c>
      <c r="H2937" s="97">
        <v>0</v>
      </c>
      <c r="I2937" s="97">
        <v>37120</v>
      </c>
    </row>
    <row r="2938" spans="1:9">
      <c r="A2938" s="96" t="s">
        <v>6298</v>
      </c>
      <c r="B2938" s="97" t="s">
        <v>2453</v>
      </c>
      <c r="C2938" s="97" t="s">
        <v>2454</v>
      </c>
      <c r="D2938" s="97">
        <v>-0.2135</v>
      </c>
      <c r="E2938" s="97">
        <v>0.34420000000000001</v>
      </c>
      <c r="F2938" s="97">
        <v>0.53520000000000001</v>
      </c>
      <c r="G2938" s="97" t="s">
        <v>6299</v>
      </c>
      <c r="H2938" s="97">
        <v>0</v>
      </c>
      <c r="I2938" s="97">
        <v>35244</v>
      </c>
    </row>
    <row r="2939" spans="1:9">
      <c r="A2939" s="96" t="s">
        <v>6300</v>
      </c>
      <c r="B2939" s="97" t="s">
        <v>2456</v>
      </c>
      <c r="C2939" s="97" t="s">
        <v>2457</v>
      </c>
      <c r="D2939" s="97">
        <v>1.47E-2</v>
      </c>
      <c r="E2939" s="97">
        <v>2.3800000000000002E-2</v>
      </c>
      <c r="F2939" s="97">
        <v>0.53520000000000001</v>
      </c>
      <c r="G2939" s="97" t="s">
        <v>6301</v>
      </c>
      <c r="H2939" s="97">
        <v>0</v>
      </c>
      <c r="I2939" s="97">
        <v>37120</v>
      </c>
    </row>
    <row r="2940" spans="1:9">
      <c r="A2940" s="96" t="s">
        <v>6302</v>
      </c>
      <c r="B2940" s="97" t="s">
        <v>2453</v>
      </c>
      <c r="C2940" s="97" t="s">
        <v>2454</v>
      </c>
      <c r="D2940" s="97">
        <v>1.3299999999999999E-2</v>
      </c>
      <c r="E2940" s="97">
        <v>2.1499999999999998E-2</v>
      </c>
      <c r="F2940" s="97">
        <v>0.53549999999999998</v>
      </c>
      <c r="G2940" s="97" t="s">
        <v>4765</v>
      </c>
      <c r="H2940" s="97">
        <v>0</v>
      </c>
      <c r="I2940" s="97">
        <v>37120</v>
      </c>
    </row>
    <row r="2941" spans="1:9">
      <c r="A2941" s="96" t="s">
        <v>728</v>
      </c>
      <c r="B2941" s="97" t="s">
        <v>2456</v>
      </c>
      <c r="C2941" s="97" t="s">
        <v>2457</v>
      </c>
      <c r="D2941" s="97">
        <v>-1.32E-2</v>
      </c>
      <c r="E2941" s="97">
        <v>2.1299999999999999E-2</v>
      </c>
      <c r="F2941" s="97">
        <v>0.53569999999999995</v>
      </c>
      <c r="G2941" s="97" t="s">
        <v>2729</v>
      </c>
      <c r="H2941" s="97">
        <v>0</v>
      </c>
      <c r="I2941" s="97">
        <v>37120</v>
      </c>
    </row>
    <row r="2942" spans="1:9">
      <c r="A2942" s="95" t="s">
        <v>6303</v>
      </c>
      <c r="B2942" s="93" t="s">
        <v>2453</v>
      </c>
      <c r="C2942" s="93" t="s">
        <v>2454</v>
      </c>
      <c r="D2942" s="93">
        <v>-1.41E-2</v>
      </c>
      <c r="E2942" s="93">
        <v>2.2800000000000001E-2</v>
      </c>
      <c r="F2942" s="93">
        <v>0.53620000000000001</v>
      </c>
      <c r="G2942" s="93" t="s">
        <v>5727</v>
      </c>
      <c r="H2942" s="93">
        <v>0</v>
      </c>
      <c r="I2942" s="93">
        <v>37120</v>
      </c>
    </row>
    <row r="2943" spans="1:9">
      <c r="A2943" s="95" t="s">
        <v>6304</v>
      </c>
      <c r="B2943" s="93" t="s">
        <v>2453</v>
      </c>
      <c r="C2943" s="93" t="s">
        <v>2457</v>
      </c>
      <c r="D2943" s="93">
        <v>1.41E-2</v>
      </c>
      <c r="E2943" s="93">
        <v>2.29E-2</v>
      </c>
      <c r="F2943" s="93">
        <v>0.5363</v>
      </c>
      <c r="G2943" s="93" t="s">
        <v>5745</v>
      </c>
      <c r="H2943" s="93">
        <v>0</v>
      </c>
      <c r="I2943" s="93">
        <v>37120</v>
      </c>
    </row>
    <row r="2944" spans="1:9">
      <c r="A2944" s="96" t="s">
        <v>842</v>
      </c>
      <c r="B2944" s="97" t="s">
        <v>2453</v>
      </c>
      <c r="C2944" s="97" t="s">
        <v>2454</v>
      </c>
      <c r="D2944" s="97">
        <v>1.32E-2</v>
      </c>
      <c r="E2944" s="97">
        <v>2.1399999999999999E-2</v>
      </c>
      <c r="F2944" s="97">
        <v>0.53690000000000004</v>
      </c>
      <c r="G2944" s="97" t="s">
        <v>2680</v>
      </c>
      <c r="H2944" s="97">
        <v>0</v>
      </c>
      <c r="I2944" s="97">
        <v>37120</v>
      </c>
    </row>
    <row r="2945" spans="1:9">
      <c r="A2945" s="96" t="s">
        <v>489</v>
      </c>
      <c r="B2945" s="97" t="s">
        <v>2453</v>
      </c>
      <c r="C2945" s="97" t="s">
        <v>2457</v>
      </c>
      <c r="D2945" s="97">
        <v>-1.5900000000000001E-2</v>
      </c>
      <c r="E2945" s="97">
        <v>2.58E-2</v>
      </c>
      <c r="F2945" s="97">
        <v>0.53800000000000003</v>
      </c>
      <c r="G2945" s="97" t="s">
        <v>2740</v>
      </c>
      <c r="H2945" s="97">
        <v>0</v>
      </c>
      <c r="I2945" s="97">
        <v>37120</v>
      </c>
    </row>
    <row r="2946" spans="1:9">
      <c r="A2946" s="96" t="s">
        <v>6305</v>
      </c>
      <c r="B2946" s="97" t="s">
        <v>2456</v>
      </c>
      <c r="C2946" s="97" t="s">
        <v>2454</v>
      </c>
      <c r="D2946" s="97">
        <v>1.77E-2</v>
      </c>
      <c r="E2946" s="97">
        <v>2.8799999999999999E-2</v>
      </c>
      <c r="F2946" s="97">
        <v>0.53849999999999998</v>
      </c>
      <c r="G2946" s="97" t="s">
        <v>6285</v>
      </c>
      <c r="H2946" s="97">
        <v>0</v>
      </c>
      <c r="I2946" s="97">
        <v>37120</v>
      </c>
    </row>
    <row r="2947" spans="1:9">
      <c r="A2947" s="95" t="s">
        <v>6306</v>
      </c>
      <c r="B2947" s="93" t="s">
        <v>2456</v>
      </c>
      <c r="C2947" s="93" t="s">
        <v>2457</v>
      </c>
      <c r="D2947" s="93">
        <v>-1.4800000000000001E-2</v>
      </c>
      <c r="E2947" s="93">
        <v>2.41E-2</v>
      </c>
      <c r="F2947" s="93">
        <v>0.53869999999999996</v>
      </c>
      <c r="G2947" s="93" t="s">
        <v>6275</v>
      </c>
      <c r="H2947" s="93">
        <v>0</v>
      </c>
      <c r="I2947" s="93">
        <v>37120</v>
      </c>
    </row>
    <row r="2948" spans="1:9">
      <c r="A2948" s="96" t="s">
        <v>2193</v>
      </c>
      <c r="B2948" s="97" t="s">
        <v>2453</v>
      </c>
      <c r="C2948" s="97" t="s">
        <v>2454</v>
      </c>
      <c r="D2948" s="97">
        <v>-2.0400000000000001E-2</v>
      </c>
      <c r="E2948" s="97">
        <v>3.32E-2</v>
      </c>
      <c r="F2948" s="97">
        <v>0.53890000000000005</v>
      </c>
      <c r="G2948" s="97" t="s">
        <v>2741</v>
      </c>
      <c r="H2948" s="97">
        <v>40.799999999999997</v>
      </c>
      <c r="I2948" s="97">
        <v>37120</v>
      </c>
    </row>
    <row r="2949" spans="1:9">
      <c r="A2949" s="96" t="s">
        <v>6307</v>
      </c>
      <c r="B2949" s="97" t="s">
        <v>2456</v>
      </c>
      <c r="C2949" s="97" t="s">
        <v>2457</v>
      </c>
      <c r="D2949" s="97">
        <v>-3.1099999999999999E-2</v>
      </c>
      <c r="E2949" s="97">
        <v>5.0700000000000002E-2</v>
      </c>
      <c r="F2949" s="97">
        <v>0.53890000000000005</v>
      </c>
      <c r="G2949" s="97" t="s">
        <v>4695</v>
      </c>
      <c r="H2949" s="97">
        <v>0</v>
      </c>
      <c r="I2949" s="97">
        <v>37120</v>
      </c>
    </row>
    <row r="2950" spans="1:9">
      <c r="A2950" s="96" t="s">
        <v>2137</v>
      </c>
      <c r="B2950" s="97" t="s">
        <v>2456</v>
      </c>
      <c r="C2950" s="97" t="s">
        <v>2457</v>
      </c>
      <c r="D2950" s="97">
        <v>1.7399999999999999E-2</v>
      </c>
      <c r="E2950" s="97">
        <v>2.8400000000000002E-2</v>
      </c>
      <c r="F2950" s="97">
        <v>0.53900000000000003</v>
      </c>
      <c r="G2950" s="97" t="s">
        <v>2742</v>
      </c>
      <c r="H2950" s="97">
        <v>0</v>
      </c>
      <c r="I2950" s="97">
        <v>37120</v>
      </c>
    </row>
    <row r="2951" spans="1:9">
      <c r="A2951" s="96" t="s">
        <v>2219</v>
      </c>
      <c r="B2951" s="97" t="s">
        <v>2456</v>
      </c>
      <c r="C2951" s="97" t="s">
        <v>2457</v>
      </c>
      <c r="D2951" s="97">
        <v>-1.6E-2</v>
      </c>
      <c r="E2951" s="97">
        <v>2.5999999999999999E-2</v>
      </c>
      <c r="F2951" s="97">
        <v>0.53910000000000002</v>
      </c>
      <c r="G2951" s="97" t="s">
        <v>2743</v>
      </c>
      <c r="H2951" s="97">
        <v>0</v>
      </c>
      <c r="I2951" s="97">
        <v>37120</v>
      </c>
    </row>
    <row r="2952" spans="1:9">
      <c r="A2952" s="96" t="s">
        <v>729</v>
      </c>
      <c r="B2952" s="97" t="s">
        <v>2456</v>
      </c>
      <c r="C2952" s="97" t="s">
        <v>2457</v>
      </c>
      <c r="D2952" s="97">
        <v>-1.2999999999999999E-2</v>
      </c>
      <c r="E2952" s="97">
        <v>2.12E-2</v>
      </c>
      <c r="F2952" s="97">
        <v>0.53910000000000002</v>
      </c>
      <c r="G2952" s="97" t="s">
        <v>2729</v>
      </c>
      <c r="H2952" s="97">
        <v>0</v>
      </c>
      <c r="I2952" s="97">
        <v>37120</v>
      </c>
    </row>
    <row r="2953" spans="1:9">
      <c r="A2953" s="95" t="s">
        <v>6308</v>
      </c>
      <c r="B2953" s="93" t="s">
        <v>2453</v>
      </c>
      <c r="C2953" s="93" t="s">
        <v>2454</v>
      </c>
      <c r="D2953" s="93">
        <v>-1.34E-2</v>
      </c>
      <c r="E2953" s="93">
        <v>2.18E-2</v>
      </c>
      <c r="F2953" s="93">
        <v>0.53939999999999999</v>
      </c>
      <c r="G2953" s="93" t="s">
        <v>6106</v>
      </c>
      <c r="H2953" s="93">
        <v>0</v>
      </c>
      <c r="I2953" s="93">
        <v>37120</v>
      </c>
    </row>
    <row r="2954" spans="1:9">
      <c r="A2954" s="95" t="s">
        <v>6309</v>
      </c>
      <c r="B2954" s="93" t="s">
        <v>2453</v>
      </c>
      <c r="C2954" s="93" t="s">
        <v>2454</v>
      </c>
      <c r="D2954" s="93">
        <v>-1.17E-2</v>
      </c>
      <c r="E2954" s="93">
        <v>1.9099999999999999E-2</v>
      </c>
      <c r="F2954" s="93">
        <v>0.53949999999999998</v>
      </c>
      <c r="G2954" s="93" t="s">
        <v>5790</v>
      </c>
      <c r="H2954" s="93">
        <v>0</v>
      </c>
      <c r="I2954" s="93">
        <v>37120</v>
      </c>
    </row>
    <row r="2955" spans="1:9">
      <c r="A2955" s="95" t="s">
        <v>6310</v>
      </c>
      <c r="B2955" s="93" t="s">
        <v>2453</v>
      </c>
      <c r="C2955" s="93" t="s">
        <v>2457</v>
      </c>
      <c r="D2955" s="93">
        <v>-1.41E-2</v>
      </c>
      <c r="E2955" s="93">
        <v>2.3E-2</v>
      </c>
      <c r="F2955" s="93">
        <v>0.53949999999999998</v>
      </c>
      <c r="G2955" s="93" t="s">
        <v>5727</v>
      </c>
      <c r="H2955" s="93">
        <v>0</v>
      </c>
      <c r="I2955" s="93">
        <v>37120</v>
      </c>
    </row>
    <row r="2956" spans="1:9">
      <c r="A2956" s="96" t="s">
        <v>6311</v>
      </c>
      <c r="B2956" s="97" t="s">
        <v>2453</v>
      </c>
      <c r="C2956" s="97" t="s">
        <v>2454</v>
      </c>
      <c r="D2956" s="97">
        <v>-1.46E-2</v>
      </c>
      <c r="E2956" s="97">
        <v>2.3800000000000002E-2</v>
      </c>
      <c r="F2956" s="97">
        <v>0.53979999999999995</v>
      </c>
      <c r="G2956" s="97" t="s">
        <v>2681</v>
      </c>
      <c r="H2956" s="97">
        <v>0</v>
      </c>
      <c r="I2956" s="97">
        <v>37120</v>
      </c>
    </row>
    <row r="2957" spans="1:9">
      <c r="A2957" s="96" t="s">
        <v>6312</v>
      </c>
      <c r="B2957" s="97" t="s">
        <v>2453</v>
      </c>
      <c r="C2957" s="97" t="s">
        <v>2454</v>
      </c>
      <c r="D2957" s="97">
        <v>-0.31440000000000001</v>
      </c>
      <c r="E2957" s="97">
        <v>0.51359999999999995</v>
      </c>
      <c r="F2957" s="97">
        <v>0.54039999999999999</v>
      </c>
      <c r="G2957" s="97" t="s">
        <v>6313</v>
      </c>
      <c r="H2957" s="97">
        <v>0</v>
      </c>
      <c r="I2957" s="97">
        <v>20554</v>
      </c>
    </row>
    <row r="2958" spans="1:9">
      <c r="A2958" s="95" t="s">
        <v>6314</v>
      </c>
      <c r="B2958" s="93" t="s">
        <v>2453</v>
      </c>
      <c r="C2958" s="93" t="s">
        <v>2457</v>
      </c>
      <c r="D2958" s="93">
        <v>-1.29E-2</v>
      </c>
      <c r="E2958" s="93">
        <v>2.1000000000000001E-2</v>
      </c>
      <c r="F2958" s="93">
        <v>0.54100000000000004</v>
      </c>
      <c r="G2958" s="93" t="s">
        <v>2602</v>
      </c>
      <c r="H2958" s="93">
        <v>0</v>
      </c>
      <c r="I2958" s="93">
        <v>37120</v>
      </c>
    </row>
    <row r="2959" spans="1:9">
      <c r="A2959" s="96" t="s">
        <v>846</v>
      </c>
      <c r="B2959" s="97" t="s">
        <v>2456</v>
      </c>
      <c r="C2959" s="97" t="s">
        <v>2454</v>
      </c>
      <c r="D2959" s="97">
        <v>-1.3100000000000001E-2</v>
      </c>
      <c r="E2959" s="97">
        <v>2.1399999999999999E-2</v>
      </c>
      <c r="F2959" s="97">
        <v>0.54110000000000003</v>
      </c>
      <c r="G2959" s="97" t="s">
        <v>2744</v>
      </c>
      <c r="H2959" s="97">
        <v>0</v>
      </c>
      <c r="I2959" s="97">
        <v>37120</v>
      </c>
    </row>
    <row r="2960" spans="1:9">
      <c r="A2960" s="95" t="s">
        <v>6315</v>
      </c>
      <c r="B2960" s="93" t="s">
        <v>2456</v>
      </c>
      <c r="C2960" s="93" t="s">
        <v>2454</v>
      </c>
      <c r="D2960" s="93">
        <v>-1.4800000000000001E-2</v>
      </c>
      <c r="E2960" s="93">
        <v>2.41E-2</v>
      </c>
      <c r="F2960" s="93">
        <v>0.54110000000000003</v>
      </c>
      <c r="G2960" s="93" t="s">
        <v>6275</v>
      </c>
      <c r="H2960" s="93">
        <v>0</v>
      </c>
      <c r="I2960" s="93">
        <v>37120</v>
      </c>
    </row>
    <row r="2961" spans="1:9">
      <c r="A2961" s="95" t="s">
        <v>6316</v>
      </c>
      <c r="B2961" s="93" t="s">
        <v>2456</v>
      </c>
      <c r="C2961" s="93" t="s">
        <v>2457</v>
      </c>
      <c r="D2961" s="93">
        <v>1.34E-2</v>
      </c>
      <c r="E2961" s="93">
        <v>2.1999999999999999E-2</v>
      </c>
      <c r="F2961" s="93">
        <v>0.54120000000000001</v>
      </c>
      <c r="G2961" s="93" t="s">
        <v>4037</v>
      </c>
      <c r="H2961" s="93">
        <v>0</v>
      </c>
      <c r="I2961" s="93">
        <v>37120</v>
      </c>
    </row>
    <row r="2962" spans="1:9">
      <c r="A2962" s="96" t="s">
        <v>1049</v>
      </c>
      <c r="B2962" s="97" t="s">
        <v>2456</v>
      </c>
      <c r="C2962" s="97" t="s">
        <v>2457</v>
      </c>
      <c r="D2962" s="97">
        <v>-1.66E-2</v>
      </c>
      <c r="E2962" s="97">
        <v>2.7199999999999998E-2</v>
      </c>
      <c r="F2962" s="97">
        <v>0.54139999999999999</v>
      </c>
      <c r="G2962" s="97" t="s">
        <v>2745</v>
      </c>
      <c r="H2962" s="97">
        <v>0</v>
      </c>
      <c r="I2962" s="97">
        <v>37120</v>
      </c>
    </row>
    <row r="2963" spans="1:9">
      <c r="A2963" s="95" t="s">
        <v>6317</v>
      </c>
      <c r="B2963" s="93" t="s">
        <v>2453</v>
      </c>
      <c r="C2963" s="93" t="s">
        <v>2454</v>
      </c>
      <c r="D2963" s="93">
        <v>1.3899999999999999E-2</v>
      </c>
      <c r="E2963" s="93">
        <v>2.2800000000000001E-2</v>
      </c>
      <c r="F2963" s="93">
        <v>0.54200000000000004</v>
      </c>
      <c r="G2963" s="93" t="s">
        <v>5745</v>
      </c>
      <c r="H2963" s="93">
        <v>0</v>
      </c>
      <c r="I2963" s="93">
        <v>37120</v>
      </c>
    </row>
    <row r="2964" spans="1:9">
      <c r="A2964" s="96" t="s">
        <v>6318</v>
      </c>
      <c r="B2964" s="97" t="s">
        <v>2453</v>
      </c>
      <c r="C2964" s="97" t="s">
        <v>2454</v>
      </c>
      <c r="D2964" s="97">
        <v>-0.36599999999999999</v>
      </c>
      <c r="E2964" s="97">
        <v>0.60040000000000004</v>
      </c>
      <c r="F2964" s="97">
        <v>0.54210000000000003</v>
      </c>
      <c r="G2964" s="97" t="s">
        <v>6319</v>
      </c>
      <c r="H2964" s="97">
        <v>0</v>
      </c>
      <c r="I2964" s="97">
        <v>16436</v>
      </c>
    </row>
    <row r="2965" spans="1:9">
      <c r="A2965" s="95" t="s">
        <v>6320</v>
      </c>
      <c r="B2965" s="93" t="s">
        <v>2453</v>
      </c>
      <c r="C2965" s="93" t="s">
        <v>2454</v>
      </c>
      <c r="D2965" s="93">
        <v>1.3899999999999999E-2</v>
      </c>
      <c r="E2965" s="93">
        <v>2.2800000000000001E-2</v>
      </c>
      <c r="F2965" s="93">
        <v>0.54210000000000003</v>
      </c>
      <c r="G2965" s="93" t="s">
        <v>5745</v>
      </c>
      <c r="H2965" s="93">
        <v>0</v>
      </c>
      <c r="I2965" s="93">
        <v>37120</v>
      </c>
    </row>
    <row r="2966" spans="1:9">
      <c r="A2966" s="96" t="s">
        <v>6321</v>
      </c>
      <c r="B2966" s="97" t="s">
        <v>2453</v>
      </c>
      <c r="C2966" s="97" t="s">
        <v>2454</v>
      </c>
      <c r="D2966" s="97">
        <v>-1.54E-2</v>
      </c>
      <c r="E2966" s="97">
        <v>2.53E-2</v>
      </c>
      <c r="F2966" s="97">
        <v>0.54269999999999996</v>
      </c>
      <c r="G2966" s="97" t="s">
        <v>6322</v>
      </c>
      <c r="H2966" s="97">
        <v>0</v>
      </c>
      <c r="I2966" s="97">
        <v>37120</v>
      </c>
    </row>
    <row r="2967" spans="1:9">
      <c r="A2967" s="95" t="s">
        <v>6323</v>
      </c>
      <c r="B2967" s="93" t="s">
        <v>2456</v>
      </c>
      <c r="C2967" s="93" t="s">
        <v>2454</v>
      </c>
      <c r="D2967" s="93">
        <v>1.3899999999999999E-2</v>
      </c>
      <c r="E2967" s="93">
        <v>2.2800000000000001E-2</v>
      </c>
      <c r="F2967" s="93">
        <v>0.54310000000000003</v>
      </c>
      <c r="G2967" s="93" t="s">
        <v>5745</v>
      </c>
      <c r="H2967" s="93">
        <v>0</v>
      </c>
      <c r="I2967" s="93">
        <v>37120</v>
      </c>
    </row>
    <row r="2968" spans="1:9">
      <c r="A2968" s="96" t="s">
        <v>1021</v>
      </c>
      <c r="B2968" s="97" t="s">
        <v>2453</v>
      </c>
      <c r="C2968" s="97" t="s">
        <v>2454</v>
      </c>
      <c r="D2968" s="97">
        <v>1.26E-2</v>
      </c>
      <c r="E2968" s="97">
        <v>2.0799999999999999E-2</v>
      </c>
      <c r="F2968" s="97">
        <v>0.54359999999999997</v>
      </c>
      <c r="G2968" s="97" t="s">
        <v>2746</v>
      </c>
      <c r="H2968" s="97">
        <v>0</v>
      </c>
      <c r="I2968" s="97">
        <v>37120</v>
      </c>
    </row>
    <row r="2969" spans="1:9">
      <c r="A2969" s="96" t="s">
        <v>429</v>
      </c>
      <c r="B2969" s="97" t="s">
        <v>2453</v>
      </c>
      <c r="C2969" s="97" t="s">
        <v>2454</v>
      </c>
      <c r="D2969" s="97">
        <v>-1.44E-2</v>
      </c>
      <c r="E2969" s="97">
        <v>2.3699999999999999E-2</v>
      </c>
      <c r="F2969" s="97">
        <v>0.54379999999999995</v>
      </c>
      <c r="G2969" s="97" t="s">
        <v>2726</v>
      </c>
      <c r="H2969" s="97">
        <v>0</v>
      </c>
      <c r="I2969" s="97">
        <v>37120</v>
      </c>
    </row>
    <row r="2970" spans="1:9">
      <c r="A2970" s="95" t="s">
        <v>6324</v>
      </c>
      <c r="B2970" s="93" t="s">
        <v>2453</v>
      </c>
      <c r="C2970" s="93" t="s">
        <v>2457</v>
      </c>
      <c r="D2970" s="93">
        <v>1.3899999999999999E-2</v>
      </c>
      <c r="E2970" s="93">
        <v>2.3E-2</v>
      </c>
      <c r="F2970" s="93">
        <v>0.54390000000000005</v>
      </c>
      <c r="G2970" s="93" t="s">
        <v>5745</v>
      </c>
      <c r="H2970" s="93">
        <v>0</v>
      </c>
      <c r="I2970" s="93">
        <v>37120</v>
      </c>
    </row>
    <row r="2971" spans="1:9">
      <c r="A2971" s="96" t="s">
        <v>2205</v>
      </c>
      <c r="B2971" s="97" t="s">
        <v>2454</v>
      </c>
      <c r="C2971" s="97" t="s">
        <v>2457</v>
      </c>
      <c r="D2971" s="97">
        <v>-1.5699999999999999E-2</v>
      </c>
      <c r="E2971" s="97">
        <v>2.5999999999999999E-2</v>
      </c>
      <c r="F2971" s="97">
        <v>0.5444</v>
      </c>
      <c r="G2971" s="97" t="s">
        <v>2720</v>
      </c>
      <c r="H2971" s="97">
        <v>0</v>
      </c>
      <c r="I2971" s="97">
        <v>37120</v>
      </c>
    </row>
    <row r="2972" spans="1:9">
      <c r="A2972" s="96" t="s">
        <v>6325</v>
      </c>
      <c r="B2972" s="97" t="s">
        <v>2453</v>
      </c>
      <c r="C2972" s="97" t="s">
        <v>2454</v>
      </c>
      <c r="D2972" s="97">
        <v>-2.1100000000000001E-2</v>
      </c>
      <c r="E2972" s="97">
        <v>3.49E-2</v>
      </c>
      <c r="F2972" s="97">
        <v>0.54490000000000005</v>
      </c>
      <c r="G2972" s="97" t="s">
        <v>6326</v>
      </c>
      <c r="H2972" s="97">
        <v>0</v>
      </c>
      <c r="I2972" s="97">
        <v>38327</v>
      </c>
    </row>
    <row r="2973" spans="1:9">
      <c r="A2973" s="95" t="s">
        <v>6327</v>
      </c>
      <c r="B2973" s="93" t="s">
        <v>2454</v>
      </c>
      <c r="C2973" s="93" t="s">
        <v>2457</v>
      </c>
      <c r="D2973" s="93">
        <v>8.9899999999999994E-2</v>
      </c>
      <c r="E2973" s="93">
        <v>0.14860000000000001</v>
      </c>
      <c r="F2973" s="93">
        <v>0.54510000000000003</v>
      </c>
      <c r="G2973" s="93" t="s">
        <v>3956</v>
      </c>
      <c r="H2973" s="93">
        <v>0</v>
      </c>
      <c r="I2973" s="93">
        <v>1926</v>
      </c>
    </row>
    <row r="2974" spans="1:9">
      <c r="A2974" s="96" t="s">
        <v>6328</v>
      </c>
      <c r="B2974" s="97" t="s">
        <v>2456</v>
      </c>
      <c r="C2974" s="97" t="s">
        <v>2457</v>
      </c>
      <c r="D2974" s="97">
        <v>1.5900000000000001E-2</v>
      </c>
      <c r="E2974" s="97">
        <v>2.63E-2</v>
      </c>
      <c r="F2974" s="97">
        <v>0.54530000000000001</v>
      </c>
      <c r="G2974" s="97" t="s">
        <v>2747</v>
      </c>
      <c r="H2974" s="97">
        <v>15.9</v>
      </c>
      <c r="I2974" s="97">
        <v>37120</v>
      </c>
    </row>
    <row r="2975" spans="1:9">
      <c r="A2975" s="96" t="s">
        <v>6329</v>
      </c>
      <c r="B2975" s="97" t="s">
        <v>2456</v>
      </c>
      <c r="C2975" s="97" t="s">
        <v>2457</v>
      </c>
      <c r="D2975" s="97">
        <v>0.20710000000000001</v>
      </c>
      <c r="E2975" s="97">
        <v>0.34239999999999998</v>
      </c>
      <c r="F2975" s="97">
        <v>0.5454</v>
      </c>
      <c r="G2975" s="97" t="s">
        <v>6330</v>
      </c>
      <c r="H2975" s="97">
        <v>0</v>
      </c>
      <c r="I2975" s="97">
        <v>31931</v>
      </c>
    </row>
    <row r="2976" spans="1:9">
      <c r="A2976" s="96" t="s">
        <v>6331</v>
      </c>
      <c r="B2976" s="97" t="s">
        <v>2453</v>
      </c>
      <c r="C2976" s="97" t="s">
        <v>2454</v>
      </c>
      <c r="D2976" s="97">
        <v>1.44E-2</v>
      </c>
      <c r="E2976" s="97">
        <v>2.3800000000000002E-2</v>
      </c>
      <c r="F2976" s="97">
        <v>0.54549999999999998</v>
      </c>
      <c r="G2976" s="97" t="s">
        <v>6301</v>
      </c>
      <c r="H2976" s="97">
        <v>0</v>
      </c>
      <c r="I2976" s="97">
        <v>37120</v>
      </c>
    </row>
    <row r="2977" spans="1:9">
      <c r="A2977" s="96" t="s">
        <v>6332</v>
      </c>
      <c r="B2977" s="97" t="s">
        <v>2456</v>
      </c>
      <c r="C2977" s="97" t="s">
        <v>2457</v>
      </c>
      <c r="D2977" s="97">
        <v>-1.6899999999999998E-2</v>
      </c>
      <c r="E2977" s="97">
        <v>2.7900000000000001E-2</v>
      </c>
      <c r="F2977" s="97">
        <v>0.54569999999999996</v>
      </c>
      <c r="G2977" s="97" t="s">
        <v>2546</v>
      </c>
      <c r="H2977" s="97">
        <v>41.5</v>
      </c>
      <c r="I2977" s="97">
        <v>37120</v>
      </c>
    </row>
    <row r="2978" spans="1:9">
      <c r="A2978" s="95" t="s">
        <v>6333</v>
      </c>
      <c r="B2978" s="93" t="s">
        <v>2456</v>
      </c>
      <c r="C2978" s="93" t="s">
        <v>2457</v>
      </c>
      <c r="D2978" s="93">
        <v>-1.35E-2</v>
      </c>
      <c r="E2978" s="93">
        <v>2.24E-2</v>
      </c>
      <c r="F2978" s="93">
        <v>0.54610000000000003</v>
      </c>
      <c r="G2978" s="93" t="s">
        <v>6108</v>
      </c>
      <c r="H2978" s="93">
        <v>0</v>
      </c>
      <c r="I2978" s="93">
        <v>37120</v>
      </c>
    </row>
    <row r="2979" spans="1:9">
      <c r="A2979" s="95" t="s">
        <v>6334</v>
      </c>
      <c r="B2979" s="93" t="s">
        <v>2453</v>
      </c>
      <c r="C2979" s="93" t="s">
        <v>2454</v>
      </c>
      <c r="D2979" s="93">
        <v>-1.38E-2</v>
      </c>
      <c r="E2979" s="93">
        <v>2.29E-2</v>
      </c>
      <c r="F2979" s="93">
        <v>0.54620000000000002</v>
      </c>
      <c r="G2979" s="93" t="s">
        <v>5727</v>
      </c>
      <c r="H2979" s="93">
        <v>0</v>
      </c>
      <c r="I2979" s="93">
        <v>37120</v>
      </c>
    </row>
    <row r="2980" spans="1:9">
      <c r="A2980" s="95" t="s">
        <v>6335</v>
      </c>
      <c r="B2980" s="93" t="s">
        <v>2456</v>
      </c>
      <c r="C2980" s="93" t="s">
        <v>2457</v>
      </c>
      <c r="D2980" s="93">
        <v>1.46E-2</v>
      </c>
      <c r="E2980" s="93">
        <v>2.4199999999999999E-2</v>
      </c>
      <c r="F2980" s="93">
        <v>0.54630000000000001</v>
      </c>
      <c r="G2980" s="93" t="s">
        <v>6101</v>
      </c>
      <c r="H2980" s="93">
        <v>0</v>
      </c>
      <c r="I2980" s="93">
        <v>37120</v>
      </c>
    </row>
    <row r="2981" spans="1:9">
      <c r="A2981" s="95" t="s">
        <v>6336</v>
      </c>
      <c r="B2981" s="93" t="s">
        <v>2456</v>
      </c>
      <c r="C2981" s="93" t="s">
        <v>2457</v>
      </c>
      <c r="D2981" s="93">
        <v>-0.1019</v>
      </c>
      <c r="E2981" s="93">
        <v>0.16880000000000001</v>
      </c>
      <c r="F2981" s="93">
        <v>0.54630000000000001</v>
      </c>
      <c r="G2981" s="93" t="s">
        <v>4077</v>
      </c>
      <c r="H2981" s="93">
        <v>0</v>
      </c>
      <c r="I2981" s="93">
        <v>1926</v>
      </c>
    </row>
    <row r="2982" spans="1:9">
      <c r="A2982" s="95" t="s">
        <v>6337</v>
      </c>
      <c r="B2982" s="93" t="s">
        <v>2453</v>
      </c>
      <c r="C2982" s="93" t="s">
        <v>2454</v>
      </c>
      <c r="D2982" s="93">
        <v>-1.43E-2</v>
      </c>
      <c r="E2982" s="93">
        <v>2.3699999999999999E-2</v>
      </c>
      <c r="F2982" s="93">
        <v>0.54649999999999999</v>
      </c>
      <c r="G2982" s="93" t="s">
        <v>6338</v>
      </c>
      <c r="H2982" s="93">
        <v>0</v>
      </c>
      <c r="I2982" s="93">
        <v>37120</v>
      </c>
    </row>
    <row r="2983" spans="1:9">
      <c r="A2983" s="96" t="s">
        <v>6339</v>
      </c>
      <c r="B2983" s="97" t="s">
        <v>2456</v>
      </c>
      <c r="C2983" s="97" t="s">
        <v>2457</v>
      </c>
      <c r="D2983" s="97">
        <v>-1.6400000000000001E-2</v>
      </c>
      <c r="E2983" s="97">
        <v>2.7199999999999998E-2</v>
      </c>
      <c r="F2983" s="97">
        <v>0.54669999999999996</v>
      </c>
      <c r="G2983" s="97" t="s">
        <v>6340</v>
      </c>
      <c r="H2983" s="97">
        <v>0</v>
      </c>
      <c r="I2983" s="97">
        <v>27033</v>
      </c>
    </row>
    <row r="2984" spans="1:9">
      <c r="A2984" s="96" t="s">
        <v>6341</v>
      </c>
      <c r="B2984" s="97" t="s">
        <v>2456</v>
      </c>
      <c r="C2984" s="97" t="s">
        <v>2457</v>
      </c>
      <c r="D2984" s="97">
        <v>1.01E-2</v>
      </c>
      <c r="E2984" s="97">
        <v>1.67E-2</v>
      </c>
      <c r="F2984" s="97">
        <v>0.54669999999999996</v>
      </c>
      <c r="G2984" s="97" t="s">
        <v>6342</v>
      </c>
      <c r="H2984" s="97">
        <v>0</v>
      </c>
      <c r="I2984" s="97">
        <v>38327</v>
      </c>
    </row>
    <row r="2985" spans="1:9">
      <c r="A2985" s="96" t="s">
        <v>6343</v>
      </c>
      <c r="B2985" s="97" t="s">
        <v>2453</v>
      </c>
      <c r="C2985" s="97" t="s">
        <v>2454</v>
      </c>
      <c r="D2985" s="97">
        <v>1.4500000000000001E-2</v>
      </c>
      <c r="E2985" s="97">
        <v>2.41E-2</v>
      </c>
      <c r="F2985" s="97">
        <v>0.54700000000000004</v>
      </c>
      <c r="G2985" s="97" t="s">
        <v>6018</v>
      </c>
      <c r="H2985" s="97">
        <v>0</v>
      </c>
      <c r="I2985" s="97">
        <v>37120</v>
      </c>
    </row>
    <row r="2986" spans="1:9">
      <c r="A2986" s="95" t="s">
        <v>6344</v>
      </c>
      <c r="B2986" s="93" t="s">
        <v>2456</v>
      </c>
      <c r="C2986" s="93" t="s">
        <v>2453</v>
      </c>
      <c r="D2986" s="93">
        <v>1.38E-2</v>
      </c>
      <c r="E2986" s="93">
        <v>2.29E-2</v>
      </c>
      <c r="F2986" s="93">
        <v>0.54720000000000002</v>
      </c>
      <c r="G2986" s="93" t="s">
        <v>5745</v>
      </c>
      <c r="H2986" s="93">
        <v>0</v>
      </c>
      <c r="I2986" s="93">
        <v>37120</v>
      </c>
    </row>
    <row r="2987" spans="1:9">
      <c r="A2987" s="95" t="s">
        <v>6345</v>
      </c>
      <c r="B2987" s="93" t="s">
        <v>2456</v>
      </c>
      <c r="C2987" s="93" t="s">
        <v>2457</v>
      </c>
      <c r="D2987" s="93">
        <v>-1.37E-2</v>
      </c>
      <c r="E2987" s="93">
        <v>2.2800000000000001E-2</v>
      </c>
      <c r="F2987" s="93">
        <v>0.54759999999999998</v>
      </c>
      <c r="G2987" s="93" t="s">
        <v>5727</v>
      </c>
      <c r="H2987" s="93">
        <v>0</v>
      </c>
      <c r="I2987" s="93">
        <v>37120</v>
      </c>
    </row>
    <row r="2988" spans="1:9">
      <c r="A2988" s="95" t="s">
        <v>6346</v>
      </c>
      <c r="B2988" s="93" t="s">
        <v>2453</v>
      </c>
      <c r="C2988" s="93" t="s">
        <v>2454</v>
      </c>
      <c r="D2988" s="93">
        <v>-1.15E-2</v>
      </c>
      <c r="E2988" s="93">
        <v>1.9199999999999998E-2</v>
      </c>
      <c r="F2988" s="93">
        <v>0.54779999999999995</v>
      </c>
      <c r="G2988" s="93" t="s">
        <v>6347</v>
      </c>
      <c r="H2988" s="93">
        <v>0</v>
      </c>
      <c r="I2988" s="93">
        <v>37120</v>
      </c>
    </row>
    <row r="2989" spans="1:9">
      <c r="A2989" s="95" t="s">
        <v>6348</v>
      </c>
      <c r="B2989" s="93" t="s">
        <v>2453</v>
      </c>
      <c r="C2989" s="93" t="s">
        <v>2454</v>
      </c>
      <c r="D2989" s="93">
        <v>1.37E-2</v>
      </c>
      <c r="E2989" s="93">
        <v>2.2800000000000001E-2</v>
      </c>
      <c r="F2989" s="93">
        <v>0.54810000000000003</v>
      </c>
      <c r="G2989" s="93" t="s">
        <v>5745</v>
      </c>
      <c r="H2989" s="93">
        <v>0</v>
      </c>
      <c r="I2989" s="93">
        <v>37120</v>
      </c>
    </row>
    <row r="2990" spans="1:9">
      <c r="A2990" s="95" t="s">
        <v>6349</v>
      </c>
      <c r="B2990" s="93" t="s">
        <v>2456</v>
      </c>
      <c r="C2990" s="93" t="s">
        <v>2457</v>
      </c>
      <c r="D2990" s="93">
        <v>-1.2E-2</v>
      </c>
      <c r="E2990" s="93">
        <v>1.9900000000000001E-2</v>
      </c>
      <c r="F2990" s="93">
        <v>0.54820000000000002</v>
      </c>
      <c r="G2990" s="93" t="s">
        <v>6350</v>
      </c>
      <c r="H2990" s="93">
        <v>0</v>
      </c>
      <c r="I2990" s="93">
        <v>38327</v>
      </c>
    </row>
    <row r="2991" spans="1:9">
      <c r="A2991" s="96" t="s">
        <v>630</v>
      </c>
      <c r="B2991" s="97" t="s">
        <v>2453</v>
      </c>
      <c r="C2991" s="97" t="s">
        <v>2454</v>
      </c>
      <c r="D2991" s="97">
        <v>-1.24E-2</v>
      </c>
      <c r="E2991" s="97">
        <v>2.07E-2</v>
      </c>
      <c r="F2991" s="97">
        <v>0.54849999999999999</v>
      </c>
      <c r="G2991" s="97" t="s">
        <v>2486</v>
      </c>
      <c r="H2991" s="97">
        <v>0</v>
      </c>
      <c r="I2991" s="97">
        <v>37120</v>
      </c>
    </row>
    <row r="2992" spans="1:9">
      <c r="A2992" s="95" t="s">
        <v>6351</v>
      </c>
      <c r="B2992" s="93" t="s">
        <v>2456</v>
      </c>
      <c r="C2992" s="93" t="s">
        <v>2457</v>
      </c>
      <c r="D2992" s="93">
        <v>-1.34E-2</v>
      </c>
      <c r="E2992" s="93">
        <v>2.23E-2</v>
      </c>
      <c r="F2992" s="93">
        <v>0.54859999999999998</v>
      </c>
      <c r="G2992" s="93" t="s">
        <v>6108</v>
      </c>
      <c r="H2992" s="93">
        <v>0</v>
      </c>
      <c r="I2992" s="93">
        <v>37120</v>
      </c>
    </row>
    <row r="2993" spans="1:9">
      <c r="A2993" s="96" t="s">
        <v>29</v>
      </c>
      <c r="B2993" s="97" t="s">
        <v>2453</v>
      </c>
      <c r="C2993" s="97" t="s">
        <v>2454</v>
      </c>
      <c r="D2993" s="97">
        <v>-1.9900000000000001E-2</v>
      </c>
      <c r="E2993" s="97">
        <v>3.3099999999999997E-2</v>
      </c>
      <c r="F2993" s="97">
        <v>0.54859999999999998</v>
      </c>
      <c r="G2993" s="97" t="s">
        <v>2748</v>
      </c>
      <c r="H2993" s="97">
        <v>0</v>
      </c>
      <c r="I2993" s="97">
        <v>37120</v>
      </c>
    </row>
    <row r="2994" spans="1:9">
      <c r="A2994" s="95" t="s">
        <v>6352</v>
      </c>
      <c r="B2994" s="93" t="s">
        <v>2456</v>
      </c>
      <c r="C2994" s="93" t="s">
        <v>2457</v>
      </c>
      <c r="D2994" s="93">
        <v>1.2E-2</v>
      </c>
      <c r="E2994" s="93">
        <v>0.02</v>
      </c>
      <c r="F2994" s="93">
        <v>0.54869999999999997</v>
      </c>
      <c r="G2994" s="93" t="s">
        <v>6353</v>
      </c>
      <c r="H2994" s="93">
        <v>0</v>
      </c>
      <c r="I2994" s="93">
        <v>37120</v>
      </c>
    </row>
    <row r="2995" spans="1:9">
      <c r="A2995" s="96" t="s">
        <v>30</v>
      </c>
      <c r="B2995" s="97" t="s">
        <v>2456</v>
      </c>
      <c r="C2995" s="97" t="s">
        <v>2457</v>
      </c>
      <c r="D2995" s="97">
        <v>-1.9900000000000001E-2</v>
      </c>
      <c r="E2995" s="97">
        <v>3.32E-2</v>
      </c>
      <c r="F2995" s="97">
        <v>0.54910000000000003</v>
      </c>
      <c r="G2995" s="97" t="s">
        <v>2749</v>
      </c>
      <c r="H2995" s="97">
        <v>0</v>
      </c>
      <c r="I2995" s="97">
        <v>37120</v>
      </c>
    </row>
    <row r="2996" spans="1:9">
      <c r="A2996" s="96" t="s">
        <v>6354</v>
      </c>
      <c r="B2996" s="97" t="s">
        <v>2454</v>
      </c>
      <c r="C2996" s="97" t="s">
        <v>2457</v>
      </c>
      <c r="D2996" s="97">
        <v>1.24E-2</v>
      </c>
      <c r="E2996" s="97">
        <v>2.0799999999999999E-2</v>
      </c>
      <c r="F2996" s="97">
        <v>0.54910000000000003</v>
      </c>
      <c r="G2996" s="97" t="s">
        <v>6027</v>
      </c>
      <c r="H2996" s="97">
        <v>0</v>
      </c>
      <c r="I2996" s="97">
        <v>37120</v>
      </c>
    </row>
    <row r="2997" spans="1:9">
      <c r="A2997" s="96" t="s">
        <v>6355</v>
      </c>
      <c r="B2997" s="97" t="s">
        <v>2456</v>
      </c>
      <c r="C2997" s="97" t="s">
        <v>2453</v>
      </c>
      <c r="D2997" s="97">
        <v>-1.4200000000000001E-2</v>
      </c>
      <c r="E2997" s="97">
        <v>2.3699999999999999E-2</v>
      </c>
      <c r="F2997" s="97">
        <v>0.54959999999999998</v>
      </c>
      <c r="G2997" s="97" t="s">
        <v>2681</v>
      </c>
      <c r="H2997" s="97">
        <v>0</v>
      </c>
      <c r="I2997" s="97">
        <v>37120</v>
      </c>
    </row>
    <row r="2998" spans="1:9">
      <c r="A2998" s="96" t="s">
        <v>2155</v>
      </c>
      <c r="B2998" s="97" t="s">
        <v>2456</v>
      </c>
      <c r="C2998" s="97" t="s">
        <v>2454</v>
      </c>
      <c r="D2998" s="97">
        <v>1.3299999999999999E-2</v>
      </c>
      <c r="E2998" s="97">
        <v>2.2200000000000001E-2</v>
      </c>
      <c r="F2998" s="97">
        <v>0.54979999999999996</v>
      </c>
      <c r="G2998" s="97" t="s">
        <v>2635</v>
      </c>
      <c r="H2998" s="97">
        <v>0</v>
      </c>
      <c r="I2998" s="97">
        <v>37120</v>
      </c>
    </row>
    <row r="2999" spans="1:9">
      <c r="A2999" s="96" t="s">
        <v>6356</v>
      </c>
      <c r="B2999" s="97" t="s">
        <v>2454</v>
      </c>
      <c r="C2999" s="97" t="s">
        <v>2457</v>
      </c>
      <c r="D2999" s="97">
        <v>-2.29E-2</v>
      </c>
      <c r="E2999" s="97">
        <v>3.8300000000000001E-2</v>
      </c>
      <c r="F2999" s="97">
        <v>0.55000000000000004</v>
      </c>
      <c r="G2999" s="97" t="s">
        <v>2481</v>
      </c>
      <c r="H2999" s="97">
        <v>0</v>
      </c>
      <c r="I2999" s="97">
        <v>37120</v>
      </c>
    </row>
    <row r="3000" spans="1:9">
      <c r="A3000" s="95" t="s">
        <v>6357</v>
      </c>
      <c r="B3000" s="93" t="s">
        <v>2453</v>
      </c>
      <c r="C3000" s="93" t="s">
        <v>2454</v>
      </c>
      <c r="D3000" s="93">
        <v>3.9300000000000002E-2</v>
      </c>
      <c r="E3000" s="93">
        <v>6.59E-2</v>
      </c>
      <c r="F3000" s="93">
        <v>0.55059999999999998</v>
      </c>
      <c r="G3000" s="93" t="s">
        <v>6358</v>
      </c>
      <c r="H3000" s="93">
        <v>0</v>
      </c>
      <c r="I3000" s="93">
        <v>37120</v>
      </c>
    </row>
    <row r="3001" spans="1:9">
      <c r="A3001" s="96" t="s">
        <v>6359</v>
      </c>
      <c r="B3001" s="97" t="s">
        <v>2456</v>
      </c>
      <c r="C3001" s="97" t="s">
        <v>2457</v>
      </c>
      <c r="D3001" s="97">
        <v>-1.9900000000000001E-2</v>
      </c>
      <c r="E3001" s="97">
        <v>3.3300000000000003E-2</v>
      </c>
      <c r="F3001" s="97">
        <v>0.55079999999999996</v>
      </c>
      <c r="G3001" s="97" t="s">
        <v>6015</v>
      </c>
      <c r="H3001" s="97">
        <v>0</v>
      </c>
      <c r="I3001" s="97">
        <v>18362</v>
      </c>
    </row>
    <row r="3002" spans="1:9">
      <c r="A3002" s="96" t="s">
        <v>6360</v>
      </c>
      <c r="B3002" s="97" t="s">
        <v>2453</v>
      </c>
      <c r="C3002" s="97" t="s">
        <v>2454</v>
      </c>
      <c r="D3002" s="97">
        <v>1.5100000000000001E-2</v>
      </c>
      <c r="E3002" s="97">
        <v>2.53E-2</v>
      </c>
      <c r="F3002" s="97">
        <v>0.55079999999999996</v>
      </c>
      <c r="G3002" s="97" t="s">
        <v>6361</v>
      </c>
      <c r="H3002" s="97">
        <v>0</v>
      </c>
      <c r="I3002" s="97">
        <v>37120</v>
      </c>
    </row>
    <row r="3003" spans="1:9">
      <c r="A3003" s="96" t="s">
        <v>6362</v>
      </c>
      <c r="B3003" s="97" t="s">
        <v>2456</v>
      </c>
      <c r="C3003" s="97" t="s">
        <v>2457</v>
      </c>
      <c r="D3003" s="97">
        <v>-1.5100000000000001E-2</v>
      </c>
      <c r="E3003" s="97">
        <v>2.53E-2</v>
      </c>
      <c r="F3003" s="97">
        <v>0.55089999999999995</v>
      </c>
      <c r="G3003" s="97" t="s">
        <v>6322</v>
      </c>
      <c r="H3003" s="97">
        <v>0</v>
      </c>
      <c r="I3003" s="97">
        <v>37120</v>
      </c>
    </row>
    <row r="3004" spans="1:9">
      <c r="A3004" s="96" t="s">
        <v>847</v>
      </c>
      <c r="B3004" s="97" t="s">
        <v>2456</v>
      </c>
      <c r="C3004" s="97" t="s">
        <v>2453</v>
      </c>
      <c r="D3004" s="97">
        <v>1.2800000000000001E-2</v>
      </c>
      <c r="E3004" s="97">
        <v>2.1399999999999999E-2</v>
      </c>
      <c r="F3004" s="97">
        <v>0.55100000000000005</v>
      </c>
      <c r="G3004" s="97" t="s">
        <v>2680</v>
      </c>
      <c r="H3004" s="97">
        <v>0</v>
      </c>
      <c r="I3004" s="97">
        <v>37120</v>
      </c>
    </row>
    <row r="3005" spans="1:9">
      <c r="A3005" s="96" t="s">
        <v>6363</v>
      </c>
      <c r="B3005" s="97" t="s">
        <v>2456</v>
      </c>
      <c r="C3005" s="97" t="s">
        <v>2457</v>
      </c>
      <c r="D3005" s="97">
        <v>6.5100000000000005E-2</v>
      </c>
      <c r="E3005" s="97">
        <v>0.10920000000000001</v>
      </c>
      <c r="F3005" s="97">
        <v>0.55120000000000002</v>
      </c>
      <c r="G3005" s="97" t="s">
        <v>6364</v>
      </c>
      <c r="H3005" s="97">
        <v>0</v>
      </c>
      <c r="I3005" s="97">
        <v>37120</v>
      </c>
    </row>
    <row r="3006" spans="1:9">
      <c r="A3006" s="95" t="s">
        <v>6365</v>
      </c>
      <c r="B3006" s="93" t="s">
        <v>2453</v>
      </c>
      <c r="C3006" s="93" t="s">
        <v>2457</v>
      </c>
      <c r="D3006" s="93">
        <v>1.1900000000000001E-2</v>
      </c>
      <c r="E3006" s="93">
        <v>0.02</v>
      </c>
      <c r="F3006" s="93">
        <v>0.55159999999999998</v>
      </c>
      <c r="G3006" s="93" t="s">
        <v>6353</v>
      </c>
      <c r="H3006" s="93">
        <v>0</v>
      </c>
      <c r="I3006" s="93">
        <v>37120</v>
      </c>
    </row>
    <row r="3007" spans="1:9">
      <c r="A3007" s="96" t="s">
        <v>2156</v>
      </c>
      <c r="B3007" s="97" t="s">
        <v>2456</v>
      </c>
      <c r="C3007" s="97" t="s">
        <v>2454</v>
      </c>
      <c r="D3007" s="97">
        <v>-1.32E-2</v>
      </c>
      <c r="E3007" s="97">
        <v>2.2200000000000001E-2</v>
      </c>
      <c r="F3007" s="97">
        <v>0.55169999999999997</v>
      </c>
      <c r="G3007" s="97" t="s">
        <v>2643</v>
      </c>
      <c r="H3007" s="97">
        <v>0</v>
      </c>
      <c r="I3007" s="97">
        <v>37120</v>
      </c>
    </row>
    <row r="3008" spans="1:9">
      <c r="A3008" s="95" t="s">
        <v>6366</v>
      </c>
      <c r="B3008" s="93" t="s">
        <v>2453</v>
      </c>
      <c r="C3008" s="93" t="s">
        <v>2454</v>
      </c>
      <c r="D3008" s="93">
        <v>-5.5100000000000003E-2</v>
      </c>
      <c r="E3008" s="93">
        <v>9.2600000000000002E-2</v>
      </c>
      <c r="F3008" s="93">
        <v>0.55189999999999995</v>
      </c>
      <c r="G3008" s="93" t="s">
        <v>4077</v>
      </c>
      <c r="H3008" s="93">
        <v>0</v>
      </c>
      <c r="I3008" s="93">
        <v>1926</v>
      </c>
    </row>
    <row r="3009" spans="1:9">
      <c r="A3009" s="95" t="s">
        <v>6367</v>
      </c>
      <c r="B3009" s="93" t="s">
        <v>2453</v>
      </c>
      <c r="C3009" s="93" t="s">
        <v>2454</v>
      </c>
      <c r="D3009" s="93">
        <v>-1.1900000000000001E-2</v>
      </c>
      <c r="E3009" s="93">
        <v>0.02</v>
      </c>
      <c r="F3009" s="93">
        <v>0.55200000000000005</v>
      </c>
      <c r="G3009" s="93" t="s">
        <v>6368</v>
      </c>
      <c r="H3009" s="93">
        <v>0</v>
      </c>
      <c r="I3009" s="93">
        <v>37120</v>
      </c>
    </row>
    <row r="3010" spans="1:9">
      <c r="A3010" s="96" t="s">
        <v>110</v>
      </c>
      <c r="B3010" s="97" t="s">
        <v>2456</v>
      </c>
      <c r="C3010" s="97" t="s">
        <v>2457</v>
      </c>
      <c r="D3010" s="97">
        <v>-1.2200000000000001E-2</v>
      </c>
      <c r="E3010" s="97">
        <v>2.06E-2</v>
      </c>
      <c r="F3010" s="97">
        <v>0.55220000000000002</v>
      </c>
      <c r="G3010" s="97" t="s">
        <v>2750</v>
      </c>
      <c r="H3010" s="97">
        <v>0</v>
      </c>
      <c r="I3010" s="97">
        <v>37120</v>
      </c>
    </row>
    <row r="3011" spans="1:9">
      <c r="A3011" s="96" t="s">
        <v>2199</v>
      </c>
      <c r="B3011" s="97" t="s">
        <v>2456</v>
      </c>
      <c r="C3011" s="97" t="s">
        <v>2457</v>
      </c>
      <c r="D3011" s="97">
        <v>1.5599999999999999E-2</v>
      </c>
      <c r="E3011" s="97">
        <v>2.6200000000000001E-2</v>
      </c>
      <c r="F3011" s="97">
        <v>0.55230000000000001</v>
      </c>
      <c r="G3011" s="97" t="s">
        <v>2751</v>
      </c>
      <c r="H3011" s="97">
        <v>0</v>
      </c>
      <c r="I3011" s="97">
        <v>37120</v>
      </c>
    </row>
    <row r="3012" spans="1:9">
      <c r="A3012" s="95" t="s">
        <v>6369</v>
      </c>
      <c r="B3012" s="93" t="s">
        <v>2453</v>
      </c>
      <c r="C3012" s="93" t="s">
        <v>2454</v>
      </c>
      <c r="D3012" s="93">
        <v>2.4299999999999999E-2</v>
      </c>
      <c r="E3012" s="93">
        <v>4.0899999999999999E-2</v>
      </c>
      <c r="F3012" s="93">
        <v>0.5524</v>
      </c>
      <c r="G3012" s="93" t="s">
        <v>6370</v>
      </c>
      <c r="H3012" s="93">
        <v>0</v>
      </c>
      <c r="I3012" s="93">
        <v>37120</v>
      </c>
    </row>
    <row r="3013" spans="1:9">
      <c r="A3013" s="95" t="s">
        <v>6371</v>
      </c>
      <c r="B3013" s="93" t="s">
        <v>2453</v>
      </c>
      <c r="C3013" s="93" t="s">
        <v>2454</v>
      </c>
      <c r="D3013" s="93">
        <v>1.14E-2</v>
      </c>
      <c r="E3013" s="93">
        <v>1.9199999999999998E-2</v>
      </c>
      <c r="F3013" s="93">
        <v>0.55259999999999998</v>
      </c>
      <c r="G3013" s="93" t="s">
        <v>5574</v>
      </c>
      <c r="H3013" s="93">
        <v>0</v>
      </c>
      <c r="I3013" s="93">
        <v>37120</v>
      </c>
    </row>
    <row r="3014" spans="1:9">
      <c r="A3014" s="96" t="s">
        <v>843</v>
      </c>
      <c r="B3014" s="97" t="s">
        <v>2453</v>
      </c>
      <c r="C3014" s="97" t="s">
        <v>2454</v>
      </c>
      <c r="D3014" s="97">
        <v>-1.2699999999999999E-2</v>
      </c>
      <c r="E3014" s="97">
        <v>2.1399999999999999E-2</v>
      </c>
      <c r="F3014" s="97">
        <v>0.55269999999999997</v>
      </c>
      <c r="G3014" s="97" t="s">
        <v>2708</v>
      </c>
      <c r="H3014" s="97">
        <v>0</v>
      </c>
      <c r="I3014" s="97">
        <v>37120</v>
      </c>
    </row>
    <row r="3015" spans="1:9">
      <c r="A3015" s="96" t="s">
        <v>6372</v>
      </c>
      <c r="B3015" s="97" t="s">
        <v>2456</v>
      </c>
      <c r="C3015" s="97" t="s">
        <v>2457</v>
      </c>
      <c r="D3015" s="97">
        <v>1.2699999999999999E-2</v>
      </c>
      <c r="E3015" s="97">
        <v>2.1399999999999999E-2</v>
      </c>
      <c r="F3015" s="97">
        <v>0.55279999999999996</v>
      </c>
      <c r="G3015" s="97" t="s">
        <v>2618</v>
      </c>
      <c r="H3015" s="97">
        <v>0</v>
      </c>
      <c r="I3015" s="97">
        <v>37120</v>
      </c>
    </row>
    <row r="3016" spans="1:9">
      <c r="A3016" s="95" t="s">
        <v>6373</v>
      </c>
      <c r="B3016" s="93" t="s">
        <v>2453</v>
      </c>
      <c r="C3016" s="93" t="s">
        <v>2454</v>
      </c>
      <c r="D3016" s="93">
        <v>-2.1700000000000001E-2</v>
      </c>
      <c r="E3016" s="93">
        <v>3.6600000000000001E-2</v>
      </c>
      <c r="F3016" s="93">
        <v>0.55349999999999999</v>
      </c>
      <c r="G3016" s="93" t="s">
        <v>6101</v>
      </c>
      <c r="H3016" s="93">
        <v>15.6</v>
      </c>
      <c r="I3016" s="93">
        <v>37120</v>
      </c>
    </row>
    <row r="3017" spans="1:9">
      <c r="A3017" s="96" t="s">
        <v>841</v>
      </c>
      <c r="B3017" s="97" t="s">
        <v>2456</v>
      </c>
      <c r="C3017" s="97" t="s">
        <v>2457</v>
      </c>
      <c r="D3017" s="97">
        <v>1.2699999999999999E-2</v>
      </c>
      <c r="E3017" s="97">
        <v>2.1399999999999999E-2</v>
      </c>
      <c r="F3017" s="97">
        <v>0.55349999999999999</v>
      </c>
      <c r="G3017" s="97" t="s">
        <v>2680</v>
      </c>
      <c r="H3017" s="97">
        <v>0</v>
      </c>
      <c r="I3017" s="97">
        <v>37120</v>
      </c>
    </row>
    <row r="3018" spans="1:9">
      <c r="A3018" s="96" t="s">
        <v>6374</v>
      </c>
      <c r="B3018" s="97" t="s">
        <v>2456</v>
      </c>
      <c r="C3018" s="97" t="s">
        <v>2453</v>
      </c>
      <c r="D3018" s="97">
        <v>1.6299999999999999E-2</v>
      </c>
      <c r="E3018" s="97">
        <v>2.75E-2</v>
      </c>
      <c r="F3018" s="97">
        <v>0.55369999999999997</v>
      </c>
      <c r="G3018" s="97" t="s">
        <v>2752</v>
      </c>
      <c r="H3018" s="97">
        <v>0</v>
      </c>
      <c r="I3018" s="97">
        <v>37120</v>
      </c>
    </row>
    <row r="3019" spans="1:9">
      <c r="A3019" s="96" t="s">
        <v>6375</v>
      </c>
      <c r="B3019" s="97" t="s">
        <v>2453</v>
      </c>
      <c r="C3019" s="97" t="s">
        <v>2454</v>
      </c>
      <c r="D3019" s="97">
        <v>1.5699999999999999E-2</v>
      </c>
      <c r="E3019" s="97">
        <v>2.6599999999999999E-2</v>
      </c>
      <c r="F3019" s="97">
        <v>0.55379999999999996</v>
      </c>
      <c r="G3019" s="97" t="s">
        <v>6376</v>
      </c>
      <c r="H3019" s="97">
        <v>0</v>
      </c>
      <c r="I3019" s="97">
        <v>37120</v>
      </c>
    </row>
    <row r="3020" spans="1:9">
      <c r="A3020" s="96" t="s">
        <v>6377</v>
      </c>
      <c r="B3020" s="97" t="s">
        <v>2453</v>
      </c>
      <c r="C3020" s="97" t="s">
        <v>2454</v>
      </c>
      <c r="D3020" s="97">
        <v>-1.4999999999999999E-2</v>
      </c>
      <c r="E3020" s="97">
        <v>2.53E-2</v>
      </c>
      <c r="F3020" s="97">
        <v>0.55410000000000004</v>
      </c>
      <c r="G3020" s="97" t="s">
        <v>6322</v>
      </c>
      <c r="H3020" s="97">
        <v>0</v>
      </c>
      <c r="I3020" s="97">
        <v>37120</v>
      </c>
    </row>
    <row r="3021" spans="1:9">
      <c r="A3021" s="95" t="s">
        <v>6378</v>
      </c>
      <c r="B3021" s="93" t="s">
        <v>2456</v>
      </c>
      <c r="C3021" s="93" t="s">
        <v>2457</v>
      </c>
      <c r="D3021" s="93">
        <v>-1.1599999999999999E-2</v>
      </c>
      <c r="E3021" s="93">
        <v>1.9699999999999999E-2</v>
      </c>
      <c r="F3021" s="93">
        <v>0.55410000000000004</v>
      </c>
      <c r="G3021" s="93" t="s">
        <v>5609</v>
      </c>
      <c r="H3021" s="93">
        <v>0</v>
      </c>
      <c r="I3021" s="93">
        <v>37120</v>
      </c>
    </row>
    <row r="3022" spans="1:9">
      <c r="A3022" s="95" t="s">
        <v>6379</v>
      </c>
      <c r="B3022" s="93" t="s">
        <v>2453</v>
      </c>
      <c r="C3022" s="93" t="s">
        <v>2457</v>
      </c>
      <c r="D3022" s="93">
        <v>1.35E-2</v>
      </c>
      <c r="E3022" s="93">
        <v>2.2800000000000001E-2</v>
      </c>
      <c r="F3022" s="93">
        <v>0.55449999999999999</v>
      </c>
      <c r="G3022" s="93" t="s">
        <v>2460</v>
      </c>
      <c r="H3022" s="93">
        <v>0</v>
      </c>
      <c r="I3022" s="93">
        <v>37120</v>
      </c>
    </row>
    <row r="3023" spans="1:9">
      <c r="A3023" s="96" t="s">
        <v>6380</v>
      </c>
      <c r="B3023" s="97" t="s">
        <v>2456</v>
      </c>
      <c r="C3023" s="97" t="s">
        <v>2457</v>
      </c>
      <c r="D3023" s="97">
        <v>-1.26E-2</v>
      </c>
      <c r="E3023" s="97">
        <v>2.1399999999999999E-2</v>
      </c>
      <c r="F3023" s="97">
        <v>0.55459999999999998</v>
      </c>
      <c r="G3023" s="97" t="s">
        <v>2617</v>
      </c>
      <c r="H3023" s="97">
        <v>0</v>
      </c>
      <c r="I3023" s="97">
        <v>37120</v>
      </c>
    </row>
    <row r="3024" spans="1:9">
      <c r="A3024" s="96" t="s">
        <v>6381</v>
      </c>
      <c r="B3024" s="97" t="s">
        <v>2456</v>
      </c>
      <c r="C3024" s="97" t="s">
        <v>2457</v>
      </c>
      <c r="D3024" s="97">
        <v>-1.43E-2</v>
      </c>
      <c r="E3024" s="97">
        <v>2.41E-2</v>
      </c>
      <c r="F3024" s="97">
        <v>0.55479999999999996</v>
      </c>
      <c r="G3024" s="97" t="s">
        <v>2644</v>
      </c>
      <c r="H3024" s="97">
        <v>0</v>
      </c>
      <c r="I3024" s="97">
        <v>37120</v>
      </c>
    </row>
    <row r="3025" spans="1:9">
      <c r="A3025" s="96" t="s">
        <v>6382</v>
      </c>
      <c r="B3025" s="97" t="s">
        <v>2456</v>
      </c>
      <c r="C3025" s="97" t="s">
        <v>2454</v>
      </c>
      <c r="D3025" s="97">
        <v>-1.4E-2</v>
      </c>
      <c r="E3025" s="97">
        <v>2.3800000000000002E-2</v>
      </c>
      <c r="F3025" s="97">
        <v>0.55530000000000002</v>
      </c>
      <c r="G3025" s="97" t="s">
        <v>2681</v>
      </c>
      <c r="H3025" s="97">
        <v>0</v>
      </c>
      <c r="I3025" s="97">
        <v>37120</v>
      </c>
    </row>
    <row r="3026" spans="1:9">
      <c r="A3026" s="96" t="s">
        <v>1866</v>
      </c>
      <c r="B3026" s="97" t="s">
        <v>2453</v>
      </c>
      <c r="C3026" s="97" t="s">
        <v>2454</v>
      </c>
      <c r="D3026" s="97">
        <v>1.2E-2</v>
      </c>
      <c r="E3026" s="97">
        <v>2.0299999999999999E-2</v>
      </c>
      <c r="F3026" s="97">
        <v>0.55549999999999999</v>
      </c>
      <c r="G3026" s="97" t="s">
        <v>2682</v>
      </c>
      <c r="H3026" s="97">
        <v>0</v>
      </c>
      <c r="I3026" s="97">
        <v>37120</v>
      </c>
    </row>
    <row r="3027" spans="1:9">
      <c r="A3027" s="96" t="s">
        <v>484</v>
      </c>
      <c r="B3027" s="97" t="s">
        <v>2456</v>
      </c>
      <c r="C3027" s="97" t="s">
        <v>2453</v>
      </c>
      <c r="D3027" s="97">
        <v>-1.5299999999999999E-2</v>
      </c>
      <c r="E3027" s="97">
        <v>2.5999999999999999E-2</v>
      </c>
      <c r="F3027" s="97">
        <v>0.55579999999999996</v>
      </c>
      <c r="G3027" s="97" t="s">
        <v>2740</v>
      </c>
      <c r="H3027" s="97">
        <v>3.9</v>
      </c>
      <c r="I3027" s="97">
        <v>37120</v>
      </c>
    </row>
    <row r="3028" spans="1:9">
      <c r="A3028" s="96" t="s">
        <v>1872</v>
      </c>
      <c r="B3028" s="97" t="s">
        <v>2456</v>
      </c>
      <c r="C3028" s="97" t="s">
        <v>2454</v>
      </c>
      <c r="D3028" s="97">
        <v>1.29E-2</v>
      </c>
      <c r="E3028" s="97">
        <v>2.1899999999999999E-2</v>
      </c>
      <c r="F3028" s="97">
        <v>0.55600000000000005</v>
      </c>
      <c r="G3028" s="97" t="s">
        <v>2585</v>
      </c>
      <c r="H3028" s="97">
        <v>0</v>
      </c>
      <c r="I3028" s="97">
        <v>37120</v>
      </c>
    </row>
    <row r="3029" spans="1:9">
      <c r="A3029" s="96" t="s">
        <v>46</v>
      </c>
      <c r="B3029" s="97" t="s">
        <v>2456</v>
      </c>
      <c r="C3029" s="97" t="s">
        <v>2457</v>
      </c>
      <c r="D3029" s="97">
        <v>1.5599999999999999E-2</v>
      </c>
      <c r="E3029" s="97">
        <v>2.6499999999999999E-2</v>
      </c>
      <c r="F3029" s="97">
        <v>0.55640000000000001</v>
      </c>
      <c r="G3029" s="97" t="s">
        <v>2753</v>
      </c>
      <c r="H3029" s="97">
        <v>0</v>
      </c>
      <c r="I3029" s="97">
        <v>37120</v>
      </c>
    </row>
    <row r="3030" spans="1:9">
      <c r="A3030" s="95" t="s">
        <v>6383</v>
      </c>
      <c r="B3030" s="93" t="s">
        <v>2456</v>
      </c>
      <c r="C3030" s="93" t="s">
        <v>2457</v>
      </c>
      <c r="D3030" s="93">
        <v>1.34E-2</v>
      </c>
      <c r="E3030" s="93">
        <v>2.2800000000000001E-2</v>
      </c>
      <c r="F3030" s="93">
        <v>0.55700000000000005</v>
      </c>
      <c r="G3030" s="93" t="s">
        <v>2460</v>
      </c>
      <c r="H3030" s="93">
        <v>0</v>
      </c>
      <c r="I3030" s="93">
        <v>37120</v>
      </c>
    </row>
    <row r="3031" spans="1:9">
      <c r="A3031" s="96" t="s">
        <v>1877</v>
      </c>
      <c r="B3031" s="97" t="s">
        <v>2453</v>
      </c>
      <c r="C3031" s="97" t="s">
        <v>2454</v>
      </c>
      <c r="D3031" s="97">
        <v>-2.75E-2</v>
      </c>
      <c r="E3031" s="97">
        <v>4.6899999999999997E-2</v>
      </c>
      <c r="F3031" s="97">
        <v>0.5575</v>
      </c>
      <c r="G3031" s="97" t="s">
        <v>2628</v>
      </c>
      <c r="H3031" s="97">
        <v>0</v>
      </c>
      <c r="I3031" s="97">
        <v>37120</v>
      </c>
    </row>
    <row r="3032" spans="1:9">
      <c r="A3032" s="96" t="s">
        <v>6384</v>
      </c>
      <c r="B3032" s="97" t="s">
        <v>2454</v>
      </c>
      <c r="C3032" s="97" t="s">
        <v>2457</v>
      </c>
      <c r="D3032" s="97">
        <v>-1.49E-2</v>
      </c>
      <c r="E3032" s="97">
        <v>2.53E-2</v>
      </c>
      <c r="F3032" s="97">
        <v>0.55759999999999998</v>
      </c>
      <c r="G3032" s="97" t="s">
        <v>6322</v>
      </c>
      <c r="H3032" s="97">
        <v>0</v>
      </c>
      <c r="I3032" s="97">
        <v>37120</v>
      </c>
    </row>
    <row r="3033" spans="1:9">
      <c r="A3033" s="95" t="s">
        <v>6385</v>
      </c>
      <c r="B3033" s="93" t="s">
        <v>2456</v>
      </c>
      <c r="C3033" s="93" t="s">
        <v>2454</v>
      </c>
      <c r="D3033" s="93">
        <v>-1.35E-2</v>
      </c>
      <c r="E3033" s="93">
        <v>2.29E-2</v>
      </c>
      <c r="F3033" s="93">
        <v>0.55759999999999998</v>
      </c>
      <c r="G3033" s="93" t="s">
        <v>5727</v>
      </c>
      <c r="H3033" s="93">
        <v>0</v>
      </c>
      <c r="I3033" s="93">
        <v>37120</v>
      </c>
    </row>
    <row r="3034" spans="1:9">
      <c r="A3034" s="96" t="s">
        <v>1014</v>
      </c>
      <c r="B3034" s="97" t="s">
        <v>2456</v>
      </c>
      <c r="C3034" s="97" t="s">
        <v>2457</v>
      </c>
      <c r="D3034" s="97">
        <v>1.41E-2</v>
      </c>
      <c r="E3034" s="97">
        <v>2.41E-2</v>
      </c>
      <c r="F3034" s="97">
        <v>0.55779999999999996</v>
      </c>
      <c r="G3034" s="97" t="s">
        <v>2730</v>
      </c>
      <c r="H3034" s="97">
        <v>0</v>
      </c>
      <c r="I3034" s="97">
        <v>37120</v>
      </c>
    </row>
    <row r="3035" spans="1:9">
      <c r="A3035" s="95" t="s">
        <v>6386</v>
      </c>
      <c r="B3035" s="93" t="s">
        <v>2456</v>
      </c>
      <c r="C3035" s="93" t="s">
        <v>2457</v>
      </c>
      <c r="D3035" s="93">
        <v>1.24E-2</v>
      </c>
      <c r="E3035" s="93">
        <v>2.12E-2</v>
      </c>
      <c r="F3035" s="93">
        <v>0.55800000000000005</v>
      </c>
      <c r="G3035" s="93" t="s">
        <v>2460</v>
      </c>
      <c r="H3035" s="93">
        <v>0</v>
      </c>
      <c r="I3035" s="93">
        <v>37120</v>
      </c>
    </row>
    <row r="3036" spans="1:9">
      <c r="A3036" s="96" t="s">
        <v>6387</v>
      </c>
      <c r="B3036" s="97" t="s">
        <v>2456</v>
      </c>
      <c r="C3036" s="97" t="s">
        <v>2457</v>
      </c>
      <c r="D3036" s="97">
        <v>1.4800000000000001E-2</v>
      </c>
      <c r="E3036" s="97">
        <v>2.53E-2</v>
      </c>
      <c r="F3036" s="97">
        <v>0.55830000000000002</v>
      </c>
      <c r="G3036" s="97" t="s">
        <v>6361</v>
      </c>
      <c r="H3036" s="97">
        <v>0</v>
      </c>
      <c r="I3036" s="97">
        <v>37120</v>
      </c>
    </row>
    <row r="3037" spans="1:9">
      <c r="A3037" s="96" t="s">
        <v>6388</v>
      </c>
      <c r="B3037" s="97" t="s">
        <v>2456</v>
      </c>
      <c r="C3037" s="97" t="s">
        <v>2457</v>
      </c>
      <c r="D3037" s="97">
        <v>-3.6200000000000003E-2</v>
      </c>
      <c r="E3037" s="97">
        <v>6.1800000000000001E-2</v>
      </c>
      <c r="F3037" s="97">
        <v>0.55840000000000001</v>
      </c>
      <c r="G3037" s="97" t="s">
        <v>2754</v>
      </c>
      <c r="H3037" s="97">
        <v>0</v>
      </c>
      <c r="I3037" s="97">
        <v>37120</v>
      </c>
    </row>
    <row r="3038" spans="1:9">
      <c r="A3038" s="95" t="s">
        <v>6389</v>
      </c>
      <c r="B3038" s="93" t="s">
        <v>2454</v>
      </c>
      <c r="C3038" s="93" t="s">
        <v>2457</v>
      </c>
      <c r="D3038" s="93">
        <v>1.7899999999999999E-2</v>
      </c>
      <c r="E3038" s="93">
        <v>3.0700000000000002E-2</v>
      </c>
      <c r="F3038" s="93">
        <v>0.55869999999999997</v>
      </c>
      <c r="G3038" s="93" t="s">
        <v>6390</v>
      </c>
      <c r="H3038" s="93">
        <v>0</v>
      </c>
      <c r="I3038" s="93">
        <v>37120</v>
      </c>
    </row>
    <row r="3039" spans="1:9">
      <c r="A3039" s="96" t="s">
        <v>6391</v>
      </c>
      <c r="B3039" s="97" t="s">
        <v>2456</v>
      </c>
      <c r="C3039" s="97" t="s">
        <v>2454</v>
      </c>
      <c r="D3039" s="97">
        <v>-1.9699999999999999E-2</v>
      </c>
      <c r="E3039" s="97">
        <v>3.3799999999999997E-2</v>
      </c>
      <c r="F3039" s="97">
        <v>0.55900000000000005</v>
      </c>
      <c r="G3039" s="97" t="s">
        <v>6392</v>
      </c>
      <c r="H3039" s="97">
        <v>4.5</v>
      </c>
      <c r="I3039" s="97">
        <v>37120</v>
      </c>
    </row>
    <row r="3040" spans="1:9">
      <c r="A3040" s="95" t="s">
        <v>6393</v>
      </c>
      <c r="B3040" s="93" t="s">
        <v>2454</v>
      </c>
      <c r="C3040" s="93" t="s">
        <v>2457</v>
      </c>
      <c r="D3040" s="93">
        <v>-1.5800000000000002E-2</v>
      </c>
      <c r="E3040" s="93">
        <v>2.7099999999999999E-2</v>
      </c>
      <c r="F3040" s="93">
        <v>0.55930000000000002</v>
      </c>
      <c r="G3040" s="93" t="s">
        <v>5074</v>
      </c>
      <c r="H3040" s="93">
        <v>0</v>
      </c>
      <c r="I3040" s="93">
        <v>37120</v>
      </c>
    </row>
    <row r="3041" spans="1:9">
      <c r="A3041" s="96" t="s">
        <v>2181</v>
      </c>
      <c r="B3041" s="97" t="s">
        <v>2453</v>
      </c>
      <c r="C3041" s="97" t="s">
        <v>2454</v>
      </c>
      <c r="D3041" s="97">
        <v>1.6400000000000001E-2</v>
      </c>
      <c r="E3041" s="97">
        <v>2.81E-2</v>
      </c>
      <c r="F3041" s="97">
        <v>0.55940000000000001</v>
      </c>
      <c r="G3041" s="97" t="s">
        <v>2755</v>
      </c>
      <c r="H3041" s="97">
        <v>0</v>
      </c>
      <c r="I3041" s="97">
        <v>37120</v>
      </c>
    </row>
    <row r="3042" spans="1:9">
      <c r="A3042" s="95" t="s">
        <v>6394</v>
      </c>
      <c r="B3042" s="93" t="s">
        <v>2453</v>
      </c>
      <c r="C3042" s="93" t="s">
        <v>2457</v>
      </c>
      <c r="D3042" s="93">
        <v>-2.7799999999999998E-2</v>
      </c>
      <c r="E3042" s="93">
        <v>4.7600000000000003E-2</v>
      </c>
      <c r="F3042" s="93">
        <v>0.5595</v>
      </c>
      <c r="G3042" s="93" t="s">
        <v>6395</v>
      </c>
      <c r="H3042" s="93">
        <v>8.5</v>
      </c>
      <c r="I3042" s="93">
        <v>37758</v>
      </c>
    </row>
    <row r="3043" spans="1:9">
      <c r="A3043" s="95" t="s">
        <v>6396</v>
      </c>
      <c r="B3043" s="93" t="s">
        <v>2453</v>
      </c>
      <c r="C3043" s="93" t="s">
        <v>2457</v>
      </c>
      <c r="D3043" s="93">
        <v>1.3299999999999999E-2</v>
      </c>
      <c r="E3043" s="93">
        <v>2.2800000000000001E-2</v>
      </c>
      <c r="F3043" s="93">
        <v>0.55959999999999999</v>
      </c>
      <c r="G3043" s="93" t="s">
        <v>2460</v>
      </c>
      <c r="H3043" s="93">
        <v>0</v>
      </c>
      <c r="I3043" s="93">
        <v>37120</v>
      </c>
    </row>
    <row r="3044" spans="1:9">
      <c r="A3044" s="95" t="s">
        <v>6397</v>
      </c>
      <c r="B3044" s="93" t="s">
        <v>2453</v>
      </c>
      <c r="C3044" s="93" t="s">
        <v>2454</v>
      </c>
      <c r="D3044" s="93">
        <v>1.34E-2</v>
      </c>
      <c r="E3044" s="93">
        <v>2.29E-2</v>
      </c>
      <c r="F3044" s="93">
        <v>0.55979999999999996</v>
      </c>
      <c r="G3044" s="93" t="s">
        <v>6398</v>
      </c>
      <c r="H3044" s="93">
        <v>0</v>
      </c>
      <c r="I3044" s="93">
        <v>37120</v>
      </c>
    </row>
    <row r="3045" spans="1:9">
      <c r="A3045" s="95" t="s">
        <v>6399</v>
      </c>
      <c r="B3045" s="93" t="s">
        <v>2453</v>
      </c>
      <c r="C3045" s="93" t="s">
        <v>2457</v>
      </c>
      <c r="D3045" s="93">
        <v>-1.3299999999999999E-2</v>
      </c>
      <c r="E3045" s="93">
        <v>2.29E-2</v>
      </c>
      <c r="F3045" s="93">
        <v>0.56000000000000005</v>
      </c>
      <c r="G3045" s="93" t="s">
        <v>5727</v>
      </c>
      <c r="H3045" s="93">
        <v>0</v>
      </c>
      <c r="I3045" s="93">
        <v>37120</v>
      </c>
    </row>
    <row r="3046" spans="1:9">
      <c r="A3046" s="95" t="s">
        <v>6400</v>
      </c>
      <c r="B3046" s="93" t="s">
        <v>2456</v>
      </c>
      <c r="C3046" s="93" t="s">
        <v>2454</v>
      </c>
      <c r="D3046" s="93">
        <v>1.3299999999999999E-2</v>
      </c>
      <c r="E3046" s="93">
        <v>2.2800000000000001E-2</v>
      </c>
      <c r="F3046" s="93">
        <v>0.56000000000000005</v>
      </c>
      <c r="G3046" s="93" t="s">
        <v>5745</v>
      </c>
      <c r="H3046" s="93">
        <v>0</v>
      </c>
      <c r="I3046" s="93">
        <v>37120</v>
      </c>
    </row>
    <row r="3047" spans="1:9">
      <c r="A3047" s="95" t="s">
        <v>6401</v>
      </c>
      <c r="B3047" s="93" t="s">
        <v>2453</v>
      </c>
      <c r="C3047" s="93" t="s">
        <v>2457</v>
      </c>
      <c r="D3047" s="93">
        <v>1.3299999999999999E-2</v>
      </c>
      <c r="E3047" s="93">
        <v>2.2800000000000001E-2</v>
      </c>
      <c r="F3047" s="93">
        <v>0.56010000000000004</v>
      </c>
      <c r="G3047" s="93" t="s">
        <v>2460</v>
      </c>
      <c r="H3047" s="93">
        <v>0</v>
      </c>
      <c r="I3047" s="93">
        <v>37120</v>
      </c>
    </row>
    <row r="3048" spans="1:9">
      <c r="A3048" s="95" t="s">
        <v>6402</v>
      </c>
      <c r="B3048" s="93" t="s">
        <v>2456</v>
      </c>
      <c r="C3048" s="93" t="s">
        <v>2453</v>
      </c>
      <c r="D3048" s="93">
        <v>1.1599999999999999E-2</v>
      </c>
      <c r="E3048" s="93">
        <v>0.02</v>
      </c>
      <c r="F3048" s="93">
        <v>0.56040000000000001</v>
      </c>
      <c r="G3048" s="93" t="s">
        <v>6403</v>
      </c>
      <c r="H3048" s="93">
        <v>0</v>
      </c>
      <c r="I3048" s="93">
        <v>37120</v>
      </c>
    </row>
    <row r="3049" spans="1:9">
      <c r="A3049" s="95" t="s">
        <v>6404</v>
      </c>
      <c r="B3049" s="93" t="s">
        <v>2456</v>
      </c>
      <c r="C3049" s="93" t="s">
        <v>2453</v>
      </c>
      <c r="D3049" s="93">
        <v>-2.1100000000000001E-2</v>
      </c>
      <c r="E3049" s="93">
        <v>3.6200000000000003E-2</v>
      </c>
      <c r="F3049" s="93">
        <v>0.56089999999999995</v>
      </c>
      <c r="G3049" s="93" t="s">
        <v>5677</v>
      </c>
      <c r="H3049" s="93">
        <v>0</v>
      </c>
      <c r="I3049" s="93">
        <v>10087</v>
      </c>
    </row>
    <row r="3050" spans="1:9">
      <c r="A3050" s="96" t="s">
        <v>6405</v>
      </c>
      <c r="B3050" s="97" t="s">
        <v>2453</v>
      </c>
      <c r="C3050" s="97" t="s">
        <v>2454</v>
      </c>
      <c r="D3050" s="97">
        <v>1.47E-2</v>
      </c>
      <c r="E3050" s="97">
        <v>2.53E-2</v>
      </c>
      <c r="F3050" s="97">
        <v>0.56130000000000002</v>
      </c>
      <c r="G3050" s="97" t="s">
        <v>6361</v>
      </c>
      <c r="H3050" s="97">
        <v>0</v>
      </c>
      <c r="I3050" s="97">
        <v>37120</v>
      </c>
    </row>
    <row r="3051" spans="1:9">
      <c r="A3051" s="95" t="s">
        <v>6406</v>
      </c>
      <c r="B3051" s="93" t="s">
        <v>2456</v>
      </c>
      <c r="C3051" s="93" t="s">
        <v>2457</v>
      </c>
      <c r="D3051" s="93">
        <v>1.29E-2</v>
      </c>
      <c r="E3051" s="93">
        <v>2.23E-2</v>
      </c>
      <c r="F3051" s="93">
        <v>0.56200000000000006</v>
      </c>
      <c r="G3051" s="93" t="s">
        <v>6407</v>
      </c>
      <c r="H3051" s="93">
        <v>0</v>
      </c>
      <c r="I3051" s="93">
        <v>37120</v>
      </c>
    </row>
    <row r="3052" spans="1:9">
      <c r="A3052" s="96" t="s">
        <v>6408</v>
      </c>
      <c r="B3052" s="97" t="s">
        <v>2453</v>
      </c>
      <c r="C3052" s="97" t="s">
        <v>2454</v>
      </c>
      <c r="D3052" s="97">
        <v>1.9300000000000001E-2</v>
      </c>
      <c r="E3052" s="97">
        <v>3.3399999999999999E-2</v>
      </c>
      <c r="F3052" s="97">
        <v>0.56230000000000002</v>
      </c>
      <c r="G3052" s="97" t="s">
        <v>6409</v>
      </c>
      <c r="H3052" s="97">
        <v>0</v>
      </c>
      <c r="I3052" s="97">
        <v>18362</v>
      </c>
    </row>
    <row r="3053" spans="1:9">
      <c r="A3053" s="95" t="s">
        <v>6410</v>
      </c>
      <c r="B3053" s="93" t="s">
        <v>2456</v>
      </c>
      <c r="C3053" s="93" t="s">
        <v>2454</v>
      </c>
      <c r="D3053" s="93">
        <v>1.3899999999999999E-2</v>
      </c>
      <c r="E3053" s="93">
        <v>2.41E-2</v>
      </c>
      <c r="F3053" s="93">
        <v>0.56269999999999998</v>
      </c>
      <c r="G3053" s="93" t="s">
        <v>6411</v>
      </c>
      <c r="H3053" s="93">
        <v>0</v>
      </c>
      <c r="I3053" s="93">
        <v>37120</v>
      </c>
    </row>
    <row r="3054" spans="1:9">
      <c r="A3054" s="96" t="s">
        <v>1035</v>
      </c>
      <c r="B3054" s="97" t="s">
        <v>2456</v>
      </c>
      <c r="C3054" s="97" t="s">
        <v>2457</v>
      </c>
      <c r="D3054" s="97">
        <v>1.38E-2</v>
      </c>
      <c r="E3054" s="97">
        <v>2.3900000000000001E-2</v>
      </c>
      <c r="F3054" s="97">
        <v>0.56320000000000003</v>
      </c>
      <c r="G3054" s="97" t="s">
        <v>2711</v>
      </c>
      <c r="H3054" s="97">
        <v>0</v>
      </c>
      <c r="I3054" s="97">
        <v>37120</v>
      </c>
    </row>
    <row r="3055" spans="1:9">
      <c r="A3055" s="96" t="s">
        <v>2151</v>
      </c>
      <c r="B3055" s="97" t="s">
        <v>2453</v>
      </c>
      <c r="C3055" s="97" t="s">
        <v>2454</v>
      </c>
      <c r="D3055" s="97">
        <v>1.29E-2</v>
      </c>
      <c r="E3055" s="97">
        <v>2.23E-2</v>
      </c>
      <c r="F3055" s="97">
        <v>0.56340000000000001</v>
      </c>
      <c r="G3055" s="97" t="s">
        <v>2635</v>
      </c>
      <c r="H3055" s="97">
        <v>0</v>
      </c>
      <c r="I3055" s="97">
        <v>37120</v>
      </c>
    </row>
    <row r="3056" spans="1:9">
      <c r="A3056" s="95" t="s">
        <v>6412</v>
      </c>
      <c r="B3056" s="93" t="s">
        <v>2453</v>
      </c>
      <c r="C3056" s="93" t="s">
        <v>2454</v>
      </c>
      <c r="D3056" s="93">
        <v>1.2699999999999999E-2</v>
      </c>
      <c r="E3056" s="93">
        <v>2.1999999999999999E-2</v>
      </c>
      <c r="F3056" s="93">
        <v>0.56379999999999997</v>
      </c>
      <c r="G3056" s="93" t="s">
        <v>6171</v>
      </c>
      <c r="H3056" s="93">
        <v>31.1</v>
      </c>
      <c r="I3056" s="93">
        <v>37120</v>
      </c>
    </row>
    <row r="3057" spans="1:9">
      <c r="A3057" s="96" t="s">
        <v>2227</v>
      </c>
      <c r="B3057" s="97" t="s">
        <v>2453</v>
      </c>
      <c r="C3057" s="97" t="s">
        <v>2454</v>
      </c>
      <c r="D3057" s="97">
        <v>1.2E-2</v>
      </c>
      <c r="E3057" s="97">
        <v>2.0799999999999999E-2</v>
      </c>
      <c r="F3057" s="97">
        <v>0.56399999999999995</v>
      </c>
      <c r="G3057" s="97" t="s">
        <v>2756</v>
      </c>
      <c r="H3057" s="97">
        <v>0</v>
      </c>
      <c r="I3057" s="97">
        <v>37120</v>
      </c>
    </row>
    <row r="3058" spans="1:9">
      <c r="A3058" s="95" t="s">
        <v>6413</v>
      </c>
      <c r="B3058" s="93" t="s">
        <v>2456</v>
      </c>
      <c r="C3058" s="93" t="s">
        <v>2457</v>
      </c>
      <c r="D3058" s="93">
        <v>1.15E-2</v>
      </c>
      <c r="E3058" s="93">
        <v>0.02</v>
      </c>
      <c r="F3058" s="93">
        <v>0.56410000000000005</v>
      </c>
      <c r="G3058" s="93" t="s">
        <v>6353</v>
      </c>
      <c r="H3058" s="93">
        <v>0</v>
      </c>
      <c r="I3058" s="93">
        <v>37120</v>
      </c>
    </row>
    <row r="3059" spans="1:9">
      <c r="A3059" s="95" t="s">
        <v>6414</v>
      </c>
      <c r="B3059" s="93" t="s">
        <v>2454</v>
      </c>
      <c r="C3059" s="93" t="s">
        <v>2457</v>
      </c>
      <c r="D3059" s="93">
        <v>1.3299999999999999E-2</v>
      </c>
      <c r="E3059" s="93">
        <v>2.3E-2</v>
      </c>
      <c r="F3059" s="93">
        <v>0.56440000000000001</v>
      </c>
      <c r="G3059" s="93" t="s">
        <v>5745</v>
      </c>
      <c r="H3059" s="93">
        <v>0</v>
      </c>
      <c r="I3059" s="93">
        <v>37120</v>
      </c>
    </row>
    <row r="3060" spans="1:9">
      <c r="A3060" s="96" t="s">
        <v>2428</v>
      </c>
      <c r="B3060" s="97" t="s">
        <v>2456</v>
      </c>
      <c r="C3060" s="97" t="s">
        <v>2454</v>
      </c>
      <c r="D3060" s="97">
        <v>-1.3299999999999999E-2</v>
      </c>
      <c r="E3060" s="97">
        <v>2.3199999999999998E-2</v>
      </c>
      <c r="F3060" s="97">
        <v>0.56469999999999998</v>
      </c>
      <c r="G3060" s="97" t="s">
        <v>2563</v>
      </c>
      <c r="H3060" s="97">
        <v>0</v>
      </c>
      <c r="I3060" s="97">
        <v>37120</v>
      </c>
    </row>
    <row r="3061" spans="1:9">
      <c r="A3061" s="95" t="s">
        <v>6415</v>
      </c>
      <c r="B3061" s="93" t="s">
        <v>2453</v>
      </c>
      <c r="C3061" s="93" t="s">
        <v>2454</v>
      </c>
      <c r="D3061" s="93">
        <v>1.15E-2</v>
      </c>
      <c r="E3061" s="93">
        <v>0.02</v>
      </c>
      <c r="F3061" s="93">
        <v>0.56520000000000004</v>
      </c>
      <c r="G3061" s="93" t="s">
        <v>6353</v>
      </c>
      <c r="H3061" s="93">
        <v>0</v>
      </c>
      <c r="I3061" s="93">
        <v>37120</v>
      </c>
    </row>
    <row r="3062" spans="1:9">
      <c r="A3062" s="96" t="s">
        <v>6416</v>
      </c>
      <c r="B3062" s="97" t="s">
        <v>2453</v>
      </c>
      <c r="C3062" s="97" t="s">
        <v>2454</v>
      </c>
      <c r="D3062" s="97">
        <v>-0.01</v>
      </c>
      <c r="E3062" s="97">
        <v>1.7500000000000002E-2</v>
      </c>
      <c r="F3062" s="97">
        <v>0.56559999999999999</v>
      </c>
      <c r="G3062" s="97" t="s">
        <v>6417</v>
      </c>
      <c r="H3062" s="97">
        <v>0</v>
      </c>
      <c r="I3062" s="97">
        <v>38327</v>
      </c>
    </row>
    <row r="3063" spans="1:9">
      <c r="A3063" s="96" t="s">
        <v>1002</v>
      </c>
      <c r="B3063" s="97" t="s">
        <v>2453</v>
      </c>
      <c r="C3063" s="97" t="s">
        <v>2457</v>
      </c>
      <c r="D3063" s="97">
        <v>-1.1900000000000001E-2</v>
      </c>
      <c r="E3063" s="97">
        <v>2.0799999999999999E-2</v>
      </c>
      <c r="F3063" s="97">
        <v>0.56599999999999995</v>
      </c>
      <c r="G3063" s="97" t="s">
        <v>2758</v>
      </c>
      <c r="H3063" s="97">
        <v>0</v>
      </c>
      <c r="I3063" s="97">
        <v>37120</v>
      </c>
    </row>
    <row r="3064" spans="1:9">
      <c r="A3064" s="96" t="s">
        <v>97</v>
      </c>
      <c r="B3064" s="97" t="s">
        <v>2456</v>
      </c>
      <c r="C3064" s="97" t="s">
        <v>2454</v>
      </c>
      <c r="D3064" s="97">
        <v>-1.7600000000000001E-2</v>
      </c>
      <c r="E3064" s="97">
        <v>3.0700000000000002E-2</v>
      </c>
      <c r="F3064" s="97">
        <v>0.56599999999999995</v>
      </c>
      <c r="G3064" s="97" t="s">
        <v>2757</v>
      </c>
      <c r="H3064" s="97">
        <v>0</v>
      </c>
      <c r="I3064" s="97">
        <v>38327</v>
      </c>
    </row>
    <row r="3065" spans="1:9">
      <c r="A3065" s="95" t="s">
        <v>6418</v>
      </c>
      <c r="B3065" s="93" t="s">
        <v>2453</v>
      </c>
      <c r="C3065" s="93" t="s">
        <v>2454</v>
      </c>
      <c r="D3065" s="93">
        <v>-1.38E-2</v>
      </c>
      <c r="E3065" s="93">
        <v>2.41E-2</v>
      </c>
      <c r="F3065" s="93">
        <v>0.56620000000000004</v>
      </c>
      <c r="G3065" s="93" t="s">
        <v>6275</v>
      </c>
      <c r="H3065" s="93">
        <v>0</v>
      </c>
      <c r="I3065" s="93">
        <v>37120</v>
      </c>
    </row>
    <row r="3066" spans="1:9">
      <c r="A3066" s="95" t="s">
        <v>6419</v>
      </c>
      <c r="B3066" s="93" t="s">
        <v>2453</v>
      </c>
      <c r="C3066" s="93" t="s">
        <v>2454</v>
      </c>
      <c r="D3066" s="93">
        <v>1.3100000000000001E-2</v>
      </c>
      <c r="E3066" s="93">
        <v>2.29E-2</v>
      </c>
      <c r="F3066" s="93">
        <v>0.56730000000000003</v>
      </c>
      <c r="G3066" s="93" t="s">
        <v>5745</v>
      </c>
      <c r="H3066" s="93">
        <v>0</v>
      </c>
      <c r="I3066" s="93">
        <v>37120</v>
      </c>
    </row>
    <row r="3067" spans="1:9">
      <c r="A3067" s="95" t="s">
        <v>6420</v>
      </c>
      <c r="B3067" s="93" t="s">
        <v>2456</v>
      </c>
      <c r="C3067" s="93" t="s">
        <v>2457</v>
      </c>
      <c r="D3067" s="93">
        <v>-3.73E-2</v>
      </c>
      <c r="E3067" s="93">
        <v>6.5299999999999997E-2</v>
      </c>
      <c r="F3067" s="93">
        <v>0.56740000000000002</v>
      </c>
      <c r="G3067" s="93" t="s">
        <v>6421</v>
      </c>
      <c r="H3067" s="93">
        <v>2.9</v>
      </c>
      <c r="I3067" s="93">
        <v>37120</v>
      </c>
    </row>
    <row r="3068" spans="1:9">
      <c r="A3068" s="95" t="s">
        <v>6422</v>
      </c>
      <c r="B3068" s="93" t="s">
        <v>2456</v>
      </c>
      <c r="C3068" s="93" t="s">
        <v>2457</v>
      </c>
      <c r="D3068" s="93">
        <v>-1.0999999999999999E-2</v>
      </c>
      <c r="E3068" s="93">
        <v>1.9199999999999998E-2</v>
      </c>
      <c r="F3068" s="93">
        <v>0.56779999999999997</v>
      </c>
      <c r="G3068" s="93" t="s">
        <v>6173</v>
      </c>
      <c r="H3068" s="93">
        <v>21.6</v>
      </c>
      <c r="I3068" s="93">
        <v>37120</v>
      </c>
    </row>
    <row r="3069" spans="1:9">
      <c r="A3069" s="95" t="s">
        <v>6423</v>
      </c>
      <c r="B3069" s="93" t="s">
        <v>2456</v>
      </c>
      <c r="C3069" s="93" t="s">
        <v>2457</v>
      </c>
      <c r="D3069" s="93">
        <v>-1.2800000000000001E-2</v>
      </c>
      <c r="E3069" s="93">
        <v>2.24E-2</v>
      </c>
      <c r="F3069" s="93">
        <v>0.56820000000000004</v>
      </c>
      <c r="G3069" s="93" t="s">
        <v>6108</v>
      </c>
      <c r="H3069" s="93">
        <v>0</v>
      </c>
      <c r="I3069" s="93">
        <v>37120</v>
      </c>
    </row>
    <row r="3070" spans="1:9">
      <c r="A3070" s="96" t="s">
        <v>1017</v>
      </c>
      <c r="B3070" s="97" t="s">
        <v>2456</v>
      </c>
      <c r="C3070" s="97" t="s">
        <v>2457</v>
      </c>
      <c r="D3070" s="97">
        <v>-1.1900000000000001E-2</v>
      </c>
      <c r="E3070" s="97">
        <v>2.0899999999999998E-2</v>
      </c>
      <c r="F3070" s="97">
        <v>0.56840000000000002</v>
      </c>
      <c r="G3070" s="97" t="s">
        <v>2499</v>
      </c>
      <c r="H3070" s="97">
        <v>0</v>
      </c>
      <c r="I3070" s="97">
        <v>37120</v>
      </c>
    </row>
    <row r="3071" spans="1:9">
      <c r="A3071" s="96" t="s">
        <v>6424</v>
      </c>
      <c r="B3071" s="97" t="s">
        <v>2453</v>
      </c>
      <c r="C3071" s="97" t="s">
        <v>2454</v>
      </c>
      <c r="D3071" s="97">
        <v>1.2200000000000001E-2</v>
      </c>
      <c r="E3071" s="97">
        <v>2.1399999999999999E-2</v>
      </c>
      <c r="F3071" s="97">
        <v>0.56859999999999999</v>
      </c>
      <c r="G3071" s="97" t="s">
        <v>2684</v>
      </c>
      <c r="H3071" s="97">
        <v>2</v>
      </c>
      <c r="I3071" s="97">
        <v>37120</v>
      </c>
    </row>
    <row r="3072" spans="1:9">
      <c r="A3072" s="95" t="s">
        <v>6425</v>
      </c>
      <c r="B3072" s="93" t="s">
        <v>2454</v>
      </c>
      <c r="C3072" s="93" t="s">
        <v>2457</v>
      </c>
      <c r="D3072" s="93">
        <v>1.2999999999999999E-2</v>
      </c>
      <c r="E3072" s="93">
        <v>2.2800000000000001E-2</v>
      </c>
      <c r="F3072" s="93">
        <v>0.56940000000000002</v>
      </c>
      <c r="G3072" s="93" t="s">
        <v>2460</v>
      </c>
      <c r="H3072" s="93">
        <v>0</v>
      </c>
      <c r="I3072" s="93">
        <v>37120</v>
      </c>
    </row>
    <row r="3073" spans="1:9">
      <c r="A3073" s="96" t="s">
        <v>2179</v>
      </c>
      <c r="B3073" s="97" t="s">
        <v>2456</v>
      </c>
      <c r="C3073" s="97" t="s">
        <v>2457</v>
      </c>
      <c r="D3073" s="97">
        <v>-1.6E-2</v>
      </c>
      <c r="E3073" s="97">
        <v>2.8199999999999999E-2</v>
      </c>
      <c r="F3073" s="97">
        <v>0.56950000000000001</v>
      </c>
      <c r="G3073" s="97" t="s">
        <v>2759</v>
      </c>
      <c r="H3073" s="97">
        <v>0</v>
      </c>
      <c r="I3073" s="97">
        <v>37120</v>
      </c>
    </row>
    <row r="3074" spans="1:9">
      <c r="A3074" s="95" t="s">
        <v>6426</v>
      </c>
      <c r="B3074" s="93" t="s">
        <v>2453</v>
      </c>
      <c r="C3074" s="93" t="s">
        <v>2454</v>
      </c>
      <c r="D3074" s="93">
        <v>-1.14E-2</v>
      </c>
      <c r="E3074" s="93">
        <v>0.02</v>
      </c>
      <c r="F3074" s="93">
        <v>0.56950000000000001</v>
      </c>
      <c r="G3074" s="93" t="s">
        <v>6368</v>
      </c>
      <c r="H3074" s="93">
        <v>0</v>
      </c>
      <c r="I3074" s="93">
        <v>37120</v>
      </c>
    </row>
    <row r="3075" spans="1:9">
      <c r="A3075" s="95" t="s">
        <v>6427</v>
      </c>
      <c r="B3075" s="93" t="s">
        <v>2453</v>
      </c>
      <c r="C3075" s="93" t="s">
        <v>2454</v>
      </c>
      <c r="D3075" s="93">
        <v>-1.14E-2</v>
      </c>
      <c r="E3075" s="93">
        <v>0.02</v>
      </c>
      <c r="F3075" s="93">
        <v>0.5696</v>
      </c>
      <c r="G3075" s="93" t="s">
        <v>6368</v>
      </c>
      <c r="H3075" s="93">
        <v>0</v>
      </c>
      <c r="I3075" s="93">
        <v>37120</v>
      </c>
    </row>
    <row r="3076" spans="1:9">
      <c r="A3076" s="96" t="s">
        <v>1003</v>
      </c>
      <c r="B3076" s="97" t="s">
        <v>2456</v>
      </c>
      <c r="C3076" s="97" t="s">
        <v>2454</v>
      </c>
      <c r="D3076" s="97">
        <v>1.18E-2</v>
      </c>
      <c r="E3076" s="97">
        <v>2.0799999999999999E-2</v>
      </c>
      <c r="F3076" s="97">
        <v>0.56999999999999995</v>
      </c>
      <c r="G3076" s="97" t="s">
        <v>2746</v>
      </c>
      <c r="H3076" s="97">
        <v>0</v>
      </c>
      <c r="I3076" s="97">
        <v>37120</v>
      </c>
    </row>
    <row r="3077" spans="1:9">
      <c r="A3077" s="96" t="s">
        <v>1007</v>
      </c>
      <c r="B3077" s="97" t="s">
        <v>2453</v>
      </c>
      <c r="C3077" s="97" t="s">
        <v>2454</v>
      </c>
      <c r="D3077" s="97">
        <v>1.18E-2</v>
      </c>
      <c r="E3077" s="97">
        <v>2.0799999999999999E-2</v>
      </c>
      <c r="F3077" s="97">
        <v>0.56999999999999995</v>
      </c>
      <c r="G3077" s="97" t="s">
        <v>2746</v>
      </c>
      <c r="H3077" s="97">
        <v>0</v>
      </c>
      <c r="I3077" s="97">
        <v>37120</v>
      </c>
    </row>
    <row r="3078" spans="1:9">
      <c r="A3078" s="95" t="s">
        <v>6428</v>
      </c>
      <c r="B3078" s="93" t="s">
        <v>2456</v>
      </c>
      <c r="C3078" s="93" t="s">
        <v>2457</v>
      </c>
      <c r="D3078" s="93">
        <v>1.2999999999999999E-2</v>
      </c>
      <c r="E3078" s="93">
        <v>2.29E-2</v>
      </c>
      <c r="F3078" s="93">
        <v>0.57010000000000005</v>
      </c>
      <c r="G3078" s="93" t="s">
        <v>5745</v>
      </c>
      <c r="H3078" s="93">
        <v>0</v>
      </c>
      <c r="I3078" s="93">
        <v>37120</v>
      </c>
    </row>
    <row r="3079" spans="1:9">
      <c r="A3079" s="96" t="s">
        <v>6429</v>
      </c>
      <c r="B3079" s="97" t="s">
        <v>2453</v>
      </c>
      <c r="C3079" s="97" t="s">
        <v>2454</v>
      </c>
      <c r="D3079" s="97">
        <v>-1.44E-2</v>
      </c>
      <c r="E3079" s="97">
        <v>2.53E-2</v>
      </c>
      <c r="F3079" s="97">
        <v>0.57020000000000004</v>
      </c>
      <c r="G3079" s="97" t="s">
        <v>6322</v>
      </c>
      <c r="H3079" s="97">
        <v>0</v>
      </c>
      <c r="I3079" s="97">
        <v>37120</v>
      </c>
    </row>
    <row r="3080" spans="1:9">
      <c r="A3080" s="95" t="s">
        <v>6430</v>
      </c>
      <c r="B3080" s="93" t="s">
        <v>2456</v>
      </c>
      <c r="C3080" s="93" t="s">
        <v>2457</v>
      </c>
      <c r="D3080" s="93">
        <v>1.11E-2</v>
      </c>
      <c r="E3080" s="93">
        <v>1.95E-2</v>
      </c>
      <c r="F3080" s="93">
        <v>0.57030000000000003</v>
      </c>
      <c r="G3080" s="93" t="s">
        <v>5557</v>
      </c>
      <c r="H3080" s="93">
        <v>22.4</v>
      </c>
      <c r="I3080" s="93">
        <v>37120</v>
      </c>
    </row>
    <row r="3081" spans="1:9">
      <c r="A3081" s="96" t="s">
        <v>6431</v>
      </c>
      <c r="B3081" s="97" t="s">
        <v>2456</v>
      </c>
      <c r="C3081" s="97" t="s">
        <v>2457</v>
      </c>
      <c r="D3081" s="97">
        <v>1.24E-2</v>
      </c>
      <c r="E3081" s="97">
        <v>2.1899999999999999E-2</v>
      </c>
      <c r="F3081" s="97">
        <v>0.57069999999999999</v>
      </c>
      <c r="G3081" s="97" t="s">
        <v>2536</v>
      </c>
      <c r="H3081" s="97">
        <v>0</v>
      </c>
      <c r="I3081" s="97">
        <v>37120</v>
      </c>
    </row>
    <row r="3082" spans="1:9">
      <c r="A3082" s="96" t="s">
        <v>998</v>
      </c>
      <c r="B3082" s="97" t="s">
        <v>2456</v>
      </c>
      <c r="C3082" s="97" t="s">
        <v>2457</v>
      </c>
      <c r="D3082" s="97">
        <v>1.18E-2</v>
      </c>
      <c r="E3082" s="97">
        <v>2.0799999999999999E-2</v>
      </c>
      <c r="F3082" s="97">
        <v>0.57089999999999996</v>
      </c>
      <c r="G3082" s="97" t="s">
        <v>2746</v>
      </c>
      <c r="H3082" s="97">
        <v>0</v>
      </c>
      <c r="I3082" s="97">
        <v>37120</v>
      </c>
    </row>
    <row r="3083" spans="1:9">
      <c r="A3083" s="95" t="s">
        <v>6432</v>
      </c>
      <c r="B3083" s="93" t="s">
        <v>2456</v>
      </c>
      <c r="C3083" s="93" t="s">
        <v>2457</v>
      </c>
      <c r="D3083" s="93">
        <v>1.2999999999999999E-2</v>
      </c>
      <c r="E3083" s="93">
        <v>2.29E-2</v>
      </c>
      <c r="F3083" s="93">
        <v>0.57089999999999996</v>
      </c>
      <c r="G3083" s="93" t="s">
        <v>5745</v>
      </c>
      <c r="H3083" s="93">
        <v>0</v>
      </c>
      <c r="I3083" s="93">
        <v>37120</v>
      </c>
    </row>
    <row r="3084" spans="1:9">
      <c r="A3084" s="96" t="s">
        <v>493</v>
      </c>
      <c r="B3084" s="97" t="s">
        <v>2453</v>
      </c>
      <c r="C3084" s="97" t="s">
        <v>2454</v>
      </c>
      <c r="D3084" s="97">
        <v>1.4500000000000001E-2</v>
      </c>
      <c r="E3084" s="97">
        <v>2.5600000000000001E-2</v>
      </c>
      <c r="F3084" s="97">
        <v>0.57169999999999999</v>
      </c>
      <c r="G3084" s="97" t="s">
        <v>2735</v>
      </c>
      <c r="H3084" s="97">
        <v>0</v>
      </c>
      <c r="I3084" s="97">
        <v>37120</v>
      </c>
    </row>
    <row r="3085" spans="1:9">
      <c r="A3085" s="96" t="s">
        <v>6433</v>
      </c>
      <c r="B3085" s="97" t="s">
        <v>2453</v>
      </c>
      <c r="C3085" s="97" t="s">
        <v>2454</v>
      </c>
      <c r="D3085" s="97">
        <v>-3.09E-2</v>
      </c>
      <c r="E3085" s="97">
        <v>5.4600000000000003E-2</v>
      </c>
      <c r="F3085" s="97">
        <v>0.57179999999999997</v>
      </c>
      <c r="G3085" s="97" t="s">
        <v>6434</v>
      </c>
      <c r="H3085" s="97">
        <v>0</v>
      </c>
      <c r="I3085" s="97">
        <v>37120</v>
      </c>
    </row>
    <row r="3086" spans="1:9">
      <c r="A3086" s="96" t="s">
        <v>6435</v>
      </c>
      <c r="B3086" s="97" t="s">
        <v>2456</v>
      </c>
      <c r="C3086" s="97" t="s">
        <v>2454</v>
      </c>
      <c r="D3086" s="97">
        <v>1.2699999999999999E-2</v>
      </c>
      <c r="E3086" s="97">
        <v>2.2499999999999999E-2</v>
      </c>
      <c r="F3086" s="97">
        <v>0.57189999999999996</v>
      </c>
      <c r="G3086" s="97" t="s">
        <v>6436</v>
      </c>
      <c r="H3086" s="97">
        <v>0</v>
      </c>
      <c r="I3086" s="97">
        <v>37120</v>
      </c>
    </row>
    <row r="3087" spans="1:9">
      <c r="A3087" s="95" t="s">
        <v>6437</v>
      </c>
      <c r="B3087" s="93" t="s">
        <v>2453</v>
      </c>
      <c r="C3087" s="93" t="s">
        <v>2454</v>
      </c>
      <c r="D3087" s="93">
        <v>-1.1299999999999999E-2</v>
      </c>
      <c r="E3087" s="93">
        <v>1.9900000000000001E-2</v>
      </c>
      <c r="F3087" s="93">
        <v>0.57189999999999996</v>
      </c>
      <c r="G3087" s="93" t="s">
        <v>6368</v>
      </c>
      <c r="H3087" s="93">
        <v>0</v>
      </c>
      <c r="I3087" s="93">
        <v>37120</v>
      </c>
    </row>
    <row r="3088" spans="1:9">
      <c r="A3088" s="96" t="s">
        <v>988</v>
      </c>
      <c r="B3088" s="97" t="s">
        <v>2453</v>
      </c>
      <c r="C3088" s="97" t="s">
        <v>2454</v>
      </c>
      <c r="D3088" s="97">
        <v>-8.9999999999999993E-3</v>
      </c>
      <c r="E3088" s="97">
        <v>1.5900000000000001E-2</v>
      </c>
      <c r="F3088" s="97">
        <v>0.57230000000000003</v>
      </c>
      <c r="G3088" s="97" t="s">
        <v>2760</v>
      </c>
      <c r="H3088" s="97">
        <v>0</v>
      </c>
      <c r="I3088" s="97">
        <v>37758</v>
      </c>
    </row>
    <row r="3089" spans="1:9">
      <c r="A3089" s="96" t="s">
        <v>6438</v>
      </c>
      <c r="B3089" s="97" t="s">
        <v>2456</v>
      </c>
      <c r="C3089" s="97" t="s">
        <v>2457</v>
      </c>
      <c r="D3089" s="97">
        <v>1.6299999999999999E-2</v>
      </c>
      <c r="E3089" s="97">
        <v>2.8899999999999999E-2</v>
      </c>
      <c r="F3089" s="97">
        <v>0.5726</v>
      </c>
      <c r="G3089" s="97" t="s">
        <v>6232</v>
      </c>
      <c r="H3089" s="97">
        <v>0</v>
      </c>
      <c r="I3089" s="97">
        <v>26523</v>
      </c>
    </row>
    <row r="3090" spans="1:9">
      <c r="A3090" s="96" t="s">
        <v>6439</v>
      </c>
      <c r="B3090" s="97" t="s">
        <v>2453</v>
      </c>
      <c r="C3090" s="97" t="s">
        <v>2454</v>
      </c>
      <c r="D3090" s="97">
        <v>3.0099999999999998E-2</v>
      </c>
      <c r="E3090" s="97">
        <v>5.3400000000000003E-2</v>
      </c>
      <c r="F3090" s="97">
        <v>0.57310000000000005</v>
      </c>
      <c r="G3090" s="97" t="s">
        <v>6440</v>
      </c>
      <c r="H3090" s="97">
        <v>0</v>
      </c>
      <c r="I3090" s="97">
        <v>37120</v>
      </c>
    </row>
    <row r="3091" spans="1:9">
      <c r="A3091" s="96" t="s">
        <v>2202</v>
      </c>
      <c r="B3091" s="97" t="s">
        <v>2456</v>
      </c>
      <c r="C3091" s="97" t="s">
        <v>2457</v>
      </c>
      <c r="D3091" s="97">
        <v>1.47E-2</v>
      </c>
      <c r="E3091" s="97">
        <v>2.5999999999999999E-2</v>
      </c>
      <c r="F3091" s="97">
        <v>0.57369999999999999</v>
      </c>
      <c r="G3091" s="97" t="s">
        <v>2731</v>
      </c>
      <c r="H3091" s="97">
        <v>0</v>
      </c>
      <c r="I3091" s="97">
        <v>37120</v>
      </c>
    </row>
    <row r="3092" spans="1:9">
      <c r="A3092" s="96" t="s">
        <v>6441</v>
      </c>
      <c r="B3092" s="97" t="s">
        <v>2453</v>
      </c>
      <c r="C3092" s="97" t="s">
        <v>2454</v>
      </c>
      <c r="D3092" s="97">
        <v>-1.9900000000000001E-2</v>
      </c>
      <c r="E3092" s="97">
        <v>3.5400000000000001E-2</v>
      </c>
      <c r="F3092" s="97">
        <v>0.57399999999999995</v>
      </c>
      <c r="G3092" s="97" t="s">
        <v>2754</v>
      </c>
      <c r="H3092" s="97">
        <v>0</v>
      </c>
      <c r="I3092" s="97">
        <v>37120</v>
      </c>
    </row>
    <row r="3093" spans="1:9">
      <c r="A3093" s="96" t="s">
        <v>2149</v>
      </c>
      <c r="B3093" s="97" t="s">
        <v>2453</v>
      </c>
      <c r="C3093" s="97" t="s">
        <v>2454</v>
      </c>
      <c r="D3093" s="97">
        <v>1.24E-2</v>
      </c>
      <c r="E3093" s="97">
        <v>2.2100000000000002E-2</v>
      </c>
      <c r="F3093" s="97">
        <v>0.57430000000000003</v>
      </c>
      <c r="G3093" s="97" t="s">
        <v>2635</v>
      </c>
      <c r="H3093" s="97">
        <v>0</v>
      </c>
      <c r="I3093" s="97">
        <v>37120</v>
      </c>
    </row>
    <row r="3094" spans="1:9">
      <c r="A3094" s="96" t="s">
        <v>6442</v>
      </c>
      <c r="B3094" s="97" t="s">
        <v>2456</v>
      </c>
      <c r="C3094" s="97" t="s">
        <v>2457</v>
      </c>
      <c r="D3094" s="97">
        <v>1.12E-2</v>
      </c>
      <c r="E3094" s="97">
        <v>1.9900000000000001E-2</v>
      </c>
      <c r="F3094" s="97">
        <v>0.57450000000000001</v>
      </c>
      <c r="G3094" s="97" t="s">
        <v>6443</v>
      </c>
      <c r="H3094" s="97">
        <v>0</v>
      </c>
      <c r="I3094" s="97">
        <v>37758</v>
      </c>
    </row>
    <row r="3095" spans="1:9">
      <c r="A3095" s="96" t="s">
        <v>6444</v>
      </c>
      <c r="B3095" s="97" t="s">
        <v>2453</v>
      </c>
      <c r="C3095" s="97" t="s">
        <v>2454</v>
      </c>
      <c r="D3095" s="97">
        <v>1.6E-2</v>
      </c>
      <c r="E3095" s="97">
        <v>2.8500000000000001E-2</v>
      </c>
      <c r="F3095" s="97">
        <v>0.5746</v>
      </c>
      <c r="G3095" s="97" t="s">
        <v>2686</v>
      </c>
      <c r="H3095" s="97">
        <v>50.4</v>
      </c>
      <c r="I3095" s="97">
        <v>37120</v>
      </c>
    </row>
    <row r="3096" spans="1:9">
      <c r="A3096" s="96" t="s">
        <v>2209</v>
      </c>
      <c r="B3096" s="97" t="s">
        <v>2453</v>
      </c>
      <c r="C3096" s="97" t="s">
        <v>2457</v>
      </c>
      <c r="D3096" s="97">
        <v>1.26E-2</v>
      </c>
      <c r="E3096" s="97">
        <v>2.2499999999999999E-2</v>
      </c>
      <c r="F3096" s="97">
        <v>0.57509999999999994</v>
      </c>
      <c r="G3096" s="97" t="s">
        <v>2564</v>
      </c>
      <c r="H3096" s="97">
        <v>0</v>
      </c>
      <c r="I3096" s="97">
        <v>27033</v>
      </c>
    </row>
    <row r="3097" spans="1:9">
      <c r="A3097" s="95" t="s">
        <v>6445</v>
      </c>
      <c r="B3097" s="93" t="s">
        <v>2456</v>
      </c>
      <c r="C3097" s="93" t="s">
        <v>2457</v>
      </c>
      <c r="D3097" s="93">
        <v>-5.1799999999999999E-2</v>
      </c>
      <c r="E3097" s="93">
        <v>9.2499999999999999E-2</v>
      </c>
      <c r="F3097" s="93">
        <v>0.57540000000000002</v>
      </c>
      <c r="G3097" s="93" t="s">
        <v>4077</v>
      </c>
      <c r="H3097" s="93">
        <v>0</v>
      </c>
      <c r="I3097" s="93">
        <v>1926</v>
      </c>
    </row>
    <row r="3098" spans="1:9">
      <c r="A3098" s="95" t="s">
        <v>6446</v>
      </c>
      <c r="B3098" s="93" t="s">
        <v>2453</v>
      </c>
      <c r="C3098" s="93" t="s">
        <v>2454</v>
      </c>
      <c r="D3098" s="93">
        <v>1.35E-2</v>
      </c>
      <c r="E3098" s="93">
        <v>2.41E-2</v>
      </c>
      <c r="F3098" s="93">
        <v>0.57650000000000001</v>
      </c>
      <c r="G3098" s="93" t="s">
        <v>6101</v>
      </c>
      <c r="H3098" s="93">
        <v>0</v>
      </c>
      <c r="I3098" s="93">
        <v>37120</v>
      </c>
    </row>
    <row r="3099" spans="1:9">
      <c r="A3099" s="95" t="s">
        <v>6447</v>
      </c>
      <c r="B3099" s="93" t="s">
        <v>2456</v>
      </c>
      <c r="C3099" s="93" t="s">
        <v>2454</v>
      </c>
      <c r="D3099" s="93">
        <v>-1.2500000000000001E-2</v>
      </c>
      <c r="E3099" s="93">
        <v>2.24E-2</v>
      </c>
      <c r="F3099" s="93">
        <v>0.57689999999999997</v>
      </c>
      <c r="G3099" s="93" t="s">
        <v>6191</v>
      </c>
      <c r="H3099" s="93">
        <v>17.600000000000001</v>
      </c>
      <c r="I3099" s="93">
        <v>37120</v>
      </c>
    </row>
    <row r="3100" spans="1:9">
      <c r="A3100" s="96" t="s">
        <v>6448</v>
      </c>
      <c r="B3100" s="97" t="s">
        <v>2453</v>
      </c>
      <c r="C3100" s="97" t="s">
        <v>2454</v>
      </c>
      <c r="D3100" s="97">
        <v>1.41E-2</v>
      </c>
      <c r="E3100" s="97">
        <v>2.53E-2</v>
      </c>
      <c r="F3100" s="97">
        <v>0.57699999999999996</v>
      </c>
      <c r="G3100" s="97" t="s">
        <v>2591</v>
      </c>
      <c r="H3100" s="97">
        <v>0</v>
      </c>
      <c r="I3100" s="97">
        <v>37120</v>
      </c>
    </row>
    <row r="3101" spans="1:9">
      <c r="A3101" s="96" t="s">
        <v>999</v>
      </c>
      <c r="B3101" s="97" t="s">
        <v>2453</v>
      </c>
      <c r="C3101" s="97" t="s">
        <v>2454</v>
      </c>
      <c r="D3101" s="97">
        <v>1.1599999999999999E-2</v>
      </c>
      <c r="E3101" s="97">
        <v>2.0799999999999999E-2</v>
      </c>
      <c r="F3101" s="97">
        <v>0.57750000000000001</v>
      </c>
      <c r="G3101" s="97" t="s">
        <v>2746</v>
      </c>
      <c r="H3101" s="97">
        <v>0</v>
      </c>
      <c r="I3101" s="97">
        <v>37120</v>
      </c>
    </row>
    <row r="3102" spans="1:9">
      <c r="A3102" s="95" t="s">
        <v>6449</v>
      </c>
      <c r="B3102" s="93" t="s">
        <v>2454</v>
      </c>
      <c r="C3102" s="93" t="s">
        <v>2457</v>
      </c>
      <c r="D3102" s="93">
        <v>-1.2800000000000001E-2</v>
      </c>
      <c r="E3102" s="93">
        <v>2.29E-2</v>
      </c>
      <c r="F3102" s="93">
        <v>0.5776</v>
      </c>
      <c r="G3102" s="93" t="s">
        <v>2462</v>
      </c>
      <c r="H3102" s="93">
        <v>0</v>
      </c>
      <c r="I3102" s="93">
        <v>37120</v>
      </c>
    </row>
    <row r="3103" spans="1:9">
      <c r="A3103" s="96" t="s">
        <v>6450</v>
      </c>
      <c r="B3103" s="97" t="s">
        <v>2456</v>
      </c>
      <c r="C3103" s="97" t="s">
        <v>2454</v>
      </c>
      <c r="D3103" s="97">
        <v>-1.3599999999999999E-2</v>
      </c>
      <c r="E3103" s="97">
        <v>2.4500000000000001E-2</v>
      </c>
      <c r="F3103" s="97">
        <v>0.57799999999999996</v>
      </c>
      <c r="G3103" s="97" t="s">
        <v>5999</v>
      </c>
      <c r="H3103" s="97">
        <v>0</v>
      </c>
      <c r="I3103" s="97">
        <v>37120</v>
      </c>
    </row>
    <row r="3104" spans="1:9">
      <c r="A3104" s="96" t="s">
        <v>6451</v>
      </c>
      <c r="B3104" s="97" t="s">
        <v>2453</v>
      </c>
      <c r="C3104" s="97" t="s">
        <v>2454</v>
      </c>
      <c r="D3104" s="97">
        <v>-1.1599999999999999E-2</v>
      </c>
      <c r="E3104" s="97">
        <v>2.0799999999999999E-2</v>
      </c>
      <c r="F3104" s="97">
        <v>0.57799999999999996</v>
      </c>
      <c r="G3104" s="97" t="s">
        <v>5790</v>
      </c>
      <c r="H3104" s="97">
        <v>0</v>
      </c>
      <c r="I3104" s="97">
        <v>37120</v>
      </c>
    </row>
    <row r="3105" spans="1:9">
      <c r="A3105" s="96" t="s">
        <v>6452</v>
      </c>
      <c r="B3105" s="97" t="s">
        <v>2453</v>
      </c>
      <c r="C3105" s="97" t="s">
        <v>2454</v>
      </c>
      <c r="D3105" s="97">
        <v>1.21E-2</v>
      </c>
      <c r="E3105" s="97">
        <v>2.1700000000000001E-2</v>
      </c>
      <c r="F3105" s="97">
        <v>0.57820000000000005</v>
      </c>
      <c r="G3105" s="97" t="s">
        <v>2496</v>
      </c>
      <c r="H3105" s="97">
        <v>0</v>
      </c>
      <c r="I3105" s="97">
        <v>37120</v>
      </c>
    </row>
    <row r="3106" spans="1:9">
      <c r="A3106" s="96" t="s">
        <v>2387</v>
      </c>
      <c r="B3106" s="97" t="s">
        <v>2453</v>
      </c>
      <c r="C3106" s="97" t="s">
        <v>2454</v>
      </c>
      <c r="D3106" s="97">
        <v>-1.14E-2</v>
      </c>
      <c r="E3106" s="97">
        <v>2.06E-2</v>
      </c>
      <c r="F3106" s="97">
        <v>0.57869999999999999</v>
      </c>
      <c r="G3106" s="97" t="s">
        <v>2678</v>
      </c>
      <c r="H3106" s="97">
        <v>0</v>
      </c>
      <c r="I3106" s="97">
        <v>37120</v>
      </c>
    </row>
    <row r="3107" spans="1:9">
      <c r="A3107" s="96" t="s">
        <v>6453</v>
      </c>
      <c r="B3107" s="97" t="s">
        <v>2454</v>
      </c>
      <c r="C3107" s="97" t="s">
        <v>2457</v>
      </c>
      <c r="D3107" s="97">
        <v>-9.7000000000000003E-3</v>
      </c>
      <c r="E3107" s="97">
        <v>1.7500000000000002E-2</v>
      </c>
      <c r="F3107" s="97">
        <v>0.57879999999999998</v>
      </c>
      <c r="G3107" s="97" t="s">
        <v>2761</v>
      </c>
      <c r="H3107" s="97">
        <v>4.8</v>
      </c>
      <c r="I3107" s="97">
        <v>37758</v>
      </c>
    </row>
    <row r="3108" spans="1:9">
      <c r="A3108" s="96" t="s">
        <v>2129</v>
      </c>
      <c r="B3108" s="97" t="s">
        <v>2453</v>
      </c>
      <c r="C3108" s="97" t="s">
        <v>2454</v>
      </c>
      <c r="D3108" s="97">
        <v>2.2200000000000001E-2</v>
      </c>
      <c r="E3108" s="97">
        <v>4.0099999999999997E-2</v>
      </c>
      <c r="F3108" s="97">
        <v>0.57899999999999996</v>
      </c>
      <c r="G3108" s="97" t="s">
        <v>2762</v>
      </c>
      <c r="H3108" s="97">
        <v>0</v>
      </c>
      <c r="I3108" s="97">
        <v>16716</v>
      </c>
    </row>
    <row r="3109" spans="1:9">
      <c r="A3109" s="95" t="s">
        <v>6454</v>
      </c>
      <c r="B3109" s="93" t="s">
        <v>2453</v>
      </c>
      <c r="C3109" s="93" t="s">
        <v>2454</v>
      </c>
      <c r="D3109" s="93">
        <v>1.15E-2</v>
      </c>
      <c r="E3109" s="93">
        <v>2.07E-2</v>
      </c>
      <c r="F3109" s="93">
        <v>0.57930000000000004</v>
      </c>
      <c r="G3109" s="93" t="s">
        <v>2477</v>
      </c>
      <c r="H3109" s="93">
        <v>0</v>
      </c>
      <c r="I3109" s="93">
        <v>37120</v>
      </c>
    </row>
    <row r="3110" spans="1:9">
      <c r="A3110" s="96" t="s">
        <v>6455</v>
      </c>
      <c r="B3110" s="97" t="s">
        <v>2453</v>
      </c>
      <c r="C3110" s="97" t="s">
        <v>2454</v>
      </c>
      <c r="D3110" s="97">
        <v>-1.34E-2</v>
      </c>
      <c r="E3110" s="97">
        <v>2.41E-2</v>
      </c>
      <c r="F3110" s="97">
        <v>0.57940000000000003</v>
      </c>
      <c r="G3110" s="97" t="s">
        <v>2654</v>
      </c>
      <c r="H3110" s="97">
        <v>0</v>
      </c>
      <c r="I3110" s="97">
        <v>37120</v>
      </c>
    </row>
    <row r="3111" spans="1:9">
      <c r="A3111" s="96" t="s">
        <v>6456</v>
      </c>
      <c r="B3111" s="97" t="s">
        <v>2453</v>
      </c>
      <c r="C3111" s="97" t="s">
        <v>2454</v>
      </c>
      <c r="D3111" s="97">
        <v>0.28999999999999998</v>
      </c>
      <c r="E3111" s="97">
        <v>0.5242</v>
      </c>
      <c r="F3111" s="97">
        <v>0.57999999999999996</v>
      </c>
      <c r="G3111" s="97" t="s">
        <v>6457</v>
      </c>
      <c r="H3111" s="97">
        <v>0</v>
      </c>
      <c r="I3111" s="97">
        <v>25957</v>
      </c>
    </row>
    <row r="3112" spans="1:9">
      <c r="A3112" s="95" t="s">
        <v>6458</v>
      </c>
      <c r="B3112" s="93" t="s">
        <v>2453</v>
      </c>
      <c r="C3112" s="93" t="s">
        <v>2457</v>
      </c>
      <c r="D3112" s="93">
        <v>-1.06E-2</v>
      </c>
      <c r="E3112" s="93">
        <v>1.9199999999999998E-2</v>
      </c>
      <c r="F3112" s="93">
        <v>0.58009999999999995</v>
      </c>
      <c r="G3112" s="93" t="s">
        <v>6173</v>
      </c>
      <c r="H3112" s="93">
        <v>21.6</v>
      </c>
      <c r="I3112" s="93">
        <v>37120</v>
      </c>
    </row>
    <row r="3113" spans="1:9">
      <c r="A3113" s="96" t="s">
        <v>6459</v>
      </c>
      <c r="B3113" s="97" t="s">
        <v>2456</v>
      </c>
      <c r="C3113" s="97" t="s">
        <v>2457</v>
      </c>
      <c r="D3113" s="97">
        <v>-1.52E-2</v>
      </c>
      <c r="E3113" s="97">
        <v>2.76E-2</v>
      </c>
      <c r="F3113" s="97">
        <v>0.58009999999999995</v>
      </c>
      <c r="G3113" s="97" t="s">
        <v>2585</v>
      </c>
      <c r="H3113" s="97">
        <v>0</v>
      </c>
      <c r="I3113" s="97">
        <v>37120</v>
      </c>
    </row>
    <row r="3114" spans="1:9">
      <c r="A3114" s="95" t="s">
        <v>6460</v>
      </c>
      <c r="B3114" s="93" t="s">
        <v>2453</v>
      </c>
      <c r="C3114" s="93" t="s">
        <v>2454</v>
      </c>
      <c r="D3114" s="93">
        <v>-1.41E-2</v>
      </c>
      <c r="E3114" s="93">
        <v>2.5399999999999999E-2</v>
      </c>
      <c r="F3114" s="93">
        <v>0.58040000000000003</v>
      </c>
      <c r="G3114" s="93" t="s">
        <v>6461</v>
      </c>
      <c r="H3114" s="93">
        <v>0</v>
      </c>
      <c r="I3114" s="93">
        <v>37120</v>
      </c>
    </row>
    <row r="3115" spans="1:9">
      <c r="A3115" s="95" t="s">
        <v>6462</v>
      </c>
      <c r="B3115" s="93" t="s">
        <v>2456</v>
      </c>
      <c r="C3115" s="93" t="s">
        <v>2453</v>
      </c>
      <c r="D3115" s="93">
        <v>-1.17E-2</v>
      </c>
      <c r="E3115" s="93">
        <v>2.1100000000000001E-2</v>
      </c>
      <c r="F3115" s="93">
        <v>0.58040000000000003</v>
      </c>
      <c r="G3115" s="93" t="s">
        <v>6463</v>
      </c>
      <c r="H3115" s="93">
        <v>0</v>
      </c>
      <c r="I3115" s="93">
        <v>29029</v>
      </c>
    </row>
    <row r="3116" spans="1:9">
      <c r="A3116" s="95" t="s">
        <v>6464</v>
      </c>
      <c r="B3116" s="93" t="s">
        <v>2456</v>
      </c>
      <c r="C3116" s="93" t="s">
        <v>2453</v>
      </c>
      <c r="D3116" s="93">
        <v>1.2999999999999999E-2</v>
      </c>
      <c r="E3116" s="93">
        <v>2.35E-2</v>
      </c>
      <c r="F3116" s="93">
        <v>0.58040000000000003</v>
      </c>
      <c r="G3116" s="93" t="s">
        <v>6465</v>
      </c>
      <c r="H3116" s="93">
        <v>0</v>
      </c>
      <c r="I3116" s="93">
        <v>37120</v>
      </c>
    </row>
    <row r="3117" spans="1:9">
      <c r="A3117" s="95" t="s">
        <v>6466</v>
      </c>
      <c r="B3117" s="93" t="s">
        <v>2456</v>
      </c>
      <c r="C3117" s="93" t="s">
        <v>2457</v>
      </c>
      <c r="D3117" s="93">
        <v>-1.2999999999999999E-2</v>
      </c>
      <c r="E3117" s="93">
        <v>2.35E-2</v>
      </c>
      <c r="F3117" s="93">
        <v>0.58079999999999998</v>
      </c>
      <c r="G3117" s="93" t="s">
        <v>6467</v>
      </c>
      <c r="H3117" s="93">
        <v>0</v>
      </c>
      <c r="I3117" s="93">
        <v>37120</v>
      </c>
    </row>
    <row r="3118" spans="1:9">
      <c r="A3118" s="95" t="s">
        <v>6468</v>
      </c>
      <c r="B3118" s="93" t="s">
        <v>2453</v>
      </c>
      <c r="C3118" s="93" t="s">
        <v>2454</v>
      </c>
      <c r="D3118" s="93">
        <v>-2.0299999999999999E-2</v>
      </c>
      <c r="E3118" s="93">
        <v>3.6799999999999999E-2</v>
      </c>
      <c r="F3118" s="93">
        <v>0.58120000000000005</v>
      </c>
      <c r="G3118" s="93" t="s">
        <v>5948</v>
      </c>
      <c r="H3118" s="93">
        <v>4.7</v>
      </c>
      <c r="I3118" s="93">
        <v>37120</v>
      </c>
    </row>
    <row r="3119" spans="1:9">
      <c r="A3119" s="96" t="s">
        <v>1005</v>
      </c>
      <c r="B3119" s="97" t="s">
        <v>2453</v>
      </c>
      <c r="C3119" s="97" t="s">
        <v>2454</v>
      </c>
      <c r="D3119" s="97">
        <v>1.15E-2</v>
      </c>
      <c r="E3119" s="97">
        <v>2.0799999999999999E-2</v>
      </c>
      <c r="F3119" s="97">
        <v>0.58120000000000005</v>
      </c>
      <c r="G3119" s="97" t="s">
        <v>2746</v>
      </c>
      <c r="H3119" s="97">
        <v>0</v>
      </c>
      <c r="I3119" s="97">
        <v>37120</v>
      </c>
    </row>
    <row r="3120" spans="1:9">
      <c r="A3120" s="95" t="s">
        <v>6469</v>
      </c>
      <c r="B3120" s="93" t="s">
        <v>2453</v>
      </c>
      <c r="C3120" s="93" t="s">
        <v>2454</v>
      </c>
      <c r="D3120" s="93">
        <v>-1.49E-2</v>
      </c>
      <c r="E3120" s="93">
        <v>2.7099999999999999E-2</v>
      </c>
      <c r="F3120" s="93">
        <v>0.58140000000000003</v>
      </c>
      <c r="G3120" s="93" t="s">
        <v>6470</v>
      </c>
      <c r="H3120" s="93">
        <v>0</v>
      </c>
      <c r="I3120" s="93">
        <v>37120</v>
      </c>
    </row>
    <row r="3121" spans="1:9">
      <c r="A3121" s="96" t="s">
        <v>6471</v>
      </c>
      <c r="B3121" s="97" t="s">
        <v>2453</v>
      </c>
      <c r="C3121" s="97" t="s">
        <v>2457</v>
      </c>
      <c r="D3121" s="97">
        <v>9.2600000000000002E-2</v>
      </c>
      <c r="E3121" s="97">
        <v>0.16800000000000001</v>
      </c>
      <c r="F3121" s="97">
        <v>0.58140000000000003</v>
      </c>
      <c r="G3121" s="97" t="s">
        <v>6472</v>
      </c>
      <c r="H3121" s="97">
        <v>0</v>
      </c>
      <c r="I3121" s="97">
        <v>37120</v>
      </c>
    </row>
    <row r="3122" spans="1:9">
      <c r="A3122" s="95" t="s">
        <v>6473</v>
      </c>
      <c r="B3122" s="93" t="s">
        <v>2456</v>
      </c>
      <c r="C3122" s="93" t="s">
        <v>2457</v>
      </c>
      <c r="D3122" s="93">
        <v>1.0800000000000001E-2</v>
      </c>
      <c r="E3122" s="93">
        <v>1.9699999999999999E-2</v>
      </c>
      <c r="F3122" s="93">
        <v>0.58199999999999996</v>
      </c>
      <c r="G3122" s="93" t="s">
        <v>2695</v>
      </c>
      <c r="H3122" s="93">
        <v>0</v>
      </c>
      <c r="I3122" s="93">
        <v>37120</v>
      </c>
    </row>
    <row r="3123" spans="1:9">
      <c r="A3123" s="95" t="s">
        <v>6474</v>
      </c>
      <c r="B3123" s="93" t="s">
        <v>2453</v>
      </c>
      <c r="C3123" s="93" t="s">
        <v>2454</v>
      </c>
      <c r="D3123" s="93">
        <v>-1.0999999999999999E-2</v>
      </c>
      <c r="E3123" s="93">
        <v>1.9900000000000001E-2</v>
      </c>
      <c r="F3123" s="93">
        <v>0.58209999999999995</v>
      </c>
      <c r="G3123" s="93" t="s">
        <v>6368</v>
      </c>
      <c r="H3123" s="93">
        <v>0</v>
      </c>
      <c r="I3123" s="93">
        <v>37120</v>
      </c>
    </row>
    <row r="3124" spans="1:9">
      <c r="A3124" s="95" t="s">
        <v>6475</v>
      </c>
      <c r="B3124" s="93" t="s">
        <v>2453</v>
      </c>
      <c r="C3124" s="93" t="s">
        <v>2454</v>
      </c>
      <c r="D3124" s="93">
        <v>2.01E-2</v>
      </c>
      <c r="E3124" s="93">
        <v>3.6499999999999998E-2</v>
      </c>
      <c r="F3124" s="93">
        <v>0.5827</v>
      </c>
      <c r="G3124" s="93" t="s">
        <v>6275</v>
      </c>
      <c r="H3124" s="93">
        <v>9.1</v>
      </c>
      <c r="I3124" s="93">
        <v>37120</v>
      </c>
    </row>
    <row r="3125" spans="1:9">
      <c r="A3125" s="95" t="s">
        <v>6476</v>
      </c>
      <c r="B3125" s="93" t="s">
        <v>2453</v>
      </c>
      <c r="C3125" s="93" t="s">
        <v>2454</v>
      </c>
      <c r="D3125" s="93">
        <v>2.01E-2</v>
      </c>
      <c r="E3125" s="93">
        <v>3.6600000000000001E-2</v>
      </c>
      <c r="F3125" s="93">
        <v>0.58289999999999997</v>
      </c>
      <c r="G3125" s="93" t="s">
        <v>6275</v>
      </c>
      <c r="H3125" s="93">
        <v>9.4</v>
      </c>
      <c r="I3125" s="93">
        <v>37120</v>
      </c>
    </row>
    <row r="3126" spans="1:9">
      <c r="A3126" s="95" t="s">
        <v>6477</v>
      </c>
      <c r="B3126" s="93" t="s">
        <v>2453</v>
      </c>
      <c r="C3126" s="93" t="s">
        <v>2454</v>
      </c>
      <c r="D3126" s="93">
        <v>1.2500000000000001E-2</v>
      </c>
      <c r="E3126" s="93">
        <v>2.2800000000000001E-2</v>
      </c>
      <c r="F3126" s="93">
        <v>0.58309999999999995</v>
      </c>
      <c r="G3126" s="93" t="s">
        <v>5745</v>
      </c>
      <c r="H3126" s="93">
        <v>0</v>
      </c>
      <c r="I3126" s="93">
        <v>37120</v>
      </c>
    </row>
    <row r="3127" spans="1:9">
      <c r="A3127" s="96" t="s">
        <v>6478</v>
      </c>
      <c r="B3127" s="97" t="s">
        <v>2454</v>
      </c>
      <c r="C3127" s="97" t="s">
        <v>2457</v>
      </c>
      <c r="D3127" s="97">
        <v>1.61E-2</v>
      </c>
      <c r="E3127" s="97">
        <v>2.93E-2</v>
      </c>
      <c r="F3127" s="97">
        <v>0.58330000000000004</v>
      </c>
      <c r="G3127" s="97" t="s">
        <v>6479</v>
      </c>
      <c r="H3127" s="97">
        <v>0</v>
      </c>
      <c r="I3127" s="97">
        <v>37120</v>
      </c>
    </row>
    <row r="3128" spans="1:9">
      <c r="A3128" s="96" t="s">
        <v>2037</v>
      </c>
      <c r="B3128" s="97" t="s">
        <v>2453</v>
      </c>
      <c r="C3128" s="97" t="s">
        <v>2457</v>
      </c>
      <c r="D3128" s="97">
        <v>-1.04E-2</v>
      </c>
      <c r="E3128" s="97">
        <v>1.89E-2</v>
      </c>
      <c r="F3128" s="97">
        <v>0.58330000000000004</v>
      </c>
      <c r="G3128" s="97" t="s">
        <v>2763</v>
      </c>
      <c r="H3128" s="97">
        <v>0</v>
      </c>
      <c r="I3128" s="97">
        <v>37758</v>
      </c>
    </row>
    <row r="3129" spans="1:9">
      <c r="A3129" s="96" t="s">
        <v>6480</v>
      </c>
      <c r="B3129" s="97" t="s">
        <v>2456</v>
      </c>
      <c r="C3129" s="97" t="s">
        <v>2457</v>
      </c>
      <c r="D3129" s="97">
        <v>8.8999999999999999E-3</v>
      </c>
      <c r="E3129" s="97">
        <v>1.6299999999999999E-2</v>
      </c>
      <c r="F3129" s="97">
        <v>0.58379999999999999</v>
      </c>
      <c r="G3129" s="97" t="s">
        <v>6481</v>
      </c>
      <c r="H3129" s="97">
        <v>0</v>
      </c>
      <c r="I3129" s="97">
        <v>38327</v>
      </c>
    </row>
    <row r="3130" spans="1:9">
      <c r="A3130" s="95" t="s">
        <v>6482</v>
      </c>
      <c r="B3130" s="93" t="s">
        <v>2456</v>
      </c>
      <c r="C3130" s="93" t="s">
        <v>2457</v>
      </c>
      <c r="D3130" s="93">
        <v>2.01E-2</v>
      </c>
      <c r="E3130" s="93">
        <v>3.6799999999999999E-2</v>
      </c>
      <c r="F3130" s="93">
        <v>0.58450000000000002</v>
      </c>
      <c r="G3130" s="93" t="s">
        <v>5990</v>
      </c>
      <c r="H3130" s="93">
        <v>0</v>
      </c>
      <c r="I3130" s="93">
        <v>37120</v>
      </c>
    </row>
    <row r="3131" spans="1:9">
      <c r="A3131" s="95" t="s">
        <v>6483</v>
      </c>
      <c r="B3131" s="93" t="s">
        <v>2454</v>
      </c>
      <c r="C3131" s="93" t="s">
        <v>2457</v>
      </c>
      <c r="D3131" s="93">
        <v>1.24E-2</v>
      </c>
      <c r="E3131" s="93">
        <v>2.2700000000000001E-2</v>
      </c>
      <c r="F3131" s="93">
        <v>0.58450000000000002</v>
      </c>
      <c r="G3131" s="93" t="s">
        <v>5884</v>
      </c>
      <c r="H3131" s="93">
        <v>0</v>
      </c>
      <c r="I3131" s="93">
        <v>37120</v>
      </c>
    </row>
    <row r="3132" spans="1:9">
      <c r="A3132" s="96" t="s">
        <v>2201</v>
      </c>
      <c r="B3132" s="97" t="s">
        <v>2456</v>
      </c>
      <c r="C3132" s="97" t="s">
        <v>2454</v>
      </c>
      <c r="D3132" s="97">
        <v>1.4200000000000001E-2</v>
      </c>
      <c r="E3132" s="97">
        <v>2.5999999999999999E-2</v>
      </c>
      <c r="F3132" s="97">
        <v>0.5847</v>
      </c>
      <c r="G3132" s="97" t="s">
        <v>2731</v>
      </c>
      <c r="H3132" s="97">
        <v>0</v>
      </c>
      <c r="I3132" s="97">
        <v>37120</v>
      </c>
    </row>
    <row r="3133" spans="1:9">
      <c r="A3133" s="95" t="s">
        <v>6484</v>
      </c>
      <c r="B3133" s="93" t="s">
        <v>2456</v>
      </c>
      <c r="C3133" s="93" t="s">
        <v>2453</v>
      </c>
      <c r="D3133" s="93">
        <v>1.1299999999999999E-2</v>
      </c>
      <c r="E3133" s="93">
        <v>2.07E-2</v>
      </c>
      <c r="F3133" s="93">
        <v>0.58479999999999999</v>
      </c>
      <c r="G3133" s="93" t="s">
        <v>5941</v>
      </c>
      <c r="H3133" s="93">
        <v>0</v>
      </c>
      <c r="I3133" s="93">
        <v>37120</v>
      </c>
    </row>
    <row r="3134" spans="1:9">
      <c r="A3134" s="95" t="s">
        <v>6485</v>
      </c>
      <c r="B3134" s="93" t="s">
        <v>2453</v>
      </c>
      <c r="C3134" s="93" t="s">
        <v>2454</v>
      </c>
      <c r="D3134" s="93">
        <v>0.1711</v>
      </c>
      <c r="E3134" s="93">
        <v>0.31309999999999999</v>
      </c>
      <c r="F3134" s="93">
        <v>0.58489999999999998</v>
      </c>
      <c r="G3134" s="93" t="s">
        <v>6486</v>
      </c>
      <c r="H3134" s="93">
        <v>0</v>
      </c>
      <c r="I3134" s="93">
        <v>14951</v>
      </c>
    </row>
    <row r="3135" spans="1:9">
      <c r="A3135" s="96" t="s">
        <v>6487</v>
      </c>
      <c r="B3135" s="97" t="s">
        <v>2454</v>
      </c>
      <c r="C3135" s="97" t="s">
        <v>2457</v>
      </c>
      <c r="D3135" s="97">
        <v>1.61E-2</v>
      </c>
      <c r="E3135" s="97">
        <v>2.9399999999999999E-2</v>
      </c>
      <c r="F3135" s="97">
        <v>0.58509999999999995</v>
      </c>
      <c r="G3135" s="97" t="s">
        <v>2670</v>
      </c>
      <c r="H3135" s="97">
        <v>25.7</v>
      </c>
      <c r="I3135" s="97">
        <v>37120</v>
      </c>
    </row>
    <row r="3136" spans="1:9">
      <c r="A3136" s="96" t="s">
        <v>1022</v>
      </c>
      <c r="B3136" s="97" t="s">
        <v>2453</v>
      </c>
      <c r="C3136" s="97" t="s">
        <v>2454</v>
      </c>
      <c r="D3136" s="97">
        <v>-1.1299999999999999E-2</v>
      </c>
      <c r="E3136" s="97">
        <v>2.0799999999999999E-2</v>
      </c>
      <c r="F3136" s="97">
        <v>0.58599999999999997</v>
      </c>
      <c r="G3136" s="97" t="s">
        <v>2758</v>
      </c>
      <c r="H3136" s="97">
        <v>0</v>
      </c>
      <c r="I3136" s="97">
        <v>37120</v>
      </c>
    </row>
    <row r="3137" spans="1:9">
      <c r="A3137" s="95" t="s">
        <v>6488</v>
      </c>
      <c r="B3137" s="93" t="s">
        <v>2453</v>
      </c>
      <c r="C3137" s="93" t="s">
        <v>2454</v>
      </c>
      <c r="D3137" s="93">
        <v>-1.24E-2</v>
      </c>
      <c r="E3137" s="93">
        <v>2.2800000000000001E-2</v>
      </c>
      <c r="F3137" s="93">
        <v>0.58620000000000005</v>
      </c>
      <c r="G3137" s="93" t="s">
        <v>5727</v>
      </c>
      <c r="H3137" s="93">
        <v>0</v>
      </c>
      <c r="I3137" s="93">
        <v>37120</v>
      </c>
    </row>
    <row r="3138" spans="1:9">
      <c r="A3138" s="96" t="s">
        <v>6489</v>
      </c>
      <c r="B3138" s="97" t="s">
        <v>2453</v>
      </c>
      <c r="C3138" s="97" t="s">
        <v>2457</v>
      </c>
      <c r="D3138" s="97">
        <v>1.2200000000000001E-2</v>
      </c>
      <c r="E3138" s="97">
        <v>2.24E-2</v>
      </c>
      <c r="F3138" s="97">
        <v>0.5867</v>
      </c>
      <c r="G3138" s="97" t="s">
        <v>6490</v>
      </c>
      <c r="H3138" s="97">
        <v>0</v>
      </c>
      <c r="I3138" s="97">
        <v>37120</v>
      </c>
    </row>
    <row r="3139" spans="1:9">
      <c r="A3139" s="95" t="s">
        <v>6491</v>
      </c>
      <c r="B3139" s="93" t="s">
        <v>2456</v>
      </c>
      <c r="C3139" s="93" t="s">
        <v>2453</v>
      </c>
      <c r="D3139" s="93">
        <v>1.41E-2</v>
      </c>
      <c r="E3139" s="93">
        <v>2.5999999999999999E-2</v>
      </c>
      <c r="F3139" s="93">
        <v>0.58679999999999999</v>
      </c>
      <c r="G3139" s="93" t="s">
        <v>6492</v>
      </c>
      <c r="H3139" s="93">
        <v>36.700000000000003</v>
      </c>
      <c r="I3139" s="93">
        <v>37120</v>
      </c>
    </row>
    <row r="3140" spans="1:9">
      <c r="A3140" s="96" t="s">
        <v>6493</v>
      </c>
      <c r="B3140" s="97" t="s">
        <v>2453</v>
      </c>
      <c r="C3140" s="97" t="s">
        <v>2454</v>
      </c>
      <c r="D3140" s="97">
        <v>-1.34E-2</v>
      </c>
      <c r="E3140" s="97">
        <v>2.47E-2</v>
      </c>
      <c r="F3140" s="97">
        <v>0.58689999999999998</v>
      </c>
      <c r="G3140" s="97" t="s">
        <v>2679</v>
      </c>
      <c r="H3140" s="97">
        <v>0</v>
      </c>
      <c r="I3140" s="97">
        <v>37120</v>
      </c>
    </row>
    <row r="3141" spans="1:9">
      <c r="A3141" s="96" t="s">
        <v>6494</v>
      </c>
      <c r="B3141" s="97" t="s">
        <v>2456</v>
      </c>
      <c r="C3141" s="97" t="s">
        <v>2457</v>
      </c>
      <c r="D3141" s="97">
        <v>1.23E-2</v>
      </c>
      <c r="E3141" s="97">
        <v>2.2599999999999999E-2</v>
      </c>
      <c r="F3141" s="97">
        <v>0.58750000000000002</v>
      </c>
      <c r="G3141" s="97" t="s">
        <v>6353</v>
      </c>
      <c r="H3141" s="97">
        <v>0</v>
      </c>
      <c r="I3141" s="97">
        <v>37120</v>
      </c>
    </row>
    <row r="3142" spans="1:9">
      <c r="A3142" s="95" t="s">
        <v>6495</v>
      </c>
      <c r="B3142" s="93" t="s">
        <v>2456</v>
      </c>
      <c r="C3142" s="93" t="s">
        <v>2453</v>
      </c>
      <c r="D3142" s="93">
        <v>-1.3899999999999999E-2</v>
      </c>
      <c r="E3142" s="93">
        <v>2.5600000000000001E-2</v>
      </c>
      <c r="F3142" s="93">
        <v>0.58750000000000002</v>
      </c>
      <c r="G3142" s="93" t="s">
        <v>6496</v>
      </c>
      <c r="H3142" s="93">
        <v>0</v>
      </c>
      <c r="I3142" s="93">
        <v>27033</v>
      </c>
    </row>
    <row r="3143" spans="1:9">
      <c r="A3143" s="95" t="s">
        <v>6497</v>
      </c>
      <c r="B3143" s="93" t="s">
        <v>2456</v>
      </c>
      <c r="C3143" s="93" t="s">
        <v>2454</v>
      </c>
      <c r="D3143" s="93">
        <v>1.32E-2</v>
      </c>
      <c r="E3143" s="93">
        <v>2.4400000000000002E-2</v>
      </c>
      <c r="F3143" s="93">
        <v>0.5877</v>
      </c>
      <c r="G3143" s="93" t="s">
        <v>6498</v>
      </c>
      <c r="H3143" s="93">
        <v>0</v>
      </c>
      <c r="I3143" s="93">
        <v>37120</v>
      </c>
    </row>
    <row r="3144" spans="1:9">
      <c r="A3144" s="95" t="s">
        <v>6499</v>
      </c>
      <c r="B3144" s="93" t="s">
        <v>2453</v>
      </c>
      <c r="C3144" s="93" t="s">
        <v>2454</v>
      </c>
      <c r="D3144" s="93">
        <v>1.6899999999999998E-2</v>
      </c>
      <c r="E3144" s="93">
        <v>3.1099999999999999E-2</v>
      </c>
      <c r="F3144" s="93">
        <v>0.5877</v>
      </c>
      <c r="G3144" s="93" t="s">
        <v>6500</v>
      </c>
      <c r="H3144" s="93">
        <v>0</v>
      </c>
      <c r="I3144" s="93">
        <v>37120</v>
      </c>
    </row>
    <row r="3145" spans="1:9">
      <c r="A3145" s="95" t="s">
        <v>6501</v>
      </c>
      <c r="B3145" s="93" t="s">
        <v>2453</v>
      </c>
      <c r="C3145" s="93" t="s">
        <v>2454</v>
      </c>
      <c r="D3145" s="93">
        <v>-1.24E-2</v>
      </c>
      <c r="E3145" s="93">
        <v>2.29E-2</v>
      </c>
      <c r="F3145" s="93">
        <v>0.58789999999999998</v>
      </c>
      <c r="G3145" s="93" t="s">
        <v>2462</v>
      </c>
      <c r="H3145" s="93">
        <v>0</v>
      </c>
      <c r="I3145" s="93">
        <v>37120</v>
      </c>
    </row>
    <row r="3146" spans="1:9">
      <c r="A3146" s="96" t="s">
        <v>1999</v>
      </c>
      <c r="B3146" s="97" t="s">
        <v>2456</v>
      </c>
      <c r="C3146" s="97" t="s">
        <v>2457</v>
      </c>
      <c r="D3146" s="97">
        <v>-1.1900000000000001E-2</v>
      </c>
      <c r="E3146" s="97">
        <v>2.1899999999999999E-2</v>
      </c>
      <c r="F3146" s="97">
        <v>0.58799999999999997</v>
      </c>
      <c r="G3146" s="97" t="s">
        <v>2764</v>
      </c>
      <c r="H3146" s="97">
        <v>0</v>
      </c>
      <c r="I3146" s="97">
        <v>37120</v>
      </c>
    </row>
    <row r="3147" spans="1:9">
      <c r="A3147" s="96" t="s">
        <v>6502</v>
      </c>
      <c r="B3147" s="97" t="s">
        <v>2454</v>
      </c>
      <c r="C3147" s="97" t="s">
        <v>2457</v>
      </c>
      <c r="D3147" s="97">
        <v>-1.4999999999999999E-2</v>
      </c>
      <c r="E3147" s="97">
        <v>2.7699999999999999E-2</v>
      </c>
      <c r="F3147" s="97">
        <v>0.58809999999999996</v>
      </c>
      <c r="G3147" s="97" t="s">
        <v>2683</v>
      </c>
      <c r="H3147" s="97">
        <v>9.6999999999999993</v>
      </c>
      <c r="I3147" s="97">
        <v>37120</v>
      </c>
    </row>
    <row r="3148" spans="1:9">
      <c r="A3148" s="95" t="s">
        <v>6503</v>
      </c>
      <c r="B3148" s="93" t="s">
        <v>2453</v>
      </c>
      <c r="C3148" s="93" t="s">
        <v>2454</v>
      </c>
      <c r="D3148" s="93">
        <v>1.04E-2</v>
      </c>
      <c r="E3148" s="93">
        <v>1.9199999999999998E-2</v>
      </c>
      <c r="F3148" s="93">
        <v>0.58819999999999995</v>
      </c>
      <c r="G3148" s="93" t="s">
        <v>5079</v>
      </c>
      <c r="H3148" s="93">
        <v>0</v>
      </c>
      <c r="I3148" s="93">
        <v>37120</v>
      </c>
    </row>
    <row r="3149" spans="1:9">
      <c r="A3149" s="95" t="s">
        <v>6504</v>
      </c>
      <c r="B3149" s="93" t="s">
        <v>2453</v>
      </c>
      <c r="C3149" s="93" t="s">
        <v>2454</v>
      </c>
      <c r="D3149" s="93">
        <v>-1.0800000000000001E-2</v>
      </c>
      <c r="E3149" s="93">
        <v>0.02</v>
      </c>
      <c r="F3149" s="93">
        <v>0.58819999999999995</v>
      </c>
      <c r="G3149" s="93" t="s">
        <v>6368</v>
      </c>
      <c r="H3149" s="93">
        <v>0</v>
      </c>
      <c r="I3149" s="93">
        <v>37120</v>
      </c>
    </row>
    <row r="3150" spans="1:9">
      <c r="A3150" s="95" t="s">
        <v>6505</v>
      </c>
      <c r="B3150" s="93" t="s">
        <v>2453</v>
      </c>
      <c r="C3150" s="93" t="s">
        <v>2454</v>
      </c>
      <c r="D3150" s="93">
        <v>-1.2699999999999999E-2</v>
      </c>
      <c r="E3150" s="93">
        <v>2.35E-2</v>
      </c>
      <c r="F3150" s="93">
        <v>0.58819999999999995</v>
      </c>
      <c r="G3150" s="93" t="s">
        <v>6467</v>
      </c>
      <c r="H3150" s="93">
        <v>0</v>
      </c>
      <c r="I3150" s="93">
        <v>37120</v>
      </c>
    </row>
    <row r="3151" spans="1:9">
      <c r="A3151" s="95" t="s">
        <v>6506</v>
      </c>
      <c r="B3151" s="93" t="s">
        <v>2456</v>
      </c>
      <c r="C3151" s="93" t="s">
        <v>2457</v>
      </c>
      <c r="D3151" s="93">
        <v>1.17E-2</v>
      </c>
      <c r="E3151" s="93">
        <v>2.1600000000000001E-2</v>
      </c>
      <c r="F3151" s="93">
        <v>0.58830000000000005</v>
      </c>
      <c r="G3151" s="93" t="s">
        <v>6191</v>
      </c>
      <c r="H3151" s="93">
        <v>39</v>
      </c>
      <c r="I3151" s="93">
        <v>37120</v>
      </c>
    </row>
    <row r="3152" spans="1:9">
      <c r="A3152" s="96" t="s">
        <v>495</v>
      </c>
      <c r="B3152" s="97" t="s">
        <v>2456</v>
      </c>
      <c r="C3152" s="97" t="s">
        <v>2457</v>
      </c>
      <c r="D3152" s="97">
        <v>1.3899999999999999E-2</v>
      </c>
      <c r="E3152" s="97">
        <v>2.5600000000000001E-2</v>
      </c>
      <c r="F3152" s="97">
        <v>0.5887</v>
      </c>
      <c r="G3152" s="97" t="s">
        <v>2735</v>
      </c>
      <c r="H3152" s="97">
        <v>0</v>
      </c>
      <c r="I3152" s="97">
        <v>37120</v>
      </c>
    </row>
    <row r="3153" spans="1:9">
      <c r="A3153" s="95" t="s">
        <v>6507</v>
      </c>
      <c r="B3153" s="93" t="s">
        <v>2456</v>
      </c>
      <c r="C3153" s="93" t="s">
        <v>2457</v>
      </c>
      <c r="D3153" s="93">
        <v>9.3600000000000003E-2</v>
      </c>
      <c r="E3153" s="93">
        <v>0.17319999999999999</v>
      </c>
      <c r="F3153" s="93">
        <v>0.58889999999999998</v>
      </c>
      <c r="G3153" s="93" t="s">
        <v>6508</v>
      </c>
      <c r="H3153" s="93">
        <v>0</v>
      </c>
      <c r="I3153" s="93">
        <v>35005</v>
      </c>
    </row>
    <row r="3154" spans="1:9">
      <c r="A3154" s="95" t="s">
        <v>6509</v>
      </c>
      <c r="B3154" s="93" t="s">
        <v>2456</v>
      </c>
      <c r="C3154" s="93" t="s">
        <v>2454</v>
      </c>
      <c r="D3154" s="93">
        <v>-1.15E-2</v>
      </c>
      <c r="E3154" s="93">
        <v>2.12E-2</v>
      </c>
      <c r="F3154" s="93">
        <v>0.58909999999999996</v>
      </c>
      <c r="G3154" s="93" t="s">
        <v>6510</v>
      </c>
      <c r="H3154" s="93">
        <v>0</v>
      </c>
      <c r="I3154" s="93">
        <v>37120</v>
      </c>
    </row>
    <row r="3155" spans="1:9">
      <c r="A3155" s="96" t="s">
        <v>6511</v>
      </c>
      <c r="B3155" s="97" t="s">
        <v>2456</v>
      </c>
      <c r="C3155" s="97" t="s">
        <v>2457</v>
      </c>
      <c r="D3155" s="97">
        <v>0.1265</v>
      </c>
      <c r="E3155" s="97">
        <v>0.23449999999999999</v>
      </c>
      <c r="F3155" s="97">
        <v>0.58950000000000002</v>
      </c>
      <c r="G3155" s="97" t="s">
        <v>6512</v>
      </c>
      <c r="H3155" s="97">
        <v>0</v>
      </c>
      <c r="I3155" s="97">
        <v>22169</v>
      </c>
    </row>
    <row r="3156" spans="1:9">
      <c r="A3156" s="96" t="s">
        <v>1000</v>
      </c>
      <c r="B3156" s="97" t="s">
        <v>2453</v>
      </c>
      <c r="C3156" s="97" t="s">
        <v>2454</v>
      </c>
      <c r="D3156" s="97">
        <v>1.12E-2</v>
      </c>
      <c r="E3156" s="97">
        <v>2.0799999999999999E-2</v>
      </c>
      <c r="F3156" s="97">
        <v>0.58960000000000001</v>
      </c>
      <c r="G3156" s="97" t="s">
        <v>2746</v>
      </c>
      <c r="H3156" s="97">
        <v>0</v>
      </c>
      <c r="I3156" s="97">
        <v>37120</v>
      </c>
    </row>
    <row r="3157" spans="1:9">
      <c r="A3157" s="96" t="s">
        <v>1004</v>
      </c>
      <c r="B3157" s="97" t="s">
        <v>2456</v>
      </c>
      <c r="C3157" s="97" t="s">
        <v>2457</v>
      </c>
      <c r="D3157" s="97">
        <v>-1.12E-2</v>
      </c>
      <c r="E3157" s="97">
        <v>2.0799999999999999E-2</v>
      </c>
      <c r="F3157" s="97">
        <v>0.5897</v>
      </c>
      <c r="G3157" s="97" t="s">
        <v>2758</v>
      </c>
      <c r="H3157" s="97">
        <v>0</v>
      </c>
      <c r="I3157" s="97">
        <v>37120</v>
      </c>
    </row>
    <row r="3158" spans="1:9">
      <c r="A3158" s="96" t="s">
        <v>507</v>
      </c>
      <c r="B3158" s="97" t="s">
        <v>2454</v>
      </c>
      <c r="C3158" s="97" t="s">
        <v>2457</v>
      </c>
      <c r="D3158" s="97">
        <v>1.4999999999999999E-2</v>
      </c>
      <c r="E3158" s="97">
        <v>2.7900000000000001E-2</v>
      </c>
      <c r="F3158" s="97">
        <v>0.59019999999999995</v>
      </c>
      <c r="G3158" s="97" t="s">
        <v>2765</v>
      </c>
      <c r="H3158" s="97">
        <v>0</v>
      </c>
      <c r="I3158" s="97">
        <v>37120</v>
      </c>
    </row>
    <row r="3159" spans="1:9">
      <c r="A3159" s="96" t="s">
        <v>2368</v>
      </c>
      <c r="B3159" s="97" t="s">
        <v>2456</v>
      </c>
      <c r="C3159" s="97" t="s">
        <v>2457</v>
      </c>
      <c r="D3159" s="97">
        <v>-1.0999999999999999E-2</v>
      </c>
      <c r="E3159" s="97">
        <v>2.0500000000000001E-2</v>
      </c>
      <c r="F3159" s="97">
        <v>0.59109999999999996</v>
      </c>
      <c r="G3159" s="97" t="s">
        <v>2678</v>
      </c>
      <c r="H3159" s="97">
        <v>14</v>
      </c>
      <c r="I3159" s="97">
        <v>37120</v>
      </c>
    </row>
    <row r="3160" spans="1:9">
      <c r="A3160" s="95" t="s">
        <v>6513</v>
      </c>
      <c r="B3160" s="93" t="s">
        <v>2456</v>
      </c>
      <c r="C3160" s="93" t="s">
        <v>2457</v>
      </c>
      <c r="D3160" s="93">
        <v>1.5900000000000001E-2</v>
      </c>
      <c r="E3160" s="93">
        <v>2.9600000000000001E-2</v>
      </c>
      <c r="F3160" s="93">
        <v>0.59140000000000004</v>
      </c>
      <c r="G3160" s="93" t="s">
        <v>6514</v>
      </c>
      <c r="H3160" s="93">
        <v>0</v>
      </c>
      <c r="I3160" s="93">
        <v>30236</v>
      </c>
    </row>
    <row r="3161" spans="1:9">
      <c r="A3161" s="96" t="s">
        <v>496</v>
      </c>
      <c r="B3161" s="97" t="s">
        <v>2456</v>
      </c>
      <c r="C3161" s="97" t="s">
        <v>2457</v>
      </c>
      <c r="D3161" s="97">
        <v>1.38E-2</v>
      </c>
      <c r="E3161" s="97">
        <v>2.5700000000000001E-2</v>
      </c>
      <c r="F3161" s="97">
        <v>0.59179999999999999</v>
      </c>
      <c r="G3161" s="97" t="s">
        <v>2735</v>
      </c>
      <c r="H3161" s="97">
        <v>0</v>
      </c>
      <c r="I3161" s="97">
        <v>37120</v>
      </c>
    </row>
    <row r="3162" spans="1:9">
      <c r="A3162" s="95" t="s">
        <v>6515</v>
      </c>
      <c r="B3162" s="93" t="s">
        <v>2453</v>
      </c>
      <c r="C3162" s="93" t="s">
        <v>2454</v>
      </c>
      <c r="D3162" s="93">
        <v>1.4500000000000001E-2</v>
      </c>
      <c r="E3162" s="93">
        <v>2.7199999999999998E-2</v>
      </c>
      <c r="F3162" s="93">
        <v>0.59279999999999999</v>
      </c>
      <c r="G3162" s="93" t="s">
        <v>6516</v>
      </c>
      <c r="H3162" s="93">
        <v>0</v>
      </c>
      <c r="I3162" s="93">
        <v>38327</v>
      </c>
    </row>
    <row r="3163" spans="1:9">
      <c r="A3163" s="96" t="s">
        <v>6517</v>
      </c>
      <c r="B3163" s="97" t="s">
        <v>2456</v>
      </c>
      <c r="C3163" s="97" t="s">
        <v>2457</v>
      </c>
      <c r="D3163" s="97">
        <v>1.37E-2</v>
      </c>
      <c r="E3163" s="97">
        <v>2.5600000000000001E-2</v>
      </c>
      <c r="F3163" s="97">
        <v>0.59309999999999996</v>
      </c>
      <c r="G3163" s="97" t="s">
        <v>2629</v>
      </c>
      <c r="H3163" s="97">
        <v>48.3</v>
      </c>
      <c r="I3163" s="97">
        <v>37120</v>
      </c>
    </row>
    <row r="3164" spans="1:9">
      <c r="A3164" s="96" t="s">
        <v>6518</v>
      </c>
      <c r="B3164" s="97" t="s">
        <v>2456</v>
      </c>
      <c r="C3164" s="97" t="s">
        <v>2454</v>
      </c>
      <c r="D3164" s="97">
        <v>-1.47E-2</v>
      </c>
      <c r="E3164" s="97">
        <v>2.75E-2</v>
      </c>
      <c r="F3164" s="97">
        <v>0.59340000000000004</v>
      </c>
      <c r="G3164" s="97" t="s">
        <v>2585</v>
      </c>
      <c r="H3164" s="97">
        <v>0</v>
      </c>
      <c r="I3164" s="97">
        <v>37120</v>
      </c>
    </row>
    <row r="3165" spans="1:9">
      <c r="A3165" s="96" t="s">
        <v>341</v>
      </c>
      <c r="B3165" s="97" t="s">
        <v>2453</v>
      </c>
      <c r="C3165" s="97" t="s">
        <v>2454</v>
      </c>
      <c r="D3165" s="97">
        <v>1.1599999999999999E-2</v>
      </c>
      <c r="E3165" s="97">
        <v>2.18E-2</v>
      </c>
      <c r="F3165" s="97">
        <v>0.59370000000000001</v>
      </c>
      <c r="G3165" s="97" t="s">
        <v>2766</v>
      </c>
      <c r="H3165" s="97">
        <v>0</v>
      </c>
      <c r="I3165" s="97">
        <v>37758</v>
      </c>
    </row>
    <row r="3166" spans="1:9">
      <c r="A3166" s="95" t="s">
        <v>6519</v>
      </c>
      <c r="B3166" s="93" t="s">
        <v>2453</v>
      </c>
      <c r="C3166" s="93" t="s">
        <v>2457</v>
      </c>
      <c r="D3166" s="93">
        <v>-1.2200000000000001E-2</v>
      </c>
      <c r="E3166" s="93">
        <v>2.29E-2</v>
      </c>
      <c r="F3166" s="93">
        <v>0.59409999999999996</v>
      </c>
      <c r="G3166" s="93" t="s">
        <v>5727</v>
      </c>
      <c r="H3166" s="93">
        <v>0</v>
      </c>
      <c r="I3166" s="93">
        <v>37120</v>
      </c>
    </row>
    <row r="3167" spans="1:9">
      <c r="A3167" s="95" t="s">
        <v>6520</v>
      </c>
      <c r="B3167" s="93" t="s">
        <v>2456</v>
      </c>
      <c r="C3167" s="93" t="s">
        <v>2457</v>
      </c>
      <c r="D3167" s="93">
        <v>1.0999999999999999E-2</v>
      </c>
      <c r="E3167" s="93">
        <v>2.06E-2</v>
      </c>
      <c r="F3167" s="93">
        <v>0.59470000000000001</v>
      </c>
      <c r="G3167" s="93" t="s">
        <v>5941</v>
      </c>
      <c r="H3167" s="93">
        <v>0</v>
      </c>
      <c r="I3167" s="93">
        <v>37120</v>
      </c>
    </row>
    <row r="3168" spans="1:9">
      <c r="A3168" s="96" t="s">
        <v>6521</v>
      </c>
      <c r="B3168" s="97" t="s">
        <v>2456</v>
      </c>
      <c r="C3168" s="97" t="s">
        <v>2457</v>
      </c>
      <c r="D3168" s="97">
        <v>1.23E-2</v>
      </c>
      <c r="E3168" s="97">
        <v>2.3199999999999998E-2</v>
      </c>
      <c r="F3168" s="97">
        <v>0.59489999999999998</v>
      </c>
      <c r="G3168" s="97" t="s">
        <v>5201</v>
      </c>
      <c r="H3168" s="97">
        <v>0</v>
      </c>
      <c r="I3168" s="97">
        <v>37120</v>
      </c>
    </row>
    <row r="3169" spans="1:9">
      <c r="A3169" s="95" t="s">
        <v>6522</v>
      </c>
      <c r="B3169" s="93" t="s">
        <v>2456</v>
      </c>
      <c r="C3169" s="93" t="s">
        <v>2454</v>
      </c>
      <c r="D3169" s="93">
        <v>-1.2500000000000001E-2</v>
      </c>
      <c r="E3169" s="93">
        <v>2.35E-2</v>
      </c>
      <c r="F3169" s="93">
        <v>0.59509999999999996</v>
      </c>
      <c r="G3169" s="93" t="s">
        <v>6467</v>
      </c>
      <c r="H3169" s="93">
        <v>0</v>
      </c>
      <c r="I3169" s="93">
        <v>37120</v>
      </c>
    </row>
    <row r="3170" spans="1:9">
      <c r="A3170" s="95" t="s">
        <v>6523</v>
      </c>
      <c r="B3170" s="93" t="s">
        <v>2456</v>
      </c>
      <c r="C3170" s="93" t="s">
        <v>2454</v>
      </c>
      <c r="D3170" s="93">
        <v>1.21E-2</v>
      </c>
      <c r="E3170" s="93">
        <v>2.2800000000000001E-2</v>
      </c>
      <c r="F3170" s="93">
        <v>0.59519999999999995</v>
      </c>
      <c r="G3170" s="93" t="s">
        <v>2460</v>
      </c>
      <c r="H3170" s="93">
        <v>0</v>
      </c>
      <c r="I3170" s="93">
        <v>37120</v>
      </c>
    </row>
    <row r="3171" spans="1:9">
      <c r="A3171" s="96" t="s">
        <v>968</v>
      </c>
      <c r="B3171" s="97" t="s">
        <v>2453</v>
      </c>
      <c r="C3171" s="97" t="s">
        <v>2454</v>
      </c>
      <c r="D3171" s="97">
        <v>1.17E-2</v>
      </c>
      <c r="E3171" s="97">
        <v>2.1999999999999999E-2</v>
      </c>
      <c r="F3171" s="97">
        <v>0.5958</v>
      </c>
      <c r="G3171" s="97" t="s">
        <v>2602</v>
      </c>
      <c r="H3171" s="97">
        <v>0</v>
      </c>
      <c r="I3171" s="97">
        <v>37120</v>
      </c>
    </row>
    <row r="3172" spans="1:9">
      <c r="A3172" s="96" t="s">
        <v>6524</v>
      </c>
      <c r="B3172" s="97" t="s">
        <v>2456</v>
      </c>
      <c r="C3172" s="97" t="s">
        <v>2454</v>
      </c>
      <c r="D3172" s="97">
        <v>1.4200000000000001E-2</v>
      </c>
      <c r="E3172" s="97">
        <v>2.6800000000000001E-2</v>
      </c>
      <c r="F3172" s="97">
        <v>0.59589999999999999</v>
      </c>
      <c r="G3172" s="97" t="s">
        <v>6525</v>
      </c>
      <c r="H3172" s="97">
        <v>0</v>
      </c>
      <c r="I3172" s="97">
        <v>37120</v>
      </c>
    </row>
    <row r="3173" spans="1:9">
      <c r="A3173" s="95" t="s">
        <v>6526</v>
      </c>
      <c r="B3173" s="93" t="s">
        <v>2453</v>
      </c>
      <c r="C3173" s="93" t="s">
        <v>2454</v>
      </c>
      <c r="D3173" s="93">
        <v>1.43E-2</v>
      </c>
      <c r="E3173" s="93">
        <v>2.7099999999999999E-2</v>
      </c>
      <c r="F3173" s="93">
        <v>0.59589999999999999</v>
      </c>
      <c r="G3173" s="93" t="s">
        <v>5149</v>
      </c>
      <c r="H3173" s="93">
        <v>0</v>
      </c>
      <c r="I3173" s="93">
        <v>37120</v>
      </c>
    </row>
    <row r="3174" spans="1:9">
      <c r="A3174" s="96" t="s">
        <v>6527</v>
      </c>
      <c r="B3174" s="97" t="s">
        <v>2453</v>
      </c>
      <c r="C3174" s="97" t="s">
        <v>2454</v>
      </c>
      <c r="D3174" s="97">
        <v>1.35E-2</v>
      </c>
      <c r="E3174" s="97">
        <v>2.5499999999999998E-2</v>
      </c>
      <c r="F3174" s="97">
        <v>0.59609999999999996</v>
      </c>
      <c r="G3174" s="97" t="s">
        <v>2629</v>
      </c>
      <c r="H3174" s="97">
        <v>47.2</v>
      </c>
      <c r="I3174" s="97">
        <v>37120</v>
      </c>
    </row>
    <row r="3175" spans="1:9">
      <c r="A3175" s="96" t="s">
        <v>2369</v>
      </c>
      <c r="B3175" s="97" t="s">
        <v>2456</v>
      </c>
      <c r="C3175" s="97" t="s">
        <v>2457</v>
      </c>
      <c r="D3175" s="97">
        <v>1.09E-2</v>
      </c>
      <c r="E3175" s="97">
        <v>2.0500000000000001E-2</v>
      </c>
      <c r="F3175" s="97">
        <v>0.59640000000000004</v>
      </c>
      <c r="G3175" s="97" t="s">
        <v>2506</v>
      </c>
      <c r="H3175" s="97">
        <v>12.7</v>
      </c>
      <c r="I3175" s="97">
        <v>37120</v>
      </c>
    </row>
    <row r="3176" spans="1:9">
      <c r="A3176" s="96" t="s">
        <v>2388</v>
      </c>
      <c r="B3176" s="97" t="s">
        <v>2453</v>
      </c>
      <c r="C3176" s="97" t="s">
        <v>2454</v>
      </c>
      <c r="D3176" s="97">
        <v>1.0999999999999999E-2</v>
      </c>
      <c r="E3176" s="97">
        <v>2.0799999999999999E-2</v>
      </c>
      <c r="F3176" s="97">
        <v>0.59670000000000001</v>
      </c>
      <c r="G3176" s="97" t="s">
        <v>2767</v>
      </c>
      <c r="H3176" s="97">
        <v>0</v>
      </c>
      <c r="I3176" s="97">
        <v>37120</v>
      </c>
    </row>
    <row r="3177" spans="1:9">
      <c r="A3177" s="95" t="s">
        <v>6528</v>
      </c>
      <c r="B3177" s="93" t="s">
        <v>2456</v>
      </c>
      <c r="C3177" s="93" t="s">
        <v>2457</v>
      </c>
      <c r="D3177" s="93">
        <v>-1.09E-2</v>
      </c>
      <c r="E3177" s="93">
        <v>2.06E-2</v>
      </c>
      <c r="F3177" s="93">
        <v>0.59689999999999999</v>
      </c>
      <c r="G3177" s="93" t="s">
        <v>2476</v>
      </c>
      <c r="H3177" s="93">
        <v>0</v>
      </c>
      <c r="I3177" s="93">
        <v>37120</v>
      </c>
    </row>
    <row r="3178" spans="1:9">
      <c r="A3178" s="96" t="s">
        <v>6529</v>
      </c>
      <c r="B3178" s="97" t="s">
        <v>2454</v>
      </c>
      <c r="C3178" s="97" t="s">
        <v>2457</v>
      </c>
      <c r="D3178" s="97">
        <v>2.7400000000000001E-2</v>
      </c>
      <c r="E3178" s="97">
        <v>5.1900000000000002E-2</v>
      </c>
      <c r="F3178" s="97">
        <v>0.59699999999999998</v>
      </c>
      <c r="G3178" s="97" t="s">
        <v>2635</v>
      </c>
      <c r="H3178" s="97">
        <v>0</v>
      </c>
      <c r="I3178" s="97">
        <v>37120</v>
      </c>
    </row>
    <row r="3179" spans="1:9">
      <c r="A3179" s="95" t="s">
        <v>6530</v>
      </c>
      <c r="B3179" s="93" t="s">
        <v>2453</v>
      </c>
      <c r="C3179" s="93" t="s">
        <v>2454</v>
      </c>
      <c r="D3179" s="93">
        <v>1.8700000000000001E-2</v>
      </c>
      <c r="E3179" s="93">
        <v>3.5400000000000001E-2</v>
      </c>
      <c r="F3179" s="93">
        <v>0.59709999999999996</v>
      </c>
      <c r="G3179" s="93" t="s">
        <v>6531</v>
      </c>
      <c r="H3179" s="93">
        <v>0</v>
      </c>
      <c r="I3179" s="93">
        <v>37120</v>
      </c>
    </row>
    <row r="3180" spans="1:9">
      <c r="A3180" s="95" t="s">
        <v>6532</v>
      </c>
      <c r="B3180" s="93" t="s">
        <v>2456</v>
      </c>
      <c r="C3180" s="93" t="s">
        <v>2454</v>
      </c>
      <c r="D3180" s="93">
        <v>-2.07E-2</v>
      </c>
      <c r="E3180" s="93">
        <v>3.9300000000000002E-2</v>
      </c>
      <c r="F3180" s="93">
        <v>0.59750000000000003</v>
      </c>
      <c r="G3180" s="93" t="s">
        <v>4332</v>
      </c>
      <c r="H3180" s="93">
        <v>0</v>
      </c>
      <c r="I3180" s="93">
        <v>8161</v>
      </c>
    </row>
    <row r="3181" spans="1:9">
      <c r="A3181" s="96" t="s">
        <v>6533</v>
      </c>
      <c r="B3181" s="97" t="s">
        <v>2453</v>
      </c>
      <c r="C3181" s="97" t="s">
        <v>2454</v>
      </c>
      <c r="D3181" s="97">
        <v>1.23E-2</v>
      </c>
      <c r="E3181" s="97">
        <v>2.3199999999999998E-2</v>
      </c>
      <c r="F3181" s="97">
        <v>0.59770000000000001</v>
      </c>
      <c r="G3181" s="97" t="s">
        <v>5201</v>
      </c>
      <c r="H3181" s="97">
        <v>0</v>
      </c>
      <c r="I3181" s="97">
        <v>37120</v>
      </c>
    </row>
    <row r="3182" spans="1:9">
      <c r="A3182" s="95" t="s">
        <v>6534</v>
      </c>
      <c r="B3182" s="93" t="s">
        <v>2453</v>
      </c>
      <c r="C3182" s="93" t="s">
        <v>2454</v>
      </c>
      <c r="D3182" s="93">
        <v>1.21E-2</v>
      </c>
      <c r="E3182" s="93">
        <v>2.29E-2</v>
      </c>
      <c r="F3182" s="93">
        <v>0.59789999999999999</v>
      </c>
      <c r="G3182" s="93" t="s">
        <v>6535</v>
      </c>
      <c r="H3182" s="93">
        <v>0</v>
      </c>
      <c r="I3182" s="93">
        <v>37120</v>
      </c>
    </row>
    <row r="3183" spans="1:9">
      <c r="A3183" s="95" t="s">
        <v>6536</v>
      </c>
      <c r="B3183" s="93" t="s">
        <v>2453</v>
      </c>
      <c r="C3183" s="93" t="s">
        <v>2454</v>
      </c>
      <c r="D3183" s="93">
        <v>1.21E-2</v>
      </c>
      <c r="E3183" s="93">
        <v>2.3E-2</v>
      </c>
      <c r="F3183" s="93">
        <v>0.59819999999999995</v>
      </c>
      <c r="G3183" s="93" t="s">
        <v>6398</v>
      </c>
      <c r="H3183" s="93">
        <v>0</v>
      </c>
      <c r="I3183" s="93">
        <v>37120</v>
      </c>
    </row>
    <row r="3184" spans="1:9">
      <c r="A3184" s="96" t="s">
        <v>2203</v>
      </c>
      <c r="B3184" s="97" t="s">
        <v>2453</v>
      </c>
      <c r="C3184" s="97" t="s">
        <v>2454</v>
      </c>
      <c r="D3184" s="97">
        <v>1.37E-2</v>
      </c>
      <c r="E3184" s="97">
        <v>2.5999999999999999E-2</v>
      </c>
      <c r="F3184" s="97">
        <v>0.59830000000000005</v>
      </c>
      <c r="G3184" s="97" t="s">
        <v>2731</v>
      </c>
      <c r="H3184" s="97">
        <v>0</v>
      </c>
      <c r="I3184" s="97">
        <v>37120</v>
      </c>
    </row>
    <row r="3185" spans="1:9">
      <c r="A3185" s="95" t="s">
        <v>6537</v>
      </c>
      <c r="B3185" s="93" t="s">
        <v>2454</v>
      </c>
      <c r="C3185" s="93" t="s">
        <v>2457</v>
      </c>
      <c r="D3185" s="93">
        <v>-1.0800000000000001E-2</v>
      </c>
      <c r="E3185" s="93">
        <v>2.06E-2</v>
      </c>
      <c r="F3185" s="93">
        <v>0.59860000000000002</v>
      </c>
      <c r="G3185" s="93" t="s">
        <v>2476</v>
      </c>
      <c r="H3185" s="93">
        <v>0</v>
      </c>
      <c r="I3185" s="93">
        <v>37120</v>
      </c>
    </row>
    <row r="3186" spans="1:9">
      <c r="A3186" s="96" t="s">
        <v>3128</v>
      </c>
      <c r="B3186" s="97" t="s">
        <v>2454</v>
      </c>
      <c r="C3186" s="97" t="s">
        <v>2457</v>
      </c>
      <c r="D3186" s="97">
        <v>1.0699999999999999E-2</v>
      </c>
      <c r="E3186" s="97">
        <v>2.0299999999999999E-2</v>
      </c>
      <c r="F3186" s="97">
        <v>0.59860000000000002</v>
      </c>
      <c r="G3186" s="97" t="s">
        <v>6538</v>
      </c>
      <c r="H3186" s="97">
        <v>0</v>
      </c>
      <c r="I3186" s="97">
        <v>37120</v>
      </c>
    </row>
    <row r="3187" spans="1:9">
      <c r="A3187" s="96" t="s">
        <v>555</v>
      </c>
      <c r="B3187" s="97" t="s">
        <v>2456</v>
      </c>
      <c r="C3187" s="97" t="s">
        <v>2457</v>
      </c>
      <c r="D3187" s="97">
        <v>1.12E-2</v>
      </c>
      <c r="E3187" s="97">
        <v>2.12E-2</v>
      </c>
      <c r="F3187" s="97">
        <v>0.5988</v>
      </c>
      <c r="G3187" s="97" t="s">
        <v>2768</v>
      </c>
      <c r="H3187" s="97">
        <v>0</v>
      </c>
      <c r="I3187" s="97">
        <v>35194</v>
      </c>
    </row>
    <row r="3188" spans="1:9">
      <c r="A3188" s="95" t="s">
        <v>6539</v>
      </c>
      <c r="B3188" s="93" t="s">
        <v>2454</v>
      </c>
      <c r="C3188" s="93" t="s">
        <v>2457</v>
      </c>
      <c r="D3188" s="93">
        <v>1.43E-2</v>
      </c>
      <c r="E3188" s="93">
        <v>2.7300000000000001E-2</v>
      </c>
      <c r="F3188" s="93">
        <v>0.59899999999999998</v>
      </c>
      <c r="G3188" s="93" t="s">
        <v>6540</v>
      </c>
      <c r="H3188" s="93">
        <v>0</v>
      </c>
      <c r="I3188" s="93">
        <v>37120</v>
      </c>
    </row>
    <row r="3189" spans="1:9">
      <c r="A3189" s="96" t="s">
        <v>2042</v>
      </c>
      <c r="B3189" s="97" t="s">
        <v>2453</v>
      </c>
      <c r="C3189" s="97" t="s">
        <v>2454</v>
      </c>
      <c r="D3189" s="97">
        <v>-9.7000000000000003E-3</v>
      </c>
      <c r="E3189" s="97">
        <v>1.84E-2</v>
      </c>
      <c r="F3189" s="97">
        <v>0.59930000000000005</v>
      </c>
      <c r="G3189" s="97" t="s">
        <v>2763</v>
      </c>
      <c r="H3189" s="97">
        <v>0</v>
      </c>
      <c r="I3189" s="97">
        <v>37758</v>
      </c>
    </row>
    <row r="3190" spans="1:9">
      <c r="A3190" s="96" t="s">
        <v>494</v>
      </c>
      <c r="B3190" s="97" t="s">
        <v>2453</v>
      </c>
      <c r="C3190" s="97" t="s">
        <v>2454</v>
      </c>
      <c r="D3190" s="97">
        <v>-1.35E-2</v>
      </c>
      <c r="E3190" s="97">
        <v>2.5600000000000001E-2</v>
      </c>
      <c r="F3190" s="97">
        <v>0.59970000000000001</v>
      </c>
      <c r="G3190" s="97" t="s">
        <v>2740</v>
      </c>
      <c r="H3190" s="97">
        <v>0</v>
      </c>
      <c r="I3190" s="97">
        <v>37120</v>
      </c>
    </row>
    <row r="3191" spans="1:9">
      <c r="A3191" s="96" t="s">
        <v>6541</v>
      </c>
      <c r="B3191" s="97" t="s">
        <v>2456</v>
      </c>
      <c r="C3191" s="97" t="s">
        <v>2454</v>
      </c>
      <c r="D3191" s="97">
        <v>0.1701</v>
      </c>
      <c r="E3191" s="97">
        <v>0.32490000000000002</v>
      </c>
      <c r="F3191" s="97">
        <v>0.60070000000000001</v>
      </c>
      <c r="G3191" s="97" t="s">
        <v>6542</v>
      </c>
      <c r="H3191" s="97">
        <v>0</v>
      </c>
      <c r="I3191" s="97">
        <v>28775</v>
      </c>
    </row>
    <row r="3192" spans="1:9">
      <c r="A3192" s="96" t="s">
        <v>2035</v>
      </c>
      <c r="B3192" s="97" t="s">
        <v>2453</v>
      </c>
      <c r="C3192" s="97" t="s">
        <v>2454</v>
      </c>
      <c r="D3192" s="97">
        <v>9.9000000000000008E-3</v>
      </c>
      <c r="E3192" s="97">
        <v>1.89E-2</v>
      </c>
      <c r="F3192" s="97">
        <v>0.60070000000000001</v>
      </c>
      <c r="G3192" s="97" t="s">
        <v>2766</v>
      </c>
      <c r="H3192" s="97">
        <v>0</v>
      </c>
      <c r="I3192" s="97">
        <v>37758</v>
      </c>
    </row>
    <row r="3193" spans="1:9">
      <c r="A3193" s="96" t="s">
        <v>6543</v>
      </c>
      <c r="B3193" s="97" t="s">
        <v>2454</v>
      </c>
      <c r="C3193" s="97" t="s">
        <v>2457</v>
      </c>
      <c r="D3193" s="97">
        <v>-1.4999999999999999E-2</v>
      </c>
      <c r="E3193" s="97">
        <v>2.86E-2</v>
      </c>
      <c r="F3193" s="97">
        <v>0.60099999999999998</v>
      </c>
      <c r="G3193" s="97" t="s">
        <v>2581</v>
      </c>
      <c r="H3193" s="97">
        <v>52.6</v>
      </c>
      <c r="I3193" s="97">
        <v>37120</v>
      </c>
    </row>
    <row r="3194" spans="1:9">
      <c r="A3194" s="96" t="s">
        <v>6544</v>
      </c>
      <c r="B3194" s="97" t="s">
        <v>2454</v>
      </c>
      <c r="C3194" s="97" t="s">
        <v>2457</v>
      </c>
      <c r="D3194" s="97">
        <v>-1.21E-2</v>
      </c>
      <c r="E3194" s="97">
        <v>2.3199999999999998E-2</v>
      </c>
      <c r="F3194" s="97">
        <v>0.60119999999999996</v>
      </c>
      <c r="G3194" s="97" t="s">
        <v>6545</v>
      </c>
      <c r="H3194" s="97">
        <v>0</v>
      </c>
      <c r="I3194" s="97">
        <v>37120</v>
      </c>
    </row>
    <row r="3195" spans="1:9">
      <c r="A3195" s="95" t="s">
        <v>6546</v>
      </c>
      <c r="B3195" s="93" t="s">
        <v>2453</v>
      </c>
      <c r="C3195" s="93" t="s">
        <v>2454</v>
      </c>
      <c r="D3195" s="93">
        <v>1.04E-2</v>
      </c>
      <c r="E3195" s="93">
        <v>0.02</v>
      </c>
      <c r="F3195" s="93">
        <v>0.60119999999999996</v>
      </c>
      <c r="G3195" s="93" t="s">
        <v>6403</v>
      </c>
      <c r="H3195" s="93">
        <v>0</v>
      </c>
      <c r="I3195" s="93">
        <v>37120</v>
      </c>
    </row>
    <row r="3196" spans="1:9">
      <c r="A3196" s="96" t="s">
        <v>6547</v>
      </c>
      <c r="B3196" s="97" t="s">
        <v>2456</v>
      </c>
      <c r="C3196" s="97" t="s">
        <v>2457</v>
      </c>
      <c r="D3196" s="97">
        <v>1.17E-2</v>
      </c>
      <c r="E3196" s="97">
        <v>2.24E-2</v>
      </c>
      <c r="F3196" s="97">
        <v>0.60129999999999995</v>
      </c>
      <c r="G3196" s="97" t="s">
        <v>6490</v>
      </c>
      <c r="H3196" s="97">
        <v>0</v>
      </c>
      <c r="I3196" s="97">
        <v>37120</v>
      </c>
    </row>
    <row r="3197" spans="1:9">
      <c r="A3197" s="96" t="s">
        <v>844</v>
      </c>
      <c r="B3197" s="97" t="s">
        <v>2456</v>
      </c>
      <c r="C3197" s="97" t="s">
        <v>2457</v>
      </c>
      <c r="D3197" s="97">
        <v>1.12E-2</v>
      </c>
      <c r="E3197" s="97">
        <v>2.1399999999999999E-2</v>
      </c>
      <c r="F3197" s="97">
        <v>0.60140000000000005</v>
      </c>
      <c r="G3197" s="97" t="s">
        <v>2769</v>
      </c>
      <c r="H3197" s="97">
        <v>0</v>
      </c>
      <c r="I3197" s="97">
        <v>37120</v>
      </c>
    </row>
    <row r="3198" spans="1:9">
      <c r="A3198" s="95" t="s">
        <v>6548</v>
      </c>
      <c r="B3198" s="93" t="s">
        <v>2454</v>
      </c>
      <c r="C3198" s="93" t="s">
        <v>2457</v>
      </c>
      <c r="D3198" s="93">
        <v>1.2E-2</v>
      </c>
      <c r="E3198" s="93">
        <v>2.3E-2</v>
      </c>
      <c r="F3198" s="93">
        <v>0.60140000000000005</v>
      </c>
      <c r="G3198" s="93" t="s">
        <v>5745</v>
      </c>
      <c r="H3198" s="93">
        <v>0</v>
      </c>
      <c r="I3198" s="93">
        <v>37120</v>
      </c>
    </row>
    <row r="3199" spans="1:9">
      <c r="A3199" s="95" t="s">
        <v>6549</v>
      </c>
      <c r="B3199" s="93" t="s">
        <v>2456</v>
      </c>
      <c r="C3199" s="93" t="s">
        <v>2454</v>
      </c>
      <c r="D3199" s="93">
        <v>1.2500000000000001E-2</v>
      </c>
      <c r="E3199" s="93">
        <v>2.4E-2</v>
      </c>
      <c r="F3199" s="93">
        <v>0.60160000000000002</v>
      </c>
      <c r="G3199" s="93" t="s">
        <v>6550</v>
      </c>
      <c r="H3199" s="93">
        <v>0</v>
      </c>
      <c r="I3199" s="93">
        <v>28959</v>
      </c>
    </row>
    <row r="3200" spans="1:9">
      <c r="A3200" s="96" t="s">
        <v>6551</v>
      </c>
      <c r="B3200" s="97" t="s">
        <v>2456</v>
      </c>
      <c r="C3200" s="97" t="s">
        <v>2457</v>
      </c>
      <c r="D3200" s="97">
        <v>-1.06E-2</v>
      </c>
      <c r="E3200" s="97">
        <v>2.0400000000000001E-2</v>
      </c>
      <c r="F3200" s="97">
        <v>0.60189999999999999</v>
      </c>
      <c r="G3200" s="97" t="s">
        <v>6552</v>
      </c>
      <c r="H3200" s="97">
        <v>0</v>
      </c>
      <c r="I3200" s="97">
        <v>37120</v>
      </c>
    </row>
    <row r="3201" spans="1:9">
      <c r="A3201" s="96" t="s">
        <v>6553</v>
      </c>
      <c r="B3201" s="97" t="s">
        <v>2453</v>
      </c>
      <c r="C3201" s="97" t="s">
        <v>2454</v>
      </c>
      <c r="D3201" s="97">
        <v>1.17E-2</v>
      </c>
      <c r="E3201" s="97">
        <v>2.2499999999999999E-2</v>
      </c>
      <c r="F3201" s="97">
        <v>0.60199999999999998</v>
      </c>
      <c r="G3201" s="97" t="s">
        <v>6554</v>
      </c>
      <c r="H3201" s="97">
        <v>0</v>
      </c>
      <c r="I3201" s="97">
        <v>37120</v>
      </c>
    </row>
    <row r="3202" spans="1:9">
      <c r="A3202" s="96" t="s">
        <v>6555</v>
      </c>
      <c r="B3202" s="97" t="s">
        <v>2453</v>
      </c>
      <c r="C3202" s="97" t="s">
        <v>2454</v>
      </c>
      <c r="D3202" s="97">
        <v>2.86E-2</v>
      </c>
      <c r="E3202" s="97">
        <v>5.4800000000000001E-2</v>
      </c>
      <c r="F3202" s="97">
        <v>0.60209999999999997</v>
      </c>
      <c r="G3202" s="97" t="s">
        <v>5261</v>
      </c>
      <c r="H3202" s="97">
        <v>0</v>
      </c>
      <c r="I3202" s="97">
        <v>37120</v>
      </c>
    </row>
    <row r="3203" spans="1:9">
      <c r="A3203" s="96" t="s">
        <v>6556</v>
      </c>
      <c r="B3203" s="97" t="s">
        <v>2453</v>
      </c>
      <c r="C3203" s="97" t="s">
        <v>2454</v>
      </c>
      <c r="D3203" s="97">
        <v>-1.84E-2</v>
      </c>
      <c r="E3203" s="97">
        <v>3.5200000000000002E-2</v>
      </c>
      <c r="F3203" s="97">
        <v>0.60219999999999996</v>
      </c>
      <c r="G3203" s="97" t="s">
        <v>2590</v>
      </c>
      <c r="H3203" s="97">
        <v>0</v>
      </c>
      <c r="I3203" s="97">
        <v>37120</v>
      </c>
    </row>
    <row r="3204" spans="1:9">
      <c r="A3204" s="96" t="s">
        <v>6557</v>
      </c>
      <c r="B3204" s="97" t="s">
        <v>2453</v>
      </c>
      <c r="C3204" s="97" t="s">
        <v>2454</v>
      </c>
      <c r="D3204" s="97">
        <v>-2.8400000000000002E-2</v>
      </c>
      <c r="E3204" s="97">
        <v>5.4600000000000003E-2</v>
      </c>
      <c r="F3204" s="97">
        <v>0.60219999999999996</v>
      </c>
      <c r="G3204" s="97" t="s">
        <v>6558</v>
      </c>
      <c r="H3204" s="97">
        <v>0</v>
      </c>
      <c r="I3204" s="97">
        <v>37120</v>
      </c>
    </row>
    <row r="3205" spans="1:9">
      <c r="A3205" s="95" t="s">
        <v>6559</v>
      </c>
      <c r="B3205" s="93" t="s">
        <v>2454</v>
      </c>
      <c r="C3205" s="93" t="s">
        <v>2457</v>
      </c>
      <c r="D3205" s="93">
        <v>1.32E-2</v>
      </c>
      <c r="E3205" s="93">
        <v>2.5399999999999999E-2</v>
      </c>
      <c r="F3205" s="93">
        <v>0.60250000000000004</v>
      </c>
      <c r="G3205" s="93" t="s">
        <v>2544</v>
      </c>
      <c r="H3205" s="93">
        <v>0</v>
      </c>
      <c r="I3205" s="93">
        <v>37120</v>
      </c>
    </row>
    <row r="3206" spans="1:9">
      <c r="A3206" s="96" t="s">
        <v>6560</v>
      </c>
      <c r="B3206" s="97" t="s">
        <v>2456</v>
      </c>
      <c r="C3206" s="97" t="s">
        <v>2457</v>
      </c>
      <c r="D3206" s="97">
        <v>1.1299999999999999E-2</v>
      </c>
      <c r="E3206" s="97">
        <v>2.1600000000000001E-2</v>
      </c>
      <c r="F3206" s="97">
        <v>0.60289999999999999</v>
      </c>
      <c r="G3206" s="97" t="s">
        <v>5844</v>
      </c>
      <c r="H3206" s="97">
        <v>0</v>
      </c>
      <c r="I3206" s="97">
        <v>29597</v>
      </c>
    </row>
    <row r="3207" spans="1:9">
      <c r="A3207" s="96" t="s">
        <v>6561</v>
      </c>
      <c r="B3207" s="97" t="s">
        <v>2456</v>
      </c>
      <c r="C3207" s="97" t="s">
        <v>2457</v>
      </c>
      <c r="D3207" s="97">
        <v>2.8400000000000002E-2</v>
      </c>
      <c r="E3207" s="97">
        <v>5.4600000000000003E-2</v>
      </c>
      <c r="F3207" s="97">
        <v>0.60299999999999998</v>
      </c>
      <c r="G3207" s="97" t="s">
        <v>5261</v>
      </c>
      <c r="H3207" s="97">
        <v>0</v>
      </c>
      <c r="I3207" s="97">
        <v>37120</v>
      </c>
    </row>
    <row r="3208" spans="1:9">
      <c r="A3208" s="96" t="s">
        <v>730</v>
      </c>
      <c r="B3208" s="97" t="s">
        <v>2453</v>
      </c>
      <c r="C3208" s="97" t="s">
        <v>2454</v>
      </c>
      <c r="D3208" s="97">
        <v>-1.0999999999999999E-2</v>
      </c>
      <c r="E3208" s="97">
        <v>2.12E-2</v>
      </c>
      <c r="F3208" s="97">
        <v>0.60329999999999995</v>
      </c>
      <c r="G3208" s="97" t="s">
        <v>2729</v>
      </c>
      <c r="H3208" s="97">
        <v>0</v>
      </c>
      <c r="I3208" s="97">
        <v>37120</v>
      </c>
    </row>
    <row r="3209" spans="1:9">
      <c r="A3209" s="95" t="s">
        <v>6562</v>
      </c>
      <c r="B3209" s="93" t="s">
        <v>2456</v>
      </c>
      <c r="C3209" s="93" t="s">
        <v>2457</v>
      </c>
      <c r="D3209" s="93">
        <v>0.1487</v>
      </c>
      <c r="E3209" s="93">
        <v>0.2868</v>
      </c>
      <c r="F3209" s="93">
        <v>0.60419999999999996</v>
      </c>
      <c r="G3209" s="93" t="s">
        <v>3956</v>
      </c>
      <c r="H3209" s="93">
        <v>0</v>
      </c>
      <c r="I3209" s="93">
        <v>1926</v>
      </c>
    </row>
    <row r="3210" spans="1:9">
      <c r="A3210" s="95" t="s">
        <v>6563</v>
      </c>
      <c r="B3210" s="93" t="s">
        <v>2456</v>
      </c>
      <c r="C3210" s="93" t="s">
        <v>2454</v>
      </c>
      <c r="D3210" s="93">
        <v>-1.41E-2</v>
      </c>
      <c r="E3210" s="93">
        <v>2.7199999999999998E-2</v>
      </c>
      <c r="F3210" s="93">
        <v>0.60489999999999999</v>
      </c>
      <c r="G3210" s="93" t="s">
        <v>6564</v>
      </c>
      <c r="H3210" s="93">
        <v>1.4</v>
      </c>
      <c r="I3210" s="93">
        <v>28959</v>
      </c>
    </row>
    <row r="3211" spans="1:9">
      <c r="A3211" s="96" t="s">
        <v>972</v>
      </c>
      <c r="B3211" s="97" t="s">
        <v>2453</v>
      </c>
      <c r="C3211" s="97" t="s">
        <v>2454</v>
      </c>
      <c r="D3211" s="97">
        <v>-1.14E-2</v>
      </c>
      <c r="E3211" s="97">
        <v>2.1899999999999999E-2</v>
      </c>
      <c r="F3211" s="97">
        <v>0.60489999999999999</v>
      </c>
      <c r="G3211" s="97" t="s">
        <v>2614</v>
      </c>
      <c r="H3211" s="97">
        <v>0</v>
      </c>
      <c r="I3211" s="97">
        <v>37120</v>
      </c>
    </row>
    <row r="3212" spans="1:9">
      <c r="A3212" s="95" t="s">
        <v>6565</v>
      </c>
      <c r="B3212" s="93" t="s">
        <v>2456</v>
      </c>
      <c r="C3212" s="93" t="s">
        <v>2453</v>
      </c>
      <c r="D3212" s="93">
        <v>1.17E-2</v>
      </c>
      <c r="E3212" s="93">
        <v>2.2599999999999999E-2</v>
      </c>
      <c r="F3212" s="93">
        <v>0.60509999999999997</v>
      </c>
      <c r="G3212" s="93" t="s">
        <v>5884</v>
      </c>
      <c r="H3212" s="93">
        <v>0</v>
      </c>
      <c r="I3212" s="93">
        <v>37120</v>
      </c>
    </row>
    <row r="3213" spans="1:9">
      <c r="A3213" s="95" t="s">
        <v>6566</v>
      </c>
      <c r="B3213" s="93" t="s">
        <v>2453</v>
      </c>
      <c r="C3213" s="93" t="s">
        <v>2454</v>
      </c>
      <c r="D3213" s="93">
        <v>-1.0800000000000001E-2</v>
      </c>
      <c r="E3213" s="93">
        <v>2.1000000000000001E-2</v>
      </c>
      <c r="F3213" s="93">
        <v>0.60529999999999995</v>
      </c>
      <c r="G3213" s="93" t="s">
        <v>2462</v>
      </c>
      <c r="H3213" s="93">
        <v>0</v>
      </c>
      <c r="I3213" s="93">
        <v>37120</v>
      </c>
    </row>
    <row r="3214" spans="1:9">
      <c r="A3214" s="96" t="s">
        <v>6567</v>
      </c>
      <c r="B3214" s="97" t="s">
        <v>2454</v>
      </c>
      <c r="C3214" s="97" t="s">
        <v>2457</v>
      </c>
      <c r="D3214" s="97">
        <v>1.1299999999999999E-2</v>
      </c>
      <c r="E3214" s="97">
        <v>2.1899999999999999E-2</v>
      </c>
      <c r="F3214" s="97">
        <v>0.60680000000000001</v>
      </c>
      <c r="G3214" s="97" t="s">
        <v>2684</v>
      </c>
      <c r="H3214" s="97">
        <v>0</v>
      </c>
      <c r="I3214" s="97">
        <v>37120</v>
      </c>
    </row>
    <row r="3215" spans="1:9">
      <c r="A3215" s="95" t="s">
        <v>6568</v>
      </c>
      <c r="B3215" s="93" t="s">
        <v>2453</v>
      </c>
      <c r="C3215" s="93" t="s">
        <v>2454</v>
      </c>
      <c r="D3215" s="93">
        <v>9.9000000000000008E-3</v>
      </c>
      <c r="E3215" s="93">
        <v>1.9199999999999998E-2</v>
      </c>
      <c r="F3215" s="93">
        <v>0.60699999999999998</v>
      </c>
      <c r="G3215" s="93" t="s">
        <v>6171</v>
      </c>
      <c r="H3215" s="93">
        <v>0</v>
      </c>
      <c r="I3215" s="93">
        <v>37120</v>
      </c>
    </row>
    <row r="3216" spans="1:9">
      <c r="A3216" s="95" t="s">
        <v>6569</v>
      </c>
      <c r="B3216" s="93" t="s">
        <v>2456</v>
      </c>
      <c r="C3216" s="93" t="s">
        <v>2457</v>
      </c>
      <c r="D3216" s="93">
        <v>-1.06E-2</v>
      </c>
      <c r="E3216" s="93">
        <v>2.06E-2</v>
      </c>
      <c r="F3216" s="93">
        <v>0.60729999999999995</v>
      </c>
      <c r="G3216" s="93" t="s">
        <v>6168</v>
      </c>
      <c r="H3216" s="93">
        <v>0</v>
      </c>
      <c r="I3216" s="93">
        <v>37120</v>
      </c>
    </row>
    <row r="3217" spans="1:9">
      <c r="A3217" s="96" t="s">
        <v>6570</v>
      </c>
      <c r="B3217" s="97" t="s">
        <v>2456</v>
      </c>
      <c r="C3217" s="97" t="s">
        <v>2457</v>
      </c>
      <c r="D3217" s="97">
        <v>2.8000000000000001E-2</v>
      </c>
      <c r="E3217" s="97">
        <v>5.4600000000000003E-2</v>
      </c>
      <c r="F3217" s="97">
        <v>0.60750000000000004</v>
      </c>
      <c r="G3217" s="97" t="s">
        <v>5261</v>
      </c>
      <c r="H3217" s="97">
        <v>0</v>
      </c>
      <c r="I3217" s="97">
        <v>37120</v>
      </c>
    </row>
    <row r="3218" spans="1:9">
      <c r="A3218" s="96" t="s">
        <v>6571</v>
      </c>
      <c r="B3218" s="97" t="s">
        <v>2453</v>
      </c>
      <c r="C3218" s="97" t="s">
        <v>2454</v>
      </c>
      <c r="D3218" s="97">
        <v>1.1900000000000001E-2</v>
      </c>
      <c r="E3218" s="97">
        <v>2.3199999999999998E-2</v>
      </c>
      <c r="F3218" s="97">
        <v>0.60760000000000003</v>
      </c>
      <c r="G3218" s="97" t="s">
        <v>5201</v>
      </c>
      <c r="H3218" s="97">
        <v>0</v>
      </c>
      <c r="I3218" s="97">
        <v>37120</v>
      </c>
    </row>
    <row r="3219" spans="1:9">
      <c r="A3219" s="96" t="s">
        <v>432</v>
      </c>
      <c r="B3219" s="97" t="s">
        <v>2456</v>
      </c>
      <c r="C3219" s="97" t="s">
        <v>2457</v>
      </c>
      <c r="D3219" s="97">
        <v>-1.3100000000000001E-2</v>
      </c>
      <c r="E3219" s="97">
        <v>2.5600000000000001E-2</v>
      </c>
      <c r="F3219" s="97">
        <v>0.60770000000000002</v>
      </c>
      <c r="G3219" s="97" t="s">
        <v>2770</v>
      </c>
      <c r="H3219" s="97">
        <v>0</v>
      </c>
      <c r="I3219" s="97">
        <v>37120</v>
      </c>
    </row>
    <row r="3220" spans="1:9">
      <c r="A3220" s="95" t="s">
        <v>6572</v>
      </c>
      <c r="B3220" s="93" t="s">
        <v>2453</v>
      </c>
      <c r="C3220" s="93" t="s">
        <v>2454</v>
      </c>
      <c r="D3220" s="93">
        <v>-1.17E-2</v>
      </c>
      <c r="E3220" s="93">
        <v>2.2800000000000001E-2</v>
      </c>
      <c r="F3220" s="93">
        <v>0.6079</v>
      </c>
      <c r="G3220" s="93" t="s">
        <v>2462</v>
      </c>
      <c r="H3220" s="93">
        <v>0</v>
      </c>
      <c r="I3220" s="93">
        <v>37120</v>
      </c>
    </row>
    <row r="3221" spans="1:9">
      <c r="A3221" s="96" t="s">
        <v>2365</v>
      </c>
      <c r="B3221" s="97" t="s">
        <v>2453</v>
      </c>
      <c r="C3221" s="97" t="s">
        <v>2454</v>
      </c>
      <c r="D3221" s="97">
        <v>1.0500000000000001E-2</v>
      </c>
      <c r="E3221" s="97">
        <v>2.0500000000000001E-2</v>
      </c>
      <c r="F3221" s="97">
        <v>0.60799999999999998</v>
      </c>
      <c r="G3221" s="97" t="s">
        <v>2506</v>
      </c>
      <c r="H3221" s="97">
        <v>14.6</v>
      </c>
      <c r="I3221" s="97">
        <v>37120</v>
      </c>
    </row>
    <row r="3222" spans="1:9">
      <c r="A3222" s="96" t="s">
        <v>6573</v>
      </c>
      <c r="B3222" s="97" t="s">
        <v>2456</v>
      </c>
      <c r="C3222" s="97" t="s">
        <v>2457</v>
      </c>
      <c r="D3222" s="97">
        <v>1.0699999999999999E-2</v>
      </c>
      <c r="E3222" s="97">
        <v>2.0899999999999998E-2</v>
      </c>
      <c r="F3222" s="97">
        <v>0.60840000000000005</v>
      </c>
      <c r="G3222" s="97" t="s">
        <v>2629</v>
      </c>
      <c r="H3222" s="97">
        <v>0</v>
      </c>
      <c r="I3222" s="97">
        <v>37120</v>
      </c>
    </row>
    <row r="3223" spans="1:9">
      <c r="A3223" s="95" t="s">
        <v>6574</v>
      </c>
      <c r="B3223" s="93" t="s">
        <v>2453</v>
      </c>
      <c r="C3223" s="93" t="s">
        <v>2454</v>
      </c>
      <c r="D3223" s="93">
        <v>0.01</v>
      </c>
      <c r="E3223" s="93">
        <v>1.9599999999999999E-2</v>
      </c>
      <c r="F3223" s="93">
        <v>0.60850000000000004</v>
      </c>
      <c r="G3223" s="93" t="s">
        <v>6575</v>
      </c>
      <c r="H3223" s="93">
        <v>0</v>
      </c>
      <c r="I3223" s="93">
        <v>37120</v>
      </c>
    </row>
    <row r="3224" spans="1:9">
      <c r="A3224" s="95" t="s">
        <v>6576</v>
      </c>
      <c r="B3224" s="93" t="s">
        <v>2454</v>
      </c>
      <c r="C3224" s="93" t="s">
        <v>2457</v>
      </c>
      <c r="D3224" s="93">
        <v>-1.2999999999999999E-2</v>
      </c>
      <c r="E3224" s="93">
        <v>2.5399999999999999E-2</v>
      </c>
      <c r="F3224" s="93">
        <v>0.60940000000000005</v>
      </c>
      <c r="G3224" s="93" t="s">
        <v>2595</v>
      </c>
      <c r="H3224" s="93">
        <v>0</v>
      </c>
      <c r="I3224" s="93">
        <v>37120</v>
      </c>
    </row>
    <row r="3225" spans="1:9">
      <c r="A3225" s="95" t="s">
        <v>6577</v>
      </c>
      <c r="B3225" s="93" t="s">
        <v>2456</v>
      </c>
      <c r="C3225" s="93" t="s">
        <v>2457</v>
      </c>
      <c r="D3225" s="93">
        <v>-8.9999999999999993E-3</v>
      </c>
      <c r="E3225" s="93">
        <v>1.7600000000000001E-2</v>
      </c>
      <c r="F3225" s="93">
        <v>0.60950000000000004</v>
      </c>
      <c r="G3225" s="93" t="s">
        <v>6578</v>
      </c>
      <c r="H3225" s="93">
        <v>16</v>
      </c>
      <c r="I3225" s="93">
        <v>37758</v>
      </c>
    </row>
    <row r="3226" spans="1:9">
      <c r="A3226" s="96" t="s">
        <v>6579</v>
      </c>
      <c r="B3226" s="97" t="s">
        <v>2453</v>
      </c>
      <c r="C3226" s="97" t="s">
        <v>2457</v>
      </c>
      <c r="D3226" s="97">
        <v>1.18E-2</v>
      </c>
      <c r="E3226" s="97">
        <v>2.3199999999999998E-2</v>
      </c>
      <c r="F3226" s="97">
        <v>0.60970000000000002</v>
      </c>
      <c r="G3226" s="97" t="s">
        <v>5201</v>
      </c>
      <c r="H3226" s="97">
        <v>0</v>
      </c>
      <c r="I3226" s="97">
        <v>37120</v>
      </c>
    </row>
    <row r="3227" spans="1:9">
      <c r="A3227" s="95" t="s">
        <v>6580</v>
      </c>
      <c r="B3227" s="93" t="s">
        <v>2454</v>
      </c>
      <c r="C3227" s="93" t="s">
        <v>2457</v>
      </c>
      <c r="D3227" s="93">
        <v>-1.17E-2</v>
      </c>
      <c r="E3227" s="93">
        <v>2.29E-2</v>
      </c>
      <c r="F3227" s="93">
        <v>0.60980000000000001</v>
      </c>
      <c r="G3227" s="93" t="s">
        <v>2462</v>
      </c>
      <c r="H3227" s="93">
        <v>0</v>
      </c>
      <c r="I3227" s="93">
        <v>37120</v>
      </c>
    </row>
    <row r="3228" spans="1:9">
      <c r="A3228" s="96" t="s">
        <v>6581</v>
      </c>
      <c r="B3228" s="97" t="s">
        <v>2456</v>
      </c>
      <c r="C3228" s="97" t="s">
        <v>2457</v>
      </c>
      <c r="D3228" s="97">
        <v>-1.3599999999999999E-2</v>
      </c>
      <c r="E3228" s="97">
        <v>2.6700000000000002E-2</v>
      </c>
      <c r="F3228" s="97">
        <v>0.61009999999999998</v>
      </c>
      <c r="G3228" s="97" t="s">
        <v>6582</v>
      </c>
      <c r="H3228" s="97">
        <v>0</v>
      </c>
      <c r="I3228" s="97">
        <v>37120</v>
      </c>
    </row>
    <row r="3229" spans="1:9">
      <c r="A3229" s="95" t="s">
        <v>6583</v>
      </c>
      <c r="B3229" s="93" t="s">
        <v>2456</v>
      </c>
      <c r="C3229" s="93" t="s">
        <v>2457</v>
      </c>
      <c r="D3229" s="93">
        <v>1.2699999999999999E-2</v>
      </c>
      <c r="E3229" s="93">
        <v>2.4899999999999999E-2</v>
      </c>
      <c r="F3229" s="93">
        <v>0.61019999999999996</v>
      </c>
      <c r="G3229" s="93" t="s">
        <v>6584</v>
      </c>
      <c r="H3229" s="93">
        <v>0</v>
      </c>
      <c r="I3229" s="93">
        <v>37120</v>
      </c>
    </row>
    <row r="3230" spans="1:9">
      <c r="A3230" s="95" t="s">
        <v>6585</v>
      </c>
      <c r="B3230" s="93" t="s">
        <v>2456</v>
      </c>
      <c r="C3230" s="93" t="s">
        <v>2457</v>
      </c>
      <c r="D3230" s="93">
        <v>1.8700000000000001E-2</v>
      </c>
      <c r="E3230" s="93">
        <v>3.6700000000000003E-2</v>
      </c>
      <c r="F3230" s="93">
        <v>0.61040000000000005</v>
      </c>
      <c r="G3230" s="93" t="s">
        <v>5990</v>
      </c>
      <c r="H3230" s="93">
        <v>11.4</v>
      </c>
      <c r="I3230" s="93">
        <v>37120</v>
      </c>
    </row>
    <row r="3231" spans="1:9">
      <c r="A3231" s="96" t="s">
        <v>6586</v>
      </c>
      <c r="B3231" s="97" t="s">
        <v>2453</v>
      </c>
      <c r="C3231" s="97" t="s">
        <v>2454</v>
      </c>
      <c r="D3231" s="97">
        <v>2.7799999999999998E-2</v>
      </c>
      <c r="E3231" s="97">
        <v>5.4600000000000003E-2</v>
      </c>
      <c r="F3231" s="97">
        <v>0.61050000000000004</v>
      </c>
      <c r="G3231" s="97" t="s">
        <v>5261</v>
      </c>
      <c r="H3231" s="97">
        <v>0</v>
      </c>
      <c r="I3231" s="97">
        <v>37120</v>
      </c>
    </row>
    <row r="3232" spans="1:9">
      <c r="A3232" s="96" t="s">
        <v>6587</v>
      </c>
      <c r="B3232" s="97" t="s">
        <v>2453</v>
      </c>
      <c r="C3232" s="97" t="s">
        <v>2454</v>
      </c>
      <c r="D3232" s="97">
        <v>1.2200000000000001E-2</v>
      </c>
      <c r="E3232" s="97">
        <v>2.4E-2</v>
      </c>
      <c r="F3232" s="97">
        <v>0.61070000000000002</v>
      </c>
      <c r="G3232" s="97" t="s">
        <v>2733</v>
      </c>
      <c r="H3232" s="97">
        <v>0</v>
      </c>
      <c r="I3232" s="97">
        <v>37120</v>
      </c>
    </row>
    <row r="3233" spans="1:9">
      <c r="A3233" s="96" t="s">
        <v>82</v>
      </c>
      <c r="B3233" s="97" t="s">
        <v>2456</v>
      </c>
      <c r="C3233" s="97" t="s">
        <v>2457</v>
      </c>
      <c r="D3233" s="97">
        <v>1.5299999999999999E-2</v>
      </c>
      <c r="E3233" s="97">
        <v>3.0099999999999998E-2</v>
      </c>
      <c r="F3233" s="97">
        <v>0.61080000000000001</v>
      </c>
      <c r="G3233" s="97" t="s">
        <v>2736</v>
      </c>
      <c r="H3233" s="97">
        <v>0</v>
      </c>
      <c r="I3233" s="97">
        <v>38327</v>
      </c>
    </row>
    <row r="3234" spans="1:9">
      <c r="A3234" s="96" t="s">
        <v>6588</v>
      </c>
      <c r="B3234" s="97" t="s">
        <v>2456</v>
      </c>
      <c r="C3234" s="97" t="s">
        <v>2457</v>
      </c>
      <c r="D3234" s="97">
        <v>-1.84E-2</v>
      </c>
      <c r="E3234" s="97">
        <v>3.6200000000000003E-2</v>
      </c>
      <c r="F3234" s="97">
        <v>0.61170000000000002</v>
      </c>
      <c r="G3234" s="97" t="s">
        <v>2590</v>
      </c>
      <c r="H3234" s="97">
        <v>3.7</v>
      </c>
      <c r="I3234" s="97">
        <v>37120</v>
      </c>
    </row>
    <row r="3235" spans="1:9">
      <c r="A3235" s="96" t="s">
        <v>6589</v>
      </c>
      <c r="B3235" s="97" t="s">
        <v>2456</v>
      </c>
      <c r="C3235" s="97" t="s">
        <v>2454</v>
      </c>
      <c r="D3235" s="97">
        <v>0.27260000000000001</v>
      </c>
      <c r="E3235" s="97">
        <v>0.53739999999999999</v>
      </c>
      <c r="F3235" s="97">
        <v>0.61199999999999999</v>
      </c>
      <c r="G3235" s="97" t="s">
        <v>6590</v>
      </c>
      <c r="H3235" s="97">
        <v>0</v>
      </c>
      <c r="I3235" s="97">
        <v>25196</v>
      </c>
    </row>
    <row r="3236" spans="1:9">
      <c r="A3236" s="96" t="s">
        <v>2069</v>
      </c>
      <c r="B3236" s="97" t="s">
        <v>2453</v>
      </c>
      <c r="C3236" s="97" t="s">
        <v>2454</v>
      </c>
      <c r="D3236" s="97">
        <v>8.9999999999999993E-3</v>
      </c>
      <c r="E3236" s="97">
        <v>1.77E-2</v>
      </c>
      <c r="F3236" s="97">
        <v>0.61199999999999999</v>
      </c>
      <c r="G3236" s="97" t="s">
        <v>2766</v>
      </c>
      <c r="H3236" s="97">
        <v>0</v>
      </c>
      <c r="I3236" s="97">
        <v>37758</v>
      </c>
    </row>
    <row r="3237" spans="1:9">
      <c r="A3237" s="96" t="s">
        <v>6591</v>
      </c>
      <c r="B3237" s="97" t="s">
        <v>2456</v>
      </c>
      <c r="C3237" s="97" t="s">
        <v>2457</v>
      </c>
      <c r="D3237" s="97">
        <v>1.18E-2</v>
      </c>
      <c r="E3237" s="97">
        <v>2.3199999999999998E-2</v>
      </c>
      <c r="F3237" s="97">
        <v>0.61199999999999999</v>
      </c>
      <c r="G3237" s="97" t="s">
        <v>5201</v>
      </c>
      <c r="H3237" s="97">
        <v>0</v>
      </c>
      <c r="I3237" s="97">
        <v>37120</v>
      </c>
    </row>
    <row r="3238" spans="1:9">
      <c r="A3238" s="95" t="s">
        <v>6592</v>
      </c>
      <c r="B3238" s="93" t="s">
        <v>2453</v>
      </c>
      <c r="C3238" s="93" t="s">
        <v>2457</v>
      </c>
      <c r="D3238" s="93">
        <v>-1.04E-2</v>
      </c>
      <c r="E3238" s="93">
        <v>2.06E-2</v>
      </c>
      <c r="F3238" s="93">
        <v>0.61240000000000006</v>
      </c>
      <c r="G3238" s="93" t="s">
        <v>2476</v>
      </c>
      <c r="H3238" s="93">
        <v>0</v>
      </c>
      <c r="I3238" s="93">
        <v>37120</v>
      </c>
    </row>
    <row r="3239" spans="1:9">
      <c r="A3239" s="95" t="s">
        <v>6593</v>
      </c>
      <c r="B3239" s="93" t="s">
        <v>2453</v>
      </c>
      <c r="C3239" s="93" t="s">
        <v>2454</v>
      </c>
      <c r="D3239" s="93">
        <v>-1.04E-2</v>
      </c>
      <c r="E3239" s="93">
        <v>2.06E-2</v>
      </c>
      <c r="F3239" s="93">
        <v>0.61240000000000006</v>
      </c>
      <c r="G3239" s="93" t="s">
        <v>2476</v>
      </c>
      <c r="H3239" s="93">
        <v>0</v>
      </c>
      <c r="I3239" s="93">
        <v>37120</v>
      </c>
    </row>
    <row r="3240" spans="1:9">
      <c r="A3240" s="95" t="s">
        <v>6594</v>
      </c>
      <c r="B3240" s="93" t="s">
        <v>2453</v>
      </c>
      <c r="C3240" s="93" t="s">
        <v>2454</v>
      </c>
      <c r="D3240" s="93">
        <v>0.10390000000000001</v>
      </c>
      <c r="E3240" s="93">
        <v>0.2054</v>
      </c>
      <c r="F3240" s="93">
        <v>0.61280000000000001</v>
      </c>
      <c r="G3240" s="93" t="s">
        <v>6595</v>
      </c>
      <c r="H3240" s="93">
        <v>0</v>
      </c>
      <c r="I3240" s="93">
        <v>28959</v>
      </c>
    </row>
    <row r="3241" spans="1:9">
      <c r="A3241" s="95" t="s">
        <v>6596</v>
      </c>
      <c r="B3241" s="93" t="s">
        <v>2453</v>
      </c>
      <c r="C3241" s="93" t="s">
        <v>2454</v>
      </c>
      <c r="D3241" s="93">
        <v>-1.04E-2</v>
      </c>
      <c r="E3241" s="93">
        <v>2.06E-2</v>
      </c>
      <c r="F3241" s="93">
        <v>0.61370000000000002</v>
      </c>
      <c r="G3241" s="93" t="s">
        <v>6597</v>
      </c>
      <c r="H3241" s="93">
        <v>15.1</v>
      </c>
      <c r="I3241" s="93">
        <v>37120</v>
      </c>
    </row>
    <row r="3242" spans="1:9">
      <c r="A3242" s="95" t="s">
        <v>6598</v>
      </c>
      <c r="B3242" s="93" t="s">
        <v>2453</v>
      </c>
      <c r="C3242" s="93" t="s">
        <v>2454</v>
      </c>
      <c r="D3242" s="93">
        <v>1.1900000000000001E-2</v>
      </c>
      <c r="E3242" s="93">
        <v>2.35E-2</v>
      </c>
      <c r="F3242" s="93">
        <v>0.61399999999999999</v>
      </c>
      <c r="G3242" s="93" t="s">
        <v>6465</v>
      </c>
      <c r="H3242" s="93">
        <v>0</v>
      </c>
      <c r="I3242" s="93">
        <v>37120</v>
      </c>
    </row>
    <row r="3243" spans="1:9">
      <c r="A3243" s="96" t="s">
        <v>6599</v>
      </c>
      <c r="B3243" s="97" t="s">
        <v>2453</v>
      </c>
      <c r="C3243" s="97" t="s">
        <v>2454</v>
      </c>
      <c r="D3243" s="97">
        <v>-1.03E-2</v>
      </c>
      <c r="E3243" s="97">
        <v>2.0400000000000001E-2</v>
      </c>
      <c r="F3243" s="97">
        <v>0.61409999999999998</v>
      </c>
      <c r="G3243" s="97" t="s">
        <v>6552</v>
      </c>
      <c r="H3243" s="97">
        <v>0</v>
      </c>
      <c r="I3243" s="97">
        <v>37120</v>
      </c>
    </row>
    <row r="3244" spans="1:9">
      <c r="A3244" s="95" t="s">
        <v>6600</v>
      </c>
      <c r="B3244" s="93" t="s">
        <v>2454</v>
      </c>
      <c r="C3244" s="93" t="s">
        <v>2457</v>
      </c>
      <c r="D3244" s="93">
        <v>1.14E-2</v>
      </c>
      <c r="E3244" s="93">
        <v>2.2599999999999999E-2</v>
      </c>
      <c r="F3244" s="93">
        <v>0.61450000000000005</v>
      </c>
      <c r="G3244" s="93" t="s">
        <v>5884</v>
      </c>
      <c r="H3244" s="93">
        <v>0</v>
      </c>
      <c r="I3244" s="93">
        <v>37120</v>
      </c>
    </row>
    <row r="3245" spans="1:9">
      <c r="A3245" s="95" t="s">
        <v>6601</v>
      </c>
      <c r="B3245" s="93" t="s">
        <v>2456</v>
      </c>
      <c r="C3245" s="93" t="s">
        <v>2457</v>
      </c>
      <c r="D3245" s="93">
        <v>1.04E-2</v>
      </c>
      <c r="E3245" s="93">
        <v>2.06E-2</v>
      </c>
      <c r="F3245" s="93">
        <v>0.61519999999999997</v>
      </c>
      <c r="G3245" s="93" t="s">
        <v>2477</v>
      </c>
      <c r="H3245" s="93">
        <v>0</v>
      </c>
      <c r="I3245" s="93">
        <v>37120</v>
      </c>
    </row>
    <row r="3246" spans="1:9">
      <c r="A3246" s="96" t="s">
        <v>492</v>
      </c>
      <c r="B3246" s="97" t="s">
        <v>2456</v>
      </c>
      <c r="C3246" s="97" t="s">
        <v>2457</v>
      </c>
      <c r="D3246" s="97">
        <v>1.29E-2</v>
      </c>
      <c r="E3246" s="97">
        <v>2.5600000000000001E-2</v>
      </c>
      <c r="F3246" s="97">
        <v>0.61550000000000005</v>
      </c>
      <c r="G3246" s="97" t="s">
        <v>2648</v>
      </c>
      <c r="H3246" s="97">
        <v>0</v>
      </c>
      <c r="I3246" s="97">
        <v>37120</v>
      </c>
    </row>
    <row r="3247" spans="1:9">
      <c r="A3247" s="96" t="s">
        <v>6602</v>
      </c>
      <c r="B3247" s="97" t="s">
        <v>2456</v>
      </c>
      <c r="C3247" s="97" t="s">
        <v>2457</v>
      </c>
      <c r="D3247" s="97">
        <v>1.46E-2</v>
      </c>
      <c r="E3247" s="97">
        <v>2.9000000000000001E-2</v>
      </c>
      <c r="F3247" s="97">
        <v>0.61560000000000004</v>
      </c>
      <c r="G3247" s="97" t="s">
        <v>6285</v>
      </c>
      <c r="H3247" s="97">
        <v>0</v>
      </c>
      <c r="I3247" s="97">
        <v>37120</v>
      </c>
    </row>
    <row r="3248" spans="1:9">
      <c r="A3248" s="96" t="s">
        <v>2382</v>
      </c>
      <c r="B3248" s="97" t="s">
        <v>2456</v>
      </c>
      <c r="C3248" s="97" t="s">
        <v>2457</v>
      </c>
      <c r="D3248" s="97">
        <v>1.04E-2</v>
      </c>
      <c r="E3248" s="97">
        <v>2.07E-2</v>
      </c>
      <c r="F3248" s="97">
        <v>0.61570000000000003</v>
      </c>
      <c r="G3248" s="97" t="s">
        <v>2506</v>
      </c>
      <c r="H3248" s="97">
        <v>0</v>
      </c>
      <c r="I3248" s="97">
        <v>37120</v>
      </c>
    </row>
    <row r="3249" spans="1:9">
      <c r="A3249" s="95" t="s">
        <v>6603</v>
      </c>
      <c r="B3249" s="93" t="s">
        <v>2453</v>
      </c>
      <c r="C3249" s="93" t="s">
        <v>2454</v>
      </c>
      <c r="D3249" s="93">
        <v>-1.2999999999999999E-2</v>
      </c>
      <c r="E3249" s="93">
        <v>2.5899999999999999E-2</v>
      </c>
      <c r="F3249" s="93">
        <v>0.61639999999999995</v>
      </c>
      <c r="G3249" s="93" t="s">
        <v>6604</v>
      </c>
      <c r="H3249" s="93">
        <v>0</v>
      </c>
      <c r="I3249" s="93">
        <v>37120</v>
      </c>
    </row>
    <row r="3250" spans="1:9">
      <c r="A3250" s="96" t="s">
        <v>6605</v>
      </c>
      <c r="B3250" s="97" t="s">
        <v>2453</v>
      </c>
      <c r="C3250" s="97" t="s">
        <v>2454</v>
      </c>
      <c r="D3250" s="97">
        <v>1.11E-2</v>
      </c>
      <c r="E3250" s="97">
        <v>2.2200000000000001E-2</v>
      </c>
      <c r="F3250" s="97">
        <v>0.61660000000000004</v>
      </c>
      <c r="G3250" s="97" t="s">
        <v>5127</v>
      </c>
      <c r="H3250" s="97">
        <v>0</v>
      </c>
      <c r="I3250" s="97">
        <v>37120</v>
      </c>
    </row>
    <row r="3251" spans="1:9">
      <c r="A3251" s="95" t="s">
        <v>6606</v>
      </c>
      <c r="B3251" s="93" t="s">
        <v>2453</v>
      </c>
      <c r="C3251" s="93" t="s">
        <v>2454</v>
      </c>
      <c r="D3251" s="93">
        <v>-9.4999999999999998E-3</v>
      </c>
      <c r="E3251" s="93">
        <v>1.9E-2</v>
      </c>
      <c r="F3251" s="93">
        <v>0.61680000000000001</v>
      </c>
      <c r="G3251" s="93" t="s">
        <v>6347</v>
      </c>
      <c r="H3251" s="93">
        <v>0</v>
      </c>
      <c r="I3251" s="93">
        <v>37120</v>
      </c>
    </row>
    <row r="3252" spans="1:9">
      <c r="A3252" s="95" t="s">
        <v>6607</v>
      </c>
      <c r="B3252" s="93" t="s">
        <v>2456</v>
      </c>
      <c r="C3252" s="93" t="s">
        <v>2457</v>
      </c>
      <c r="D3252" s="93">
        <v>-1.2699999999999999E-2</v>
      </c>
      <c r="E3252" s="93">
        <v>2.5399999999999999E-2</v>
      </c>
      <c r="F3252" s="93">
        <v>0.61699999999999999</v>
      </c>
      <c r="G3252" s="93" t="s">
        <v>2595</v>
      </c>
      <c r="H3252" s="93">
        <v>0</v>
      </c>
      <c r="I3252" s="93">
        <v>37120</v>
      </c>
    </row>
    <row r="3253" spans="1:9">
      <c r="A3253" s="95" t="s">
        <v>6608</v>
      </c>
      <c r="B3253" s="93" t="s">
        <v>2453</v>
      </c>
      <c r="C3253" s="93" t="s">
        <v>2454</v>
      </c>
      <c r="D3253" s="93">
        <v>9.4999999999999998E-3</v>
      </c>
      <c r="E3253" s="93">
        <v>1.9099999999999999E-2</v>
      </c>
      <c r="F3253" s="93">
        <v>0.61739999999999995</v>
      </c>
      <c r="G3253" s="93" t="s">
        <v>6609</v>
      </c>
      <c r="H3253" s="93">
        <v>0</v>
      </c>
      <c r="I3253" s="93">
        <v>37120</v>
      </c>
    </row>
    <row r="3254" spans="1:9">
      <c r="A3254" s="95" t="s">
        <v>6610</v>
      </c>
      <c r="B3254" s="93" t="s">
        <v>2456</v>
      </c>
      <c r="C3254" s="93" t="s">
        <v>2457</v>
      </c>
      <c r="D3254" s="93">
        <v>1.83E-2</v>
      </c>
      <c r="E3254" s="93">
        <v>3.6600000000000001E-2</v>
      </c>
      <c r="F3254" s="93">
        <v>0.61760000000000004</v>
      </c>
      <c r="G3254" s="93" t="s">
        <v>6275</v>
      </c>
      <c r="H3254" s="93">
        <v>10.1</v>
      </c>
      <c r="I3254" s="93">
        <v>37120</v>
      </c>
    </row>
    <row r="3255" spans="1:9">
      <c r="A3255" s="96" t="s">
        <v>6611</v>
      </c>
      <c r="B3255" s="97" t="s">
        <v>2454</v>
      </c>
      <c r="C3255" s="97" t="s">
        <v>2457</v>
      </c>
      <c r="D3255" s="97">
        <v>-7.4399999999999994E-2</v>
      </c>
      <c r="E3255" s="97">
        <v>0.14899999999999999</v>
      </c>
      <c r="F3255" s="97">
        <v>0.61760000000000004</v>
      </c>
      <c r="G3255" s="97" t="s">
        <v>6612</v>
      </c>
      <c r="H3255" s="97">
        <v>0</v>
      </c>
      <c r="I3255" s="97">
        <v>37120</v>
      </c>
    </row>
    <row r="3256" spans="1:9">
      <c r="A3256" s="96" t="s">
        <v>6613</v>
      </c>
      <c r="B3256" s="97" t="s">
        <v>2456</v>
      </c>
      <c r="C3256" s="97" t="s">
        <v>2457</v>
      </c>
      <c r="D3256" s="97">
        <v>-9.4999999999999998E-3</v>
      </c>
      <c r="E3256" s="97">
        <v>1.9099999999999999E-2</v>
      </c>
      <c r="F3256" s="97">
        <v>0.61799999999999999</v>
      </c>
      <c r="G3256" s="97" t="s">
        <v>6614</v>
      </c>
      <c r="H3256" s="97">
        <v>0</v>
      </c>
      <c r="I3256" s="97">
        <v>37758</v>
      </c>
    </row>
    <row r="3257" spans="1:9">
      <c r="A3257" s="96" t="s">
        <v>6615</v>
      </c>
      <c r="B3257" s="97" t="s">
        <v>2453</v>
      </c>
      <c r="C3257" s="97" t="s">
        <v>2454</v>
      </c>
      <c r="D3257" s="97">
        <v>1.0999999999999999E-2</v>
      </c>
      <c r="E3257" s="97">
        <v>2.2200000000000001E-2</v>
      </c>
      <c r="F3257" s="97">
        <v>0.61809999999999998</v>
      </c>
      <c r="G3257" s="97" t="s">
        <v>5127</v>
      </c>
      <c r="H3257" s="97">
        <v>0</v>
      </c>
      <c r="I3257" s="97">
        <v>37120</v>
      </c>
    </row>
    <row r="3258" spans="1:9">
      <c r="A3258" s="96" t="s">
        <v>2367</v>
      </c>
      <c r="B3258" s="97" t="s">
        <v>2456</v>
      </c>
      <c r="C3258" s="97" t="s">
        <v>2457</v>
      </c>
      <c r="D3258" s="97">
        <v>-1.0200000000000001E-2</v>
      </c>
      <c r="E3258" s="97">
        <v>2.0500000000000001E-2</v>
      </c>
      <c r="F3258" s="97">
        <v>0.61929999999999996</v>
      </c>
      <c r="G3258" s="97" t="s">
        <v>2678</v>
      </c>
      <c r="H3258" s="97">
        <v>19.899999999999999</v>
      </c>
      <c r="I3258" s="97">
        <v>37120</v>
      </c>
    </row>
    <row r="3259" spans="1:9">
      <c r="A3259" s="96" t="s">
        <v>2001</v>
      </c>
      <c r="B3259" s="97" t="s">
        <v>2456</v>
      </c>
      <c r="C3259" s="97" t="s">
        <v>2454</v>
      </c>
      <c r="D3259" s="97">
        <v>1.09E-2</v>
      </c>
      <c r="E3259" s="97">
        <v>2.1899999999999999E-2</v>
      </c>
      <c r="F3259" s="97">
        <v>0.61950000000000005</v>
      </c>
      <c r="G3259" s="97" t="s">
        <v>2771</v>
      </c>
      <c r="H3259" s="97">
        <v>0</v>
      </c>
      <c r="I3259" s="97">
        <v>37120</v>
      </c>
    </row>
    <row r="3260" spans="1:9">
      <c r="A3260" s="96" t="s">
        <v>6616</v>
      </c>
      <c r="B3260" s="97" t="s">
        <v>2453</v>
      </c>
      <c r="C3260" s="97" t="s">
        <v>2454</v>
      </c>
      <c r="D3260" s="97">
        <v>2.0400000000000001E-2</v>
      </c>
      <c r="E3260" s="97">
        <v>4.1099999999999998E-2</v>
      </c>
      <c r="F3260" s="97">
        <v>0.61960000000000004</v>
      </c>
      <c r="G3260" s="97" t="s">
        <v>6617</v>
      </c>
      <c r="H3260" s="97">
        <v>0</v>
      </c>
      <c r="I3260" s="97">
        <v>37120</v>
      </c>
    </row>
    <row r="3261" spans="1:9">
      <c r="A3261" s="95" t="s">
        <v>6618</v>
      </c>
      <c r="B3261" s="93" t="s">
        <v>2453</v>
      </c>
      <c r="C3261" s="93" t="s">
        <v>2454</v>
      </c>
      <c r="D3261" s="93">
        <v>0.2928</v>
      </c>
      <c r="E3261" s="93">
        <v>0.59040000000000004</v>
      </c>
      <c r="F3261" s="93">
        <v>0.61990000000000001</v>
      </c>
      <c r="G3261" s="93" t="s">
        <v>6619</v>
      </c>
      <c r="H3261" s="93">
        <v>0</v>
      </c>
      <c r="I3261" s="93">
        <v>16200</v>
      </c>
    </row>
    <row r="3262" spans="1:9">
      <c r="A3262" s="96" t="s">
        <v>2226</v>
      </c>
      <c r="B3262" s="97" t="s">
        <v>2456</v>
      </c>
      <c r="C3262" s="97" t="s">
        <v>2454</v>
      </c>
      <c r="D3262" s="97">
        <v>1.03E-2</v>
      </c>
      <c r="E3262" s="97">
        <v>2.07E-2</v>
      </c>
      <c r="F3262" s="97">
        <v>0.62009999999999998</v>
      </c>
      <c r="G3262" s="97" t="s">
        <v>2756</v>
      </c>
      <c r="H3262" s="97">
        <v>0</v>
      </c>
      <c r="I3262" s="97">
        <v>37120</v>
      </c>
    </row>
    <row r="3263" spans="1:9">
      <c r="A3263" s="96" t="s">
        <v>6620</v>
      </c>
      <c r="B3263" s="97" t="s">
        <v>2453</v>
      </c>
      <c r="C3263" s="97" t="s">
        <v>2454</v>
      </c>
      <c r="D3263" s="97">
        <v>1.11E-2</v>
      </c>
      <c r="E3263" s="97">
        <v>2.2499999999999999E-2</v>
      </c>
      <c r="F3263" s="97">
        <v>0.62050000000000005</v>
      </c>
      <c r="G3263" s="97" t="s">
        <v>6535</v>
      </c>
      <c r="H3263" s="97">
        <v>3</v>
      </c>
      <c r="I3263" s="97">
        <v>37120</v>
      </c>
    </row>
    <row r="3264" spans="1:9">
      <c r="A3264" s="96" t="s">
        <v>6621</v>
      </c>
      <c r="B3264" s="97" t="s">
        <v>2456</v>
      </c>
      <c r="C3264" s="97" t="s">
        <v>2457</v>
      </c>
      <c r="D3264" s="97">
        <v>-1.2999999999999999E-2</v>
      </c>
      <c r="E3264" s="97">
        <v>2.63E-2</v>
      </c>
      <c r="F3264" s="97">
        <v>0.62060000000000004</v>
      </c>
      <c r="G3264" s="97" t="s">
        <v>2679</v>
      </c>
      <c r="H3264" s="97">
        <v>16.399999999999999</v>
      </c>
      <c r="I3264" s="97">
        <v>37120</v>
      </c>
    </row>
    <row r="3265" spans="1:9">
      <c r="A3265" s="95" t="s">
        <v>6622</v>
      </c>
      <c r="B3265" s="93" t="s">
        <v>2453</v>
      </c>
      <c r="C3265" s="93" t="s">
        <v>2454</v>
      </c>
      <c r="D3265" s="93">
        <v>-1.1299999999999999E-2</v>
      </c>
      <c r="E3265" s="93">
        <v>2.29E-2</v>
      </c>
      <c r="F3265" s="93">
        <v>0.62109999999999999</v>
      </c>
      <c r="G3265" s="93" t="s">
        <v>5727</v>
      </c>
      <c r="H3265" s="93">
        <v>0</v>
      </c>
      <c r="I3265" s="93">
        <v>37120</v>
      </c>
    </row>
    <row r="3266" spans="1:9">
      <c r="A3266" s="95" t="s">
        <v>6623</v>
      </c>
      <c r="B3266" s="93" t="s">
        <v>2453</v>
      </c>
      <c r="C3266" s="93" t="s">
        <v>2457</v>
      </c>
      <c r="D3266" s="93">
        <v>-2.24E-2</v>
      </c>
      <c r="E3266" s="93">
        <v>4.5499999999999999E-2</v>
      </c>
      <c r="F3266" s="93">
        <v>0.62170000000000003</v>
      </c>
      <c r="G3266" s="93" t="s">
        <v>6624</v>
      </c>
      <c r="H3266" s="93">
        <v>19.7</v>
      </c>
      <c r="I3266" s="93">
        <v>28959</v>
      </c>
    </row>
    <row r="3267" spans="1:9">
      <c r="A3267" s="96" t="s">
        <v>6625</v>
      </c>
      <c r="B3267" s="97" t="s">
        <v>2453</v>
      </c>
      <c r="C3267" s="97" t="s">
        <v>2454</v>
      </c>
      <c r="D3267" s="97">
        <v>1.14E-2</v>
      </c>
      <c r="E3267" s="97">
        <v>2.3199999999999998E-2</v>
      </c>
      <c r="F3267" s="97">
        <v>0.62180000000000002</v>
      </c>
      <c r="G3267" s="97" t="s">
        <v>5201</v>
      </c>
      <c r="H3267" s="97">
        <v>0</v>
      </c>
      <c r="I3267" s="97">
        <v>37120</v>
      </c>
    </row>
    <row r="3268" spans="1:9">
      <c r="A3268" s="96" t="s">
        <v>1682</v>
      </c>
      <c r="B3268" s="97" t="s">
        <v>2453</v>
      </c>
      <c r="C3268" s="97" t="s">
        <v>2454</v>
      </c>
      <c r="D3268" s="97">
        <v>-0.3049</v>
      </c>
      <c r="E3268" s="97">
        <v>0.61850000000000005</v>
      </c>
      <c r="F3268" s="97">
        <v>0.62209999999999999</v>
      </c>
      <c r="G3268" s="97" t="s">
        <v>6626</v>
      </c>
      <c r="H3268" s="97">
        <v>18.399999999999999</v>
      </c>
      <c r="I3268" s="97">
        <v>14008</v>
      </c>
    </row>
    <row r="3269" spans="1:9">
      <c r="A3269" s="96" t="s">
        <v>6627</v>
      </c>
      <c r="B3269" s="97" t="s">
        <v>2456</v>
      </c>
      <c r="C3269" s="97" t="s">
        <v>2453</v>
      </c>
      <c r="D3269" s="97">
        <v>-8.8800000000000004E-2</v>
      </c>
      <c r="E3269" s="97">
        <v>0.18010000000000001</v>
      </c>
      <c r="F3269" s="97">
        <v>0.62219999999999998</v>
      </c>
      <c r="G3269" s="97" t="s">
        <v>6628</v>
      </c>
      <c r="H3269" s="97">
        <v>0</v>
      </c>
      <c r="I3269" s="97">
        <v>26902</v>
      </c>
    </row>
    <row r="3270" spans="1:9">
      <c r="A3270" s="96" t="s">
        <v>6629</v>
      </c>
      <c r="B3270" s="97" t="s">
        <v>2453</v>
      </c>
      <c r="C3270" s="97" t="s">
        <v>2457</v>
      </c>
      <c r="D3270" s="97">
        <v>-0.15279999999999999</v>
      </c>
      <c r="E3270" s="97">
        <v>0.31030000000000002</v>
      </c>
      <c r="F3270" s="97">
        <v>0.62239999999999995</v>
      </c>
      <c r="G3270" s="97" t="s">
        <v>6630</v>
      </c>
      <c r="H3270" s="97">
        <v>44.6</v>
      </c>
      <c r="I3270" s="97">
        <v>37120</v>
      </c>
    </row>
    <row r="3271" spans="1:9">
      <c r="A3271" s="95" t="s">
        <v>6631</v>
      </c>
      <c r="B3271" s="93" t="s">
        <v>2456</v>
      </c>
      <c r="C3271" s="93" t="s">
        <v>2457</v>
      </c>
      <c r="D3271" s="93">
        <v>-7.4300000000000005E-2</v>
      </c>
      <c r="E3271" s="93">
        <v>0.1512</v>
      </c>
      <c r="F3271" s="93">
        <v>0.623</v>
      </c>
      <c r="G3271" s="93" t="s">
        <v>4250</v>
      </c>
      <c r="H3271" s="93">
        <v>0</v>
      </c>
      <c r="I3271" s="93">
        <v>37120</v>
      </c>
    </row>
    <row r="3272" spans="1:9">
      <c r="A3272" s="96" t="s">
        <v>731</v>
      </c>
      <c r="B3272" s="97" t="s">
        <v>2454</v>
      </c>
      <c r="C3272" s="97" t="s">
        <v>2457</v>
      </c>
      <c r="D3272" s="97">
        <v>-1.04E-2</v>
      </c>
      <c r="E3272" s="97">
        <v>2.12E-2</v>
      </c>
      <c r="F3272" s="97">
        <v>0.62319999999999998</v>
      </c>
      <c r="G3272" s="97" t="s">
        <v>2729</v>
      </c>
      <c r="H3272" s="97">
        <v>0</v>
      </c>
      <c r="I3272" s="97">
        <v>37120</v>
      </c>
    </row>
    <row r="3273" spans="1:9">
      <c r="A3273" s="95" t="s">
        <v>6632</v>
      </c>
      <c r="B3273" s="93" t="s">
        <v>2456</v>
      </c>
      <c r="C3273" s="93" t="s">
        <v>2457</v>
      </c>
      <c r="D3273" s="93">
        <v>-0.1857</v>
      </c>
      <c r="E3273" s="93">
        <v>0.37859999999999999</v>
      </c>
      <c r="F3273" s="93">
        <v>0.62380000000000002</v>
      </c>
      <c r="G3273" s="93" t="s">
        <v>4077</v>
      </c>
      <c r="H3273" s="93">
        <v>0</v>
      </c>
      <c r="I3273" s="93">
        <v>1926</v>
      </c>
    </row>
    <row r="3274" spans="1:9">
      <c r="A3274" s="95" t="s">
        <v>6633</v>
      </c>
      <c r="B3274" s="93" t="s">
        <v>2453</v>
      </c>
      <c r="C3274" s="93" t="s">
        <v>2454</v>
      </c>
      <c r="D3274" s="93">
        <v>-1.12E-2</v>
      </c>
      <c r="E3274" s="93">
        <v>2.29E-2</v>
      </c>
      <c r="F3274" s="93">
        <v>0.62390000000000001</v>
      </c>
      <c r="G3274" s="93" t="s">
        <v>5727</v>
      </c>
      <c r="H3274" s="93">
        <v>0</v>
      </c>
      <c r="I3274" s="93">
        <v>37120</v>
      </c>
    </row>
    <row r="3275" spans="1:9">
      <c r="A3275" s="96" t="s">
        <v>6634</v>
      </c>
      <c r="B3275" s="97" t="s">
        <v>2456</v>
      </c>
      <c r="C3275" s="97" t="s">
        <v>2454</v>
      </c>
      <c r="D3275" s="97">
        <v>1.21E-2</v>
      </c>
      <c r="E3275" s="97">
        <v>2.47E-2</v>
      </c>
      <c r="F3275" s="97">
        <v>0.62439999999999996</v>
      </c>
      <c r="G3275" s="97" t="s">
        <v>2747</v>
      </c>
      <c r="H3275" s="97">
        <v>0</v>
      </c>
      <c r="I3275" s="97">
        <v>37120</v>
      </c>
    </row>
    <row r="3276" spans="1:9">
      <c r="A3276" s="95" t="s">
        <v>6635</v>
      </c>
      <c r="B3276" s="93" t="s">
        <v>2453</v>
      </c>
      <c r="C3276" s="93" t="s">
        <v>2454</v>
      </c>
      <c r="D3276" s="93">
        <v>1.12E-2</v>
      </c>
      <c r="E3276" s="93">
        <v>2.29E-2</v>
      </c>
      <c r="F3276" s="93">
        <v>0.62450000000000006</v>
      </c>
      <c r="G3276" s="93" t="s">
        <v>2460</v>
      </c>
      <c r="H3276" s="93">
        <v>0</v>
      </c>
      <c r="I3276" s="93">
        <v>37120</v>
      </c>
    </row>
    <row r="3277" spans="1:9">
      <c r="A3277" s="96" t="s">
        <v>6636</v>
      </c>
      <c r="B3277" s="97" t="s">
        <v>2453</v>
      </c>
      <c r="C3277" s="97" t="s">
        <v>2457</v>
      </c>
      <c r="D3277" s="97">
        <v>-1.2800000000000001E-2</v>
      </c>
      <c r="E3277" s="97">
        <v>2.6200000000000001E-2</v>
      </c>
      <c r="F3277" s="97">
        <v>0.62480000000000002</v>
      </c>
      <c r="G3277" s="97" t="s">
        <v>5099</v>
      </c>
      <c r="H3277" s="97">
        <v>0</v>
      </c>
      <c r="I3277" s="97">
        <v>37120</v>
      </c>
    </row>
    <row r="3278" spans="1:9">
      <c r="A3278" s="96" t="s">
        <v>6637</v>
      </c>
      <c r="B3278" s="97" t="s">
        <v>2453</v>
      </c>
      <c r="C3278" s="97" t="s">
        <v>2454</v>
      </c>
      <c r="D3278" s="97">
        <v>-1.21E-2</v>
      </c>
      <c r="E3278" s="97">
        <v>2.47E-2</v>
      </c>
      <c r="F3278" s="97">
        <v>0.62490000000000001</v>
      </c>
      <c r="G3278" s="97" t="s">
        <v>2679</v>
      </c>
      <c r="H3278" s="97">
        <v>0</v>
      </c>
      <c r="I3278" s="97">
        <v>37120</v>
      </c>
    </row>
    <row r="3279" spans="1:9">
      <c r="A3279" s="96" t="s">
        <v>1020</v>
      </c>
      <c r="B3279" s="97" t="s">
        <v>2453</v>
      </c>
      <c r="C3279" s="97" t="s">
        <v>2454</v>
      </c>
      <c r="D3279" s="97">
        <v>1.0200000000000001E-2</v>
      </c>
      <c r="E3279" s="97">
        <v>2.0799999999999999E-2</v>
      </c>
      <c r="F3279" s="97">
        <v>0.625</v>
      </c>
      <c r="G3279" s="97" t="s">
        <v>2746</v>
      </c>
      <c r="H3279" s="97">
        <v>0</v>
      </c>
      <c r="I3279" s="97">
        <v>37120</v>
      </c>
    </row>
    <row r="3280" spans="1:9">
      <c r="A3280" s="95" t="s">
        <v>6638</v>
      </c>
      <c r="B3280" s="93" t="s">
        <v>2453</v>
      </c>
      <c r="C3280" s="93" t="s">
        <v>2454</v>
      </c>
      <c r="D3280" s="93">
        <v>-1.17E-2</v>
      </c>
      <c r="E3280" s="93">
        <v>2.4E-2</v>
      </c>
      <c r="F3280" s="93">
        <v>0.62519999999999998</v>
      </c>
      <c r="G3280" s="93" t="s">
        <v>6434</v>
      </c>
      <c r="H3280" s="93">
        <v>0</v>
      </c>
      <c r="I3280" s="93">
        <v>37120</v>
      </c>
    </row>
    <row r="3281" spans="1:9">
      <c r="A3281" s="96" t="s">
        <v>6639</v>
      </c>
      <c r="B3281" s="97" t="s">
        <v>2456</v>
      </c>
      <c r="C3281" s="97" t="s">
        <v>2457</v>
      </c>
      <c r="D3281" s="97">
        <v>-2.6499999999999999E-2</v>
      </c>
      <c r="E3281" s="97">
        <v>5.4399999999999997E-2</v>
      </c>
      <c r="F3281" s="97">
        <v>0.626</v>
      </c>
      <c r="G3281" s="97" t="s">
        <v>6558</v>
      </c>
      <c r="H3281" s="97">
        <v>0</v>
      </c>
      <c r="I3281" s="97">
        <v>37120</v>
      </c>
    </row>
    <row r="3282" spans="1:9">
      <c r="A3282" s="95" t="s">
        <v>6640</v>
      </c>
      <c r="B3282" s="93" t="s">
        <v>2453</v>
      </c>
      <c r="C3282" s="93" t="s">
        <v>2454</v>
      </c>
      <c r="D3282" s="93">
        <v>-3.9399999999999998E-2</v>
      </c>
      <c r="E3282" s="93">
        <v>8.09E-2</v>
      </c>
      <c r="F3282" s="93">
        <v>0.62609999999999999</v>
      </c>
      <c r="G3282" s="93" t="s">
        <v>6641</v>
      </c>
      <c r="H3282" s="93">
        <v>0</v>
      </c>
      <c r="I3282" s="93">
        <v>37120</v>
      </c>
    </row>
    <row r="3283" spans="1:9">
      <c r="A3283" s="95" t="s">
        <v>6642</v>
      </c>
      <c r="B3283" s="93" t="s">
        <v>2456</v>
      </c>
      <c r="C3283" s="93" t="s">
        <v>2453</v>
      </c>
      <c r="D3283" s="93">
        <v>-3.9399999999999998E-2</v>
      </c>
      <c r="E3283" s="93">
        <v>8.09E-2</v>
      </c>
      <c r="F3283" s="93">
        <v>0.62609999999999999</v>
      </c>
      <c r="G3283" s="93" t="s">
        <v>6641</v>
      </c>
      <c r="H3283" s="93">
        <v>0</v>
      </c>
      <c r="I3283" s="93">
        <v>37120</v>
      </c>
    </row>
    <row r="3284" spans="1:9">
      <c r="A3284" s="96" t="s">
        <v>1010</v>
      </c>
      <c r="B3284" s="97" t="s">
        <v>2453</v>
      </c>
      <c r="C3284" s="97" t="s">
        <v>2454</v>
      </c>
      <c r="D3284" s="97">
        <v>-1.0200000000000001E-2</v>
      </c>
      <c r="E3284" s="97">
        <v>2.0799999999999999E-2</v>
      </c>
      <c r="F3284" s="97">
        <v>0.62619999999999998</v>
      </c>
      <c r="G3284" s="97" t="s">
        <v>2758</v>
      </c>
      <c r="H3284" s="97">
        <v>0</v>
      </c>
      <c r="I3284" s="97">
        <v>37120</v>
      </c>
    </row>
    <row r="3285" spans="1:9">
      <c r="A3285" s="96" t="s">
        <v>6643</v>
      </c>
      <c r="B3285" s="97" t="s">
        <v>2453</v>
      </c>
      <c r="C3285" s="97" t="s">
        <v>2454</v>
      </c>
      <c r="D3285" s="97">
        <v>1.0999999999999999E-2</v>
      </c>
      <c r="E3285" s="97">
        <v>2.2700000000000001E-2</v>
      </c>
      <c r="F3285" s="97">
        <v>0.62619999999999998</v>
      </c>
      <c r="G3285" s="97" t="s">
        <v>2601</v>
      </c>
      <c r="H3285" s="97">
        <v>0</v>
      </c>
      <c r="I3285" s="97">
        <v>37120</v>
      </c>
    </row>
    <row r="3286" spans="1:9">
      <c r="A3286" s="95" t="s">
        <v>6644</v>
      </c>
      <c r="B3286" s="93" t="s">
        <v>2456</v>
      </c>
      <c r="C3286" s="93" t="s">
        <v>2457</v>
      </c>
      <c r="D3286" s="93">
        <v>1.9300000000000001E-2</v>
      </c>
      <c r="E3286" s="93">
        <v>3.9600000000000003E-2</v>
      </c>
      <c r="F3286" s="93">
        <v>0.62629999999999997</v>
      </c>
      <c r="G3286" s="93" t="s">
        <v>2837</v>
      </c>
      <c r="H3286" s="93">
        <v>0</v>
      </c>
      <c r="I3286" s="93">
        <v>37120</v>
      </c>
    </row>
    <row r="3287" spans="1:9">
      <c r="A3287" s="96" t="s">
        <v>6645</v>
      </c>
      <c r="B3287" s="97" t="s">
        <v>2453</v>
      </c>
      <c r="C3287" s="97" t="s">
        <v>2454</v>
      </c>
      <c r="D3287" s="97">
        <v>-1.17E-2</v>
      </c>
      <c r="E3287" s="97">
        <v>2.41E-2</v>
      </c>
      <c r="F3287" s="97">
        <v>0.62649999999999995</v>
      </c>
      <c r="G3287" s="97" t="s">
        <v>2654</v>
      </c>
      <c r="H3287" s="97">
        <v>0</v>
      </c>
      <c r="I3287" s="97">
        <v>37120</v>
      </c>
    </row>
    <row r="3288" spans="1:9">
      <c r="A3288" s="96" t="s">
        <v>2159</v>
      </c>
      <c r="B3288" s="97" t="s">
        <v>2456</v>
      </c>
      <c r="C3288" s="97" t="s">
        <v>2454</v>
      </c>
      <c r="D3288" s="97">
        <v>-1.34E-2</v>
      </c>
      <c r="E3288" s="97">
        <v>2.75E-2</v>
      </c>
      <c r="F3288" s="97">
        <v>0.62690000000000001</v>
      </c>
      <c r="G3288" s="97" t="s">
        <v>2772</v>
      </c>
      <c r="H3288" s="97">
        <v>0</v>
      </c>
      <c r="I3288" s="97">
        <v>37120</v>
      </c>
    </row>
    <row r="3289" spans="1:9">
      <c r="A3289" s="96" t="s">
        <v>6646</v>
      </c>
      <c r="B3289" s="97" t="s">
        <v>2453</v>
      </c>
      <c r="C3289" s="97" t="s">
        <v>2454</v>
      </c>
      <c r="D3289" s="97">
        <v>1.21E-2</v>
      </c>
      <c r="E3289" s="97">
        <v>2.5000000000000001E-2</v>
      </c>
      <c r="F3289" s="97">
        <v>0.627</v>
      </c>
      <c r="G3289" s="97" t="s">
        <v>6191</v>
      </c>
      <c r="H3289" s="97">
        <v>17.600000000000001</v>
      </c>
      <c r="I3289" s="97">
        <v>37120</v>
      </c>
    </row>
    <row r="3290" spans="1:9">
      <c r="A3290" s="95" t="s">
        <v>6647</v>
      </c>
      <c r="B3290" s="93" t="s">
        <v>2456</v>
      </c>
      <c r="C3290" s="93" t="s">
        <v>2457</v>
      </c>
      <c r="D3290" s="93">
        <v>9.2999999999999992E-3</v>
      </c>
      <c r="E3290" s="93">
        <v>1.9199999999999998E-2</v>
      </c>
      <c r="F3290" s="93">
        <v>0.627</v>
      </c>
      <c r="G3290" s="93" t="s">
        <v>6648</v>
      </c>
      <c r="H3290" s="93">
        <v>0</v>
      </c>
      <c r="I3290" s="93">
        <v>37120</v>
      </c>
    </row>
    <row r="3291" spans="1:9">
      <c r="A3291" s="96" t="s">
        <v>400</v>
      </c>
      <c r="B3291" s="97" t="s">
        <v>2453</v>
      </c>
      <c r="C3291" s="97" t="s">
        <v>2454</v>
      </c>
      <c r="D3291" s="97">
        <v>2.1600000000000001E-2</v>
      </c>
      <c r="E3291" s="97">
        <v>4.4499999999999998E-2</v>
      </c>
      <c r="F3291" s="97">
        <v>0.62709999999999999</v>
      </c>
      <c r="G3291" s="97" t="s">
        <v>2703</v>
      </c>
      <c r="H3291" s="97">
        <v>0</v>
      </c>
      <c r="I3291" s="97">
        <v>8091</v>
      </c>
    </row>
    <row r="3292" spans="1:9">
      <c r="A3292" s="96" t="s">
        <v>409</v>
      </c>
      <c r="B3292" s="97" t="s">
        <v>2453</v>
      </c>
      <c r="C3292" s="97" t="s">
        <v>2457</v>
      </c>
      <c r="D3292" s="97">
        <v>8.8000000000000005E-3</v>
      </c>
      <c r="E3292" s="97">
        <v>1.8200000000000001E-2</v>
      </c>
      <c r="F3292" s="97">
        <v>0.62760000000000005</v>
      </c>
      <c r="G3292" s="97" t="s">
        <v>2773</v>
      </c>
      <c r="H3292" s="97">
        <v>0.4</v>
      </c>
      <c r="I3292" s="97">
        <v>37758</v>
      </c>
    </row>
    <row r="3293" spans="1:9">
      <c r="A3293" s="96" t="s">
        <v>6649</v>
      </c>
      <c r="B3293" s="97" t="s">
        <v>2454</v>
      </c>
      <c r="C3293" s="97" t="s">
        <v>2457</v>
      </c>
      <c r="D3293" s="97">
        <v>1.17E-2</v>
      </c>
      <c r="E3293" s="97">
        <v>2.41E-2</v>
      </c>
      <c r="F3293" s="97">
        <v>0.62770000000000004</v>
      </c>
      <c r="G3293" s="97" t="s">
        <v>2711</v>
      </c>
      <c r="H3293" s="97">
        <v>0</v>
      </c>
      <c r="I3293" s="97">
        <v>37120</v>
      </c>
    </row>
    <row r="3294" spans="1:9">
      <c r="A3294" s="95" t="s">
        <v>6650</v>
      </c>
      <c r="B3294" s="93" t="s">
        <v>2453</v>
      </c>
      <c r="C3294" s="93" t="s">
        <v>2454</v>
      </c>
      <c r="D3294" s="93">
        <v>8.6E-3</v>
      </c>
      <c r="E3294" s="93">
        <v>1.77E-2</v>
      </c>
      <c r="F3294" s="93">
        <v>0.62849999999999995</v>
      </c>
      <c r="G3294" s="93" t="s">
        <v>6651</v>
      </c>
      <c r="H3294" s="93">
        <v>14.7</v>
      </c>
      <c r="I3294" s="93">
        <v>37758</v>
      </c>
    </row>
    <row r="3295" spans="1:9">
      <c r="A3295" s="95" t="s">
        <v>6652</v>
      </c>
      <c r="B3295" s="93" t="s">
        <v>2456</v>
      </c>
      <c r="C3295" s="93" t="s">
        <v>2457</v>
      </c>
      <c r="D3295" s="93">
        <v>1.23E-2</v>
      </c>
      <c r="E3295" s="93">
        <v>2.5399999999999999E-2</v>
      </c>
      <c r="F3295" s="93">
        <v>0.62860000000000005</v>
      </c>
      <c r="G3295" s="93" t="s">
        <v>2544</v>
      </c>
      <c r="H3295" s="93">
        <v>0</v>
      </c>
      <c r="I3295" s="93">
        <v>37120</v>
      </c>
    </row>
    <row r="3296" spans="1:9">
      <c r="A3296" s="96" t="s">
        <v>6653</v>
      </c>
      <c r="B3296" s="97" t="s">
        <v>2456</v>
      </c>
      <c r="C3296" s="97" t="s">
        <v>2457</v>
      </c>
      <c r="D3296" s="97">
        <v>-1.01E-2</v>
      </c>
      <c r="E3296" s="97">
        <v>2.0899999999999998E-2</v>
      </c>
      <c r="F3296" s="97">
        <v>0.62870000000000004</v>
      </c>
      <c r="G3296" s="97" t="s">
        <v>6654</v>
      </c>
      <c r="H3296" s="97">
        <v>7.6</v>
      </c>
      <c r="I3296" s="97">
        <v>37120</v>
      </c>
    </row>
    <row r="3297" spans="1:9">
      <c r="A3297" s="96" t="s">
        <v>6655</v>
      </c>
      <c r="B3297" s="97" t="s">
        <v>2456</v>
      </c>
      <c r="C3297" s="97" t="s">
        <v>2457</v>
      </c>
      <c r="D3297" s="97">
        <v>1.06E-2</v>
      </c>
      <c r="E3297" s="97">
        <v>2.1999999999999999E-2</v>
      </c>
      <c r="F3297" s="97">
        <v>0.62880000000000003</v>
      </c>
      <c r="G3297" s="97" t="s">
        <v>2602</v>
      </c>
      <c r="H3297" s="97">
        <v>0</v>
      </c>
      <c r="I3297" s="97">
        <v>37120</v>
      </c>
    </row>
    <row r="3298" spans="1:9">
      <c r="A3298" s="96" t="s">
        <v>6656</v>
      </c>
      <c r="B3298" s="97" t="s">
        <v>2456</v>
      </c>
      <c r="C3298" s="97" t="s">
        <v>2454</v>
      </c>
      <c r="D3298" s="97">
        <v>-1.84E-2</v>
      </c>
      <c r="E3298" s="97">
        <v>3.8100000000000002E-2</v>
      </c>
      <c r="F3298" s="97">
        <v>0.629</v>
      </c>
      <c r="G3298" s="97" t="s">
        <v>6657</v>
      </c>
      <c r="H3298" s="97">
        <v>63.8</v>
      </c>
      <c r="I3298" s="97">
        <v>10206</v>
      </c>
    </row>
    <row r="3299" spans="1:9">
      <c r="A3299" s="96" t="s">
        <v>2022</v>
      </c>
      <c r="B3299" s="97" t="s">
        <v>2456</v>
      </c>
      <c r="C3299" s="97" t="s">
        <v>2457</v>
      </c>
      <c r="D3299" s="97">
        <v>1.06E-2</v>
      </c>
      <c r="E3299" s="97">
        <v>2.1899999999999999E-2</v>
      </c>
      <c r="F3299" s="97">
        <v>0.62919999999999998</v>
      </c>
      <c r="G3299" s="97" t="s">
        <v>2771</v>
      </c>
      <c r="H3299" s="97">
        <v>0</v>
      </c>
      <c r="I3299" s="97">
        <v>37120</v>
      </c>
    </row>
    <row r="3300" spans="1:9">
      <c r="A3300" s="96" t="s">
        <v>6658</v>
      </c>
      <c r="B3300" s="97" t="s">
        <v>2453</v>
      </c>
      <c r="C3300" s="97" t="s">
        <v>2454</v>
      </c>
      <c r="D3300" s="97">
        <v>-1.3299999999999999E-2</v>
      </c>
      <c r="E3300" s="97">
        <v>2.76E-2</v>
      </c>
      <c r="F3300" s="97">
        <v>0.62929999999999997</v>
      </c>
      <c r="G3300" s="97" t="s">
        <v>2683</v>
      </c>
      <c r="H3300" s="97">
        <v>15.5</v>
      </c>
      <c r="I3300" s="97">
        <v>37120</v>
      </c>
    </row>
    <row r="3301" spans="1:9">
      <c r="A3301" s="95" t="s">
        <v>6659</v>
      </c>
      <c r="B3301" s="93" t="s">
        <v>2456</v>
      </c>
      <c r="C3301" s="93" t="s">
        <v>2457</v>
      </c>
      <c r="D3301" s="93">
        <v>-1.11E-2</v>
      </c>
      <c r="E3301" s="93">
        <v>2.29E-2</v>
      </c>
      <c r="F3301" s="93">
        <v>0.62949999999999995</v>
      </c>
      <c r="G3301" s="93" t="s">
        <v>2462</v>
      </c>
      <c r="H3301" s="93">
        <v>0</v>
      </c>
      <c r="I3301" s="93">
        <v>37120</v>
      </c>
    </row>
    <row r="3302" spans="1:9">
      <c r="A3302" s="96" t="s">
        <v>6660</v>
      </c>
      <c r="B3302" s="97" t="s">
        <v>2456</v>
      </c>
      <c r="C3302" s="97" t="s">
        <v>2457</v>
      </c>
      <c r="D3302" s="97">
        <v>-1.1900000000000001E-2</v>
      </c>
      <c r="E3302" s="97">
        <v>2.47E-2</v>
      </c>
      <c r="F3302" s="97">
        <v>0.62980000000000003</v>
      </c>
      <c r="G3302" s="97" t="s">
        <v>6661</v>
      </c>
      <c r="H3302" s="97">
        <v>0</v>
      </c>
      <c r="I3302" s="97">
        <v>37120</v>
      </c>
    </row>
    <row r="3303" spans="1:9">
      <c r="A3303" s="95" t="s">
        <v>6662</v>
      </c>
      <c r="B3303" s="93" t="s">
        <v>2456</v>
      </c>
      <c r="C3303" s="93" t="s">
        <v>2454</v>
      </c>
      <c r="D3303" s="93">
        <v>-1.0999999999999999E-2</v>
      </c>
      <c r="E3303" s="93">
        <v>2.29E-2</v>
      </c>
      <c r="F3303" s="93">
        <v>0.63009999999999999</v>
      </c>
      <c r="G3303" s="93" t="s">
        <v>5727</v>
      </c>
      <c r="H3303" s="93">
        <v>0</v>
      </c>
      <c r="I3303" s="93">
        <v>37120</v>
      </c>
    </row>
    <row r="3304" spans="1:9">
      <c r="A3304" s="96" t="s">
        <v>6663</v>
      </c>
      <c r="B3304" s="97" t="s">
        <v>2456</v>
      </c>
      <c r="C3304" s="97" t="s">
        <v>2457</v>
      </c>
      <c r="D3304" s="97">
        <v>1.1900000000000001E-2</v>
      </c>
      <c r="E3304" s="97">
        <v>2.47E-2</v>
      </c>
      <c r="F3304" s="97">
        <v>0.63060000000000005</v>
      </c>
      <c r="G3304" s="97" t="s">
        <v>2747</v>
      </c>
      <c r="H3304" s="97">
        <v>0</v>
      </c>
      <c r="I3304" s="97">
        <v>37120</v>
      </c>
    </row>
    <row r="3305" spans="1:9">
      <c r="A3305" s="96" t="s">
        <v>6664</v>
      </c>
      <c r="B3305" s="97" t="s">
        <v>2456</v>
      </c>
      <c r="C3305" s="97" t="s">
        <v>2457</v>
      </c>
      <c r="D3305" s="97">
        <v>1.6E-2</v>
      </c>
      <c r="E3305" s="97">
        <v>3.3300000000000003E-2</v>
      </c>
      <c r="F3305" s="97">
        <v>0.63080000000000003</v>
      </c>
      <c r="G3305" s="97" t="s">
        <v>6409</v>
      </c>
      <c r="H3305" s="97">
        <v>0</v>
      </c>
      <c r="I3305" s="97">
        <v>18362</v>
      </c>
    </row>
    <row r="3306" spans="1:9">
      <c r="A3306" s="96" t="s">
        <v>6665</v>
      </c>
      <c r="B3306" s="97" t="s">
        <v>2453</v>
      </c>
      <c r="C3306" s="97" t="s">
        <v>2454</v>
      </c>
      <c r="D3306" s="97">
        <v>-1.11E-2</v>
      </c>
      <c r="E3306" s="97">
        <v>2.3199999999999998E-2</v>
      </c>
      <c r="F3306" s="97">
        <v>0.63129999999999997</v>
      </c>
      <c r="G3306" s="97" t="s">
        <v>6545</v>
      </c>
      <c r="H3306" s="97">
        <v>0</v>
      </c>
      <c r="I3306" s="97">
        <v>37120</v>
      </c>
    </row>
    <row r="3307" spans="1:9">
      <c r="A3307" s="95" t="s">
        <v>6666</v>
      </c>
      <c r="B3307" s="93" t="s">
        <v>2456</v>
      </c>
      <c r="C3307" s="93" t="s">
        <v>2457</v>
      </c>
      <c r="D3307" s="93">
        <v>-1.0999999999999999E-2</v>
      </c>
      <c r="E3307" s="93">
        <v>2.3E-2</v>
      </c>
      <c r="F3307" s="93">
        <v>0.63160000000000005</v>
      </c>
      <c r="G3307" s="93" t="s">
        <v>5727</v>
      </c>
      <c r="H3307" s="93">
        <v>0</v>
      </c>
      <c r="I3307" s="93">
        <v>37120</v>
      </c>
    </row>
    <row r="3308" spans="1:9">
      <c r="A3308" s="96" t="s">
        <v>6667</v>
      </c>
      <c r="B3308" s="97" t="s">
        <v>2456</v>
      </c>
      <c r="C3308" s="97" t="s">
        <v>2454</v>
      </c>
      <c r="D3308" s="97">
        <v>-0.20419999999999999</v>
      </c>
      <c r="E3308" s="97">
        <v>0.42659999999999998</v>
      </c>
      <c r="F3308" s="97">
        <v>0.63229999999999997</v>
      </c>
      <c r="G3308" s="97" t="s">
        <v>6668</v>
      </c>
      <c r="H3308" s="97">
        <v>0</v>
      </c>
      <c r="I3308" s="97">
        <v>28072</v>
      </c>
    </row>
    <row r="3309" spans="1:9">
      <c r="A3309" s="95" t="s">
        <v>6669</v>
      </c>
      <c r="B3309" s="93" t="s">
        <v>2453</v>
      </c>
      <c r="C3309" s="93" t="s">
        <v>2454</v>
      </c>
      <c r="D3309" s="93">
        <v>-1.0999999999999999E-2</v>
      </c>
      <c r="E3309" s="93">
        <v>2.29E-2</v>
      </c>
      <c r="F3309" s="93">
        <v>0.63229999999999997</v>
      </c>
      <c r="G3309" s="93" t="s">
        <v>2462</v>
      </c>
      <c r="H3309" s="93">
        <v>0</v>
      </c>
      <c r="I3309" s="93">
        <v>37120</v>
      </c>
    </row>
    <row r="3310" spans="1:9">
      <c r="A3310" s="96" t="s">
        <v>1001</v>
      </c>
      <c r="B3310" s="97" t="s">
        <v>2456</v>
      </c>
      <c r="C3310" s="97" t="s">
        <v>2453</v>
      </c>
      <c r="D3310" s="97">
        <v>9.9000000000000008E-3</v>
      </c>
      <c r="E3310" s="97">
        <v>2.0799999999999999E-2</v>
      </c>
      <c r="F3310" s="97">
        <v>0.63249999999999995</v>
      </c>
      <c r="G3310" s="97" t="s">
        <v>2746</v>
      </c>
      <c r="H3310" s="97">
        <v>0</v>
      </c>
      <c r="I3310" s="97">
        <v>37120</v>
      </c>
    </row>
    <row r="3311" spans="1:9">
      <c r="A3311" s="95" t="s">
        <v>6670</v>
      </c>
      <c r="B3311" s="93" t="s">
        <v>2453</v>
      </c>
      <c r="C3311" s="93" t="s">
        <v>2454</v>
      </c>
      <c r="D3311" s="93">
        <v>1.7500000000000002E-2</v>
      </c>
      <c r="E3311" s="93">
        <v>3.6499999999999998E-2</v>
      </c>
      <c r="F3311" s="93">
        <v>0.63270000000000004</v>
      </c>
      <c r="G3311" s="93" t="s">
        <v>6275</v>
      </c>
      <c r="H3311" s="93">
        <v>11.4</v>
      </c>
      <c r="I3311" s="93">
        <v>37120</v>
      </c>
    </row>
    <row r="3312" spans="1:9">
      <c r="A3312" s="96" t="s">
        <v>6671</v>
      </c>
      <c r="B3312" s="97" t="s">
        <v>2453</v>
      </c>
      <c r="C3312" s="97" t="s">
        <v>2454</v>
      </c>
      <c r="D3312" s="97">
        <v>0.11940000000000001</v>
      </c>
      <c r="E3312" s="97">
        <v>0.24979999999999999</v>
      </c>
      <c r="F3312" s="97">
        <v>0.63280000000000003</v>
      </c>
      <c r="G3312" s="97" t="s">
        <v>6672</v>
      </c>
      <c r="H3312" s="97">
        <v>0</v>
      </c>
      <c r="I3312" s="97">
        <v>28959</v>
      </c>
    </row>
    <row r="3313" spans="1:9">
      <c r="A3313" s="96" t="s">
        <v>364</v>
      </c>
      <c r="B3313" s="97" t="s">
        <v>2456</v>
      </c>
      <c r="C3313" s="97" t="s">
        <v>2457</v>
      </c>
      <c r="D3313" s="97">
        <v>1.01E-2</v>
      </c>
      <c r="E3313" s="97">
        <v>2.12E-2</v>
      </c>
      <c r="F3313" s="97">
        <v>0.63290000000000002</v>
      </c>
      <c r="G3313" s="97" t="s">
        <v>2774</v>
      </c>
      <c r="H3313" s="97">
        <v>0</v>
      </c>
      <c r="I3313" s="97">
        <v>37120</v>
      </c>
    </row>
    <row r="3314" spans="1:9">
      <c r="A3314" s="95" t="s">
        <v>6673</v>
      </c>
      <c r="B3314" s="93" t="s">
        <v>2453</v>
      </c>
      <c r="C3314" s="93" t="s">
        <v>2454</v>
      </c>
      <c r="D3314" s="93">
        <v>-1.9699999999999999E-2</v>
      </c>
      <c r="E3314" s="93">
        <v>4.1300000000000003E-2</v>
      </c>
      <c r="F3314" s="93">
        <v>0.63290000000000002</v>
      </c>
      <c r="G3314" s="93" t="s">
        <v>6674</v>
      </c>
      <c r="H3314" s="93">
        <v>0</v>
      </c>
      <c r="I3314" s="93">
        <v>37758</v>
      </c>
    </row>
    <row r="3315" spans="1:9">
      <c r="A3315" s="95" t="s">
        <v>6675</v>
      </c>
      <c r="B3315" s="93" t="s">
        <v>2456</v>
      </c>
      <c r="C3315" s="93" t="s">
        <v>2453</v>
      </c>
      <c r="D3315" s="93">
        <v>-1.14E-2</v>
      </c>
      <c r="E3315" s="93">
        <v>2.3800000000000002E-2</v>
      </c>
      <c r="F3315" s="93">
        <v>0.63300000000000001</v>
      </c>
      <c r="G3315" s="93" t="s">
        <v>6676</v>
      </c>
      <c r="H3315" s="93">
        <v>0</v>
      </c>
      <c r="I3315" s="93">
        <v>37120</v>
      </c>
    </row>
    <row r="3316" spans="1:9">
      <c r="A3316" s="96" t="s">
        <v>997</v>
      </c>
      <c r="B3316" s="97" t="s">
        <v>2456</v>
      </c>
      <c r="C3316" s="97" t="s">
        <v>2454</v>
      </c>
      <c r="D3316" s="97">
        <v>-0.01</v>
      </c>
      <c r="E3316" s="97">
        <v>2.0899999999999998E-2</v>
      </c>
      <c r="F3316" s="97">
        <v>0.63319999999999999</v>
      </c>
      <c r="G3316" s="97" t="s">
        <v>2775</v>
      </c>
      <c r="H3316" s="97">
        <v>0</v>
      </c>
      <c r="I3316" s="97">
        <v>37120</v>
      </c>
    </row>
    <row r="3317" spans="1:9">
      <c r="A3317" s="96" t="s">
        <v>6677</v>
      </c>
      <c r="B3317" s="97" t="s">
        <v>2456</v>
      </c>
      <c r="C3317" s="97" t="s">
        <v>2453</v>
      </c>
      <c r="D3317" s="97">
        <v>-1.0800000000000001E-2</v>
      </c>
      <c r="E3317" s="97">
        <v>2.2700000000000001E-2</v>
      </c>
      <c r="F3317" s="97">
        <v>0.63319999999999999</v>
      </c>
      <c r="G3317" s="97" t="s">
        <v>6678</v>
      </c>
      <c r="H3317" s="97">
        <v>0</v>
      </c>
      <c r="I3317" s="97">
        <v>37120</v>
      </c>
    </row>
    <row r="3318" spans="1:9">
      <c r="A3318" s="95" t="s">
        <v>6679</v>
      </c>
      <c r="B3318" s="93" t="s">
        <v>2456</v>
      </c>
      <c r="C3318" s="93" t="s">
        <v>2457</v>
      </c>
      <c r="D3318" s="93">
        <v>9.1000000000000004E-3</v>
      </c>
      <c r="E3318" s="93">
        <v>1.9099999999999999E-2</v>
      </c>
      <c r="F3318" s="93">
        <v>0.63329999999999997</v>
      </c>
      <c r="G3318" s="93" t="s">
        <v>6680</v>
      </c>
      <c r="H3318" s="93">
        <v>0</v>
      </c>
      <c r="I3318" s="93">
        <v>37120</v>
      </c>
    </row>
    <row r="3319" spans="1:9">
      <c r="A3319" s="95" t="s">
        <v>6681</v>
      </c>
      <c r="B3319" s="93" t="s">
        <v>2456</v>
      </c>
      <c r="C3319" s="93" t="s">
        <v>2457</v>
      </c>
      <c r="D3319" s="93">
        <v>1.12E-2</v>
      </c>
      <c r="E3319" s="93">
        <v>2.35E-2</v>
      </c>
      <c r="F3319" s="93">
        <v>0.63339999999999996</v>
      </c>
      <c r="G3319" s="93" t="s">
        <v>5274</v>
      </c>
      <c r="H3319" s="93">
        <v>0</v>
      </c>
      <c r="I3319" s="93">
        <v>37120</v>
      </c>
    </row>
    <row r="3320" spans="1:9">
      <c r="A3320" s="96" t="s">
        <v>2408</v>
      </c>
      <c r="B3320" s="97" t="s">
        <v>2453</v>
      </c>
      <c r="C3320" s="97" t="s">
        <v>2454</v>
      </c>
      <c r="D3320" s="97">
        <v>-8.0999999999999996E-3</v>
      </c>
      <c r="E3320" s="97">
        <v>1.7100000000000001E-2</v>
      </c>
      <c r="F3320" s="97">
        <v>0.63349999999999995</v>
      </c>
      <c r="G3320" s="97" t="s">
        <v>2776</v>
      </c>
      <c r="H3320" s="97">
        <v>0</v>
      </c>
      <c r="I3320" s="97">
        <v>37758</v>
      </c>
    </row>
    <row r="3321" spans="1:9">
      <c r="A3321" s="96" t="s">
        <v>6682</v>
      </c>
      <c r="B3321" s="97" t="s">
        <v>2456</v>
      </c>
      <c r="C3321" s="97" t="s">
        <v>2453</v>
      </c>
      <c r="D3321" s="97">
        <v>-1.1900000000000001E-2</v>
      </c>
      <c r="E3321" s="97">
        <v>2.5000000000000001E-2</v>
      </c>
      <c r="F3321" s="97">
        <v>0.63400000000000001</v>
      </c>
      <c r="G3321" s="97" t="s">
        <v>6683</v>
      </c>
      <c r="H3321" s="97">
        <v>17.3</v>
      </c>
      <c r="I3321" s="97">
        <v>37120</v>
      </c>
    </row>
    <row r="3322" spans="1:9">
      <c r="A3322" s="96" t="s">
        <v>735</v>
      </c>
      <c r="B3322" s="97" t="s">
        <v>2454</v>
      </c>
      <c r="C3322" s="97" t="s">
        <v>2457</v>
      </c>
      <c r="D3322" s="97">
        <v>1.66E-2</v>
      </c>
      <c r="E3322" s="97">
        <v>3.49E-2</v>
      </c>
      <c r="F3322" s="97">
        <v>0.6351</v>
      </c>
      <c r="G3322" s="97" t="s">
        <v>2599</v>
      </c>
      <c r="H3322" s="97">
        <v>0</v>
      </c>
      <c r="I3322" s="97">
        <v>37120</v>
      </c>
    </row>
    <row r="3323" spans="1:9">
      <c r="A3323" s="95" t="s">
        <v>6684</v>
      </c>
      <c r="B3323" s="93" t="s">
        <v>2453</v>
      </c>
      <c r="C3323" s="93" t="s">
        <v>2454</v>
      </c>
      <c r="D3323" s="93">
        <v>-9.7999999999999997E-3</v>
      </c>
      <c r="E3323" s="93">
        <v>2.06E-2</v>
      </c>
      <c r="F3323" s="93">
        <v>0.63519999999999999</v>
      </c>
      <c r="G3323" s="93" t="s">
        <v>6168</v>
      </c>
      <c r="H3323" s="93">
        <v>0</v>
      </c>
      <c r="I3323" s="93">
        <v>37120</v>
      </c>
    </row>
    <row r="3324" spans="1:9">
      <c r="A3324" s="96" t="s">
        <v>820</v>
      </c>
      <c r="B3324" s="97" t="s">
        <v>2456</v>
      </c>
      <c r="C3324" s="97" t="s">
        <v>2457</v>
      </c>
      <c r="D3324" s="97">
        <v>-1.0999999999999999E-2</v>
      </c>
      <c r="E3324" s="97">
        <v>2.3300000000000001E-2</v>
      </c>
      <c r="F3324" s="97">
        <v>0.63600000000000001</v>
      </c>
      <c r="G3324" s="97" t="s">
        <v>2777</v>
      </c>
      <c r="H3324" s="97">
        <v>0</v>
      </c>
      <c r="I3324" s="97">
        <v>37120</v>
      </c>
    </row>
    <row r="3325" spans="1:9">
      <c r="A3325" s="96" t="s">
        <v>6685</v>
      </c>
      <c r="B3325" s="97" t="s">
        <v>2453</v>
      </c>
      <c r="C3325" s="97" t="s">
        <v>2454</v>
      </c>
      <c r="D3325" s="97">
        <v>9.7000000000000003E-3</v>
      </c>
      <c r="E3325" s="97">
        <v>2.0400000000000001E-2</v>
      </c>
      <c r="F3325" s="97">
        <v>0.6361</v>
      </c>
      <c r="G3325" s="97" t="s">
        <v>6648</v>
      </c>
      <c r="H3325" s="97">
        <v>0</v>
      </c>
      <c r="I3325" s="97">
        <v>37120</v>
      </c>
    </row>
    <row r="3326" spans="1:9">
      <c r="A3326" s="95" t="s">
        <v>6686</v>
      </c>
      <c r="B3326" s="93" t="s">
        <v>2456</v>
      </c>
      <c r="C3326" s="93" t="s">
        <v>2457</v>
      </c>
      <c r="D3326" s="93">
        <v>-9.1000000000000004E-3</v>
      </c>
      <c r="E3326" s="93">
        <v>1.9199999999999998E-2</v>
      </c>
      <c r="F3326" s="93">
        <v>0.63680000000000003</v>
      </c>
      <c r="G3326" s="93" t="s">
        <v>6687</v>
      </c>
      <c r="H3326" s="93">
        <v>0</v>
      </c>
      <c r="I3326" s="93">
        <v>37120</v>
      </c>
    </row>
    <row r="3327" spans="1:9">
      <c r="A3327" s="95" t="s">
        <v>6688</v>
      </c>
      <c r="B3327" s="93" t="s">
        <v>2453</v>
      </c>
      <c r="C3327" s="93" t="s">
        <v>2454</v>
      </c>
      <c r="D3327" s="93">
        <v>-1.11E-2</v>
      </c>
      <c r="E3327" s="93">
        <v>2.3400000000000001E-2</v>
      </c>
      <c r="F3327" s="93">
        <v>0.63729999999999998</v>
      </c>
      <c r="G3327" s="93" t="s">
        <v>6467</v>
      </c>
      <c r="H3327" s="93">
        <v>0</v>
      </c>
      <c r="I3327" s="93">
        <v>37120</v>
      </c>
    </row>
    <row r="3328" spans="1:9">
      <c r="A3328" s="95" t="s">
        <v>6689</v>
      </c>
      <c r="B3328" s="93" t="s">
        <v>2456</v>
      </c>
      <c r="C3328" s="93" t="s">
        <v>2457</v>
      </c>
      <c r="D3328" s="93">
        <v>1.1299999999999999E-2</v>
      </c>
      <c r="E3328" s="93">
        <v>2.4E-2</v>
      </c>
      <c r="F3328" s="93">
        <v>0.63749999999999996</v>
      </c>
      <c r="G3328" s="93" t="s">
        <v>6440</v>
      </c>
      <c r="H3328" s="93">
        <v>0</v>
      </c>
      <c r="I3328" s="93">
        <v>37120</v>
      </c>
    </row>
    <row r="3329" spans="1:9">
      <c r="A3329" s="95" t="s">
        <v>6690</v>
      </c>
      <c r="B3329" s="93" t="s">
        <v>2453</v>
      </c>
      <c r="C3329" s="93" t="s">
        <v>2454</v>
      </c>
      <c r="D3329" s="93">
        <v>-1.67E-2</v>
      </c>
      <c r="E3329" s="93">
        <v>3.5499999999999997E-2</v>
      </c>
      <c r="F3329" s="93">
        <v>0.63890000000000002</v>
      </c>
      <c r="G3329" s="93" t="s">
        <v>2676</v>
      </c>
      <c r="H3329" s="93">
        <v>0</v>
      </c>
      <c r="I3329" s="93">
        <v>37120</v>
      </c>
    </row>
    <row r="3330" spans="1:9">
      <c r="A3330" s="96" t="s">
        <v>6691</v>
      </c>
      <c r="B3330" s="97" t="s">
        <v>2456</v>
      </c>
      <c r="C3330" s="97" t="s">
        <v>2457</v>
      </c>
      <c r="D3330" s="97">
        <v>0.20100000000000001</v>
      </c>
      <c r="E3330" s="97">
        <v>0.42870000000000003</v>
      </c>
      <c r="F3330" s="97">
        <v>0.63919999999999999</v>
      </c>
      <c r="G3330" s="97" t="s">
        <v>6692</v>
      </c>
      <c r="H3330" s="97">
        <v>0</v>
      </c>
      <c r="I3330" s="97">
        <v>23531</v>
      </c>
    </row>
    <row r="3331" spans="1:9">
      <c r="A3331" s="96" t="s">
        <v>6693</v>
      </c>
      <c r="B3331" s="97" t="s">
        <v>2453</v>
      </c>
      <c r="C3331" s="97" t="s">
        <v>2454</v>
      </c>
      <c r="D3331" s="97">
        <v>-1.3899999999999999E-2</v>
      </c>
      <c r="E3331" s="97">
        <v>2.9700000000000001E-2</v>
      </c>
      <c r="F3331" s="97">
        <v>0.63919999999999999</v>
      </c>
      <c r="G3331" s="97" t="s">
        <v>6694</v>
      </c>
      <c r="H3331" s="97">
        <v>0</v>
      </c>
      <c r="I3331" s="97">
        <v>37120</v>
      </c>
    </row>
    <row r="3332" spans="1:9">
      <c r="A3332" s="96" t="s">
        <v>485</v>
      </c>
      <c r="B3332" s="97" t="s">
        <v>2453</v>
      </c>
      <c r="C3332" s="97" t="s">
        <v>2454</v>
      </c>
      <c r="D3332" s="97">
        <v>9.7999999999999997E-3</v>
      </c>
      <c r="E3332" s="97">
        <v>2.1000000000000001E-2</v>
      </c>
      <c r="F3332" s="97">
        <v>0.63970000000000005</v>
      </c>
      <c r="G3332" s="97" t="s">
        <v>2719</v>
      </c>
      <c r="H3332" s="97">
        <v>0</v>
      </c>
      <c r="I3332" s="97">
        <v>37120</v>
      </c>
    </row>
    <row r="3333" spans="1:9">
      <c r="A3333" s="96" t="s">
        <v>2385</v>
      </c>
      <c r="B3333" s="97" t="s">
        <v>2456</v>
      </c>
      <c r="C3333" s="97" t="s">
        <v>2457</v>
      </c>
      <c r="D3333" s="97">
        <v>-9.5999999999999992E-3</v>
      </c>
      <c r="E3333" s="97">
        <v>2.06E-2</v>
      </c>
      <c r="F3333" s="97">
        <v>0.63990000000000002</v>
      </c>
      <c r="G3333" s="97" t="s">
        <v>2678</v>
      </c>
      <c r="H3333" s="97">
        <v>0</v>
      </c>
      <c r="I3333" s="97">
        <v>37120</v>
      </c>
    </row>
    <row r="3334" spans="1:9">
      <c r="A3334" s="96" t="s">
        <v>6695</v>
      </c>
      <c r="B3334" s="97" t="s">
        <v>2456</v>
      </c>
      <c r="C3334" s="97" t="s">
        <v>2453</v>
      </c>
      <c r="D3334" s="97">
        <v>1.0800000000000001E-2</v>
      </c>
      <c r="E3334" s="97">
        <v>2.3199999999999998E-2</v>
      </c>
      <c r="F3334" s="97">
        <v>0.63990000000000002</v>
      </c>
      <c r="G3334" s="97" t="s">
        <v>5201</v>
      </c>
      <c r="H3334" s="97">
        <v>0</v>
      </c>
      <c r="I3334" s="97">
        <v>37120</v>
      </c>
    </row>
    <row r="3335" spans="1:9">
      <c r="A3335" s="95" t="s">
        <v>6696</v>
      </c>
      <c r="B3335" s="93" t="s">
        <v>2453</v>
      </c>
      <c r="C3335" s="93" t="s">
        <v>2454</v>
      </c>
      <c r="D3335" s="93">
        <v>8.9999999999999993E-3</v>
      </c>
      <c r="E3335" s="93">
        <v>1.9199999999999998E-2</v>
      </c>
      <c r="F3335" s="93">
        <v>0.6401</v>
      </c>
      <c r="G3335" s="93" t="s">
        <v>6697</v>
      </c>
      <c r="H3335" s="93">
        <v>0</v>
      </c>
      <c r="I3335" s="93">
        <v>37120</v>
      </c>
    </row>
    <row r="3336" spans="1:9">
      <c r="A3336" s="95" t="s">
        <v>6698</v>
      </c>
      <c r="B3336" s="93" t="s">
        <v>2453</v>
      </c>
      <c r="C3336" s="93" t="s">
        <v>2454</v>
      </c>
      <c r="D3336" s="93">
        <v>-1.7100000000000001E-2</v>
      </c>
      <c r="E3336" s="93">
        <v>3.6700000000000003E-2</v>
      </c>
      <c r="F3336" s="93">
        <v>0.64039999999999997</v>
      </c>
      <c r="G3336" s="93" t="s">
        <v>6101</v>
      </c>
      <c r="H3336" s="93">
        <v>7</v>
      </c>
      <c r="I3336" s="93">
        <v>37120</v>
      </c>
    </row>
    <row r="3337" spans="1:9">
      <c r="A3337" s="96" t="s">
        <v>2429</v>
      </c>
      <c r="B3337" s="97" t="s">
        <v>2453</v>
      </c>
      <c r="C3337" s="97" t="s">
        <v>2454</v>
      </c>
      <c r="D3337" s="97">
        <v>-0.01</v>
      </c>
      <c r="E3337" s="97">
        <v>2.1399999999999999E-2</v>
      </c>
      <c r="F3337" s="97">
        <v>0.64070000000000005</v>
      </c>
      <c r="G3337" s="97" t="s">
        <v>2621</v>
      </c>
      <c r="H3337" s="97">
        <v>0</v>
      </c>
      <c r="I3337" s="97">
        <v>37120</v>
      </c>
    </row>
    <row r="3338" spans="1:9">
      <c r="A3338" s="96" t="s">
        <v>6699</v>
      </c>
      <c r="B3338" s="97" t="s">
        <v>2456</v>
      </c>
      <c r="C3338" s="97" t="s">
        <v>2457</v>
      </c>
      <c r="D3338" s="97">
        <v>1.0800000000000001E-2</v>
      </c>
      <c r="E3338" s="97">
        <v>2.3099999999999999E-2</v>
      </c>
      <c r="F3338" s="97">
        <v>0.64119999999999999</v>
      </c>
      <c r="G3338" s="97" t="s">
        <v>5201</v>
      </c>
      <c r="H3338" s="97">
        <v>0</v>
      </c>
      <c r="I3338" s="97">
        <v>37120</v>
      </c>
    </row>
    <row r="3339" spans="1:9">
      <c r="A3339" s="95" t="s">
        <v>6700</v>
      </c>
      <c r="B3339" s="93" t="s">
        <v>2456</v>
      </c>
      <c r="C3339" s="93" t="s">
        <v>2454</v>
      </c>
      <c r="D3339" s="93">
        <v>-1.11E-2</v>
      </c>
      <c r="E3339" s="93">
        <v>2.3800000000000002E-2</v>
      </c>
      <c r="F3339" s="93">
        <v>0.64159999999999995</v>
      </c>
      <c r="G3339" s="93" t="s">
        <v>6701</v>
      </c>
      <c r="H3339" s="93">
        <v>0</v>
      </c>
      <c r="I3339" s="93">
        <v>37120</v>
      </c>
    </row>
    <row r="3340" spans="1:9">
      <c r="A3340" s="95" t="s">
        <v>6702</v>
      </c>
      <c r="B3340" s="93" t="s">
        <v>2456</v>
      </c>
      <c r="C3340" s="93" t="s">
        <v>2457</v>
      </c>
      <c r="D3340" s="93">
        <v>9.2999999999999992E-3</v>
      </c>
      <c r="E3340" s="93">
        <v>2.01E-2</v>
      </c>
      <c r="F3340" s="93">
        <v>0.64170000000000005</v>
      </c>
      <c r="G3340" s="93" t="s">
        <v>6703</v>
      </c>
      <c r="H3340" s="93">
        <v>0</v>
      </c>
      <c r="I3340" s="93">
        <v>37120</v>
      </c>
    </row>
    <row r="3341" spans="1:9">
      <c r="A3341" s="95" t="s">
        <v>6704</v>
      </c>
      <c r="B3341" s="93" t="s">
        <v>2456</v>
      </c>
      <c r="C3341" s="93" t="s">
        <v>2457</v>
      </c>
      <c r="D3341" s="93">
        <v>-1.0699999999999999E-2</v>
      </c>
      <c r="E3341" s="93">
        <v>2.29E-2</v>
      </c>
      <c r="F3341" s="93">
        <v>0.6421</v>
      </c>
      <c r="G3341" s="93" t="s">
        <v>5727</v>
      </c>
      <c r="H3341" s="93">
        <v>0</v>
      </c>
      <c r="I3341" s="93">
        <v>37120</v>
      </c>
    </row>
    <row r="3342" spans="1:9">
      <c r="A3342" s="95" t="s">
        <v>6705</v>
      </c>
      <c r="B3342" s="93" t="s">
        <v>2456</v>
      </c>
      <c r="C3342" s="93" t="s">
        <v>2457</v>
      </c>
      <c r="D3342" s="93">
        <v>9.9000000000000008E-3</v>
      </c>
      <c r="E3342" s="93">
        <v>2.1299999999999999E-2</v>
      </c>
      <c r="F3342" s="93">
        <v>0.64219999999999999</v>
      </c>
      <c r="G3342" s="93" t="s">
        <v>5984</v>
      </c>
      <c r="H3342" s="93">
        <v>17.2</v>
      </c>
      <c r="I3342" s="93">
        <v>29029</v>
      </c>
    </row>
    <row r="3343" spans="1:9">
      <c r="A3343" s="96" t="s">
        <v>6706</v>
      </c>
      <c r="B3343" s="97" t="s">
        <v>2456</v>
      </c>
      <c r="C3343" s="97" t="s">
        <v>2457</v>
      </c>
      <c r="D3343" s="97">
        <v>2.53E-2</v>
      </c>
      <c r="E3343" s="97">
        <v>5.45E-2</v>
      </c>
      <c r="F3343" s="97">
        <v>0.64239999999999997</v>
      </c>
      <c r="G3343" s="97" t="s">
        <v>5261</v>
      </c>
      <c r="H3343" s="97">
        <v>0</v>
      </c>
      <c r="I3343" s="97">
        <v>37120</v>
      </c>
    </row>
    <row r="3344" spans="1:9">
      <c r="A3344" s="95" t="s">
        <v>6707</v>
      </c>
      <c r="B3344" s="93" t="s">
        <v>2456</v>
      </c>
      <c r="C3344" s="93" t="s">
        <v>2453</v>
      </c>
      <c r="D3344" s="93">
        <v>-1.04E-2</v>
      </c>
      <c r="E3344" s="93">
        <v>2.24E-2</v>
      </c>
      <c r="F3344" s="93">
        <v>0.64239999999999997</v>
      </c>
      <c r="G3344" s="93" t="s">
        <v>6470</v>
      </c>
      <c r="H3344" s="93">
        <v>0</v>
      </c>
      <c r="I3344" s="93">
        <v>37120</v>
      </c>
    </row>
    <row r="3345" spans="1:9">
      <c r="A3345" s="95" t="s">
        <v>32</v>
      </c>
      <c r="B3345" s="93" t="s">
        <v>2453</v>
      </c>
      <c r="C3345" s="93" t="s">
        <v>2457</v>
      </c>
      <c r="D3345" s="93">
        <v>-1.0999999999999999E-2</v>
      </c>
      <c r="E3345" s="93">
        <v>2.3699999999999999E-2</v>
      </c>
      <c r="F3345" s="93">
        <v>0.64270000000000005</v>
      </c>
      <c r="G3345" s="93" t="s">
        <v>2875</v>
      </c>
      <c r="H3345" s="93">
        <v>45.3</v>
      </c>
      <c r="I3345" s="93">
        <v>37120</v>
      </c>
    </row>
    <row r="3346" spans="1:9">
      <c r="A3346" s="95" t="s">
        <v>6708</v>
      </c>
      <c r="B3346" s="93" t="s">
        <v>2454</v>
      </c>
      <c r="C3346" s="93" t="s">
        <v>2457</v>
      </c>
      <c r="D3346" s="93">
        <v>-1.9099999999999999E-2</v>
      </c>
      <c r="E3346" s="93">
        <v>4.1300000000000003E-2</v>
      </c>
      <c r="F3346" s="93">
        <v>0.64339999999999997</v>
      </c>
      <c r="G3346" s="93" t="s">
        <v>6709</v>
      </c>
      <c r="H3346" s="93">
        <v>0</v>
      </c>
      <c r="I3346" s="93">
        <v>27033</v>
      </c>
    </row>
    <row r="3347" spans="1:9">
      <c r="A3347" s="96" t="s">
        <v>6710</v>
      </c>
      <c r="B3347" s="97" t="s">
        <v>2456</v>
      </c>
      <c r="C3347" s="97" t="s">
        <v>2457</v>
      </c>
      <c r="D3347" s="97">
        <v>0.28029999999999999</v>
      </c>
      <c r="E3347" s="97">
        <v>0.60640000000000005</v>
      </c>
      <c r="F3347" s="97">
        <v>0.64400000000000002</v>
      </c>
      <c r="G3347" s="97" t="s">
        <v>6711</v>
      </c>
      <c r="H3347" s="97">
        <v>11</v>
      </c>
      <c r="I3347" s="97">
        <v>17985</v>
      </c>
    </row>
    <row r="3348" spans="1:9">
      <c r="A3348" s="95" t="s">
        <v>6712</v>
      </c>
      <c r="B3348" s="93" t="s">
        <v>2456</v>
      </c>
      <c r="C3348" s="93" t="s">
        <v>2457</v>
      </c>
      <c r="D3348" s="93">
        <v>9.4504000000000001</v>
      </c>
      <c r="E3348" s="93">
        <v>20.462800000000001</v>
      </c>
      <c r="F3348" s="93">
        <v>0.64419999999999999</v>
      </c>
      <c r="G3348" s="93" t="s">
        <v>2558</v>
      </c>
      <c r="H3348" s="93">
        <v>0</v>
      </c>
      <c r="I3348" s="93">
        <v>10087</v>
      </c>
    </row>
    <row r="3349" spans="1:9">
      <c r="A3349" s="96" t="s">
        <v>6713</v>
      </c>
      <c r="B3349" s="97" t="s">
        <v>2456</v>
      </c>
      <c r="C3349" s="97" t="s">
        <v>2457</v>
      </c>
      <c r="D3349" s="97">
        <v>-1.14E-2</v>
      </c>
      <c r="E3349" s="97">
        <v>2.47E-2</v>
      </c>
      <c r="F3349" s="97">
        <v>0.64419999999999999</v>
      </c>
      <c r="G3349" s="97" t="s">
        <v>6661</v>
      </c>
      <c r="H3349" s="97">
        <v>0</v>
      </c>
      <c r="I3349" s="97">
        <v>37120</v>
      </c>
    </row>
    <row r="3350" spans="1:9">
      <c r="A3350" s="96" t="s">
        <v>6714</v>
      </c>
      <c r="B3350" s="97" t="s">
        <v>2453</v>
      </c>
      <c r="C3350" s="97" t="s">
        <v>2457</v>
      </c>
      <c r="D3350" s="97">
        <v>-2.52E-2</v>
      </c>
      <c r="E3350" s="97">
        <v>5.4699999999999999E-2</v>
      </c>
      <c r="F3350" s="97">
        <v>0.64429999999999998</v>
      </c>
      <c r="G3350" s="97" t="s">
        <v>6558</v>
      </c>
      <c r="H3350" s="97">
        <v>0</v>
      </c>
      <c r="I3350" s="97">
        <v>37120</v>
      </c>
    </row>
    <row r="3351" spans="1:9">
      <c r="A3351" s="96" t="s">
        <v>6715</v>
      </c>
      <c r="B3351" s="97" t="s">
        <v>2453</v>
      </c>
      <c r="C3351" s="97" t="s">
        <v>2457</v>
      </c>
      <c r="D3351" s="97">
        <v>1.35E-2</v>
      </c>
      <c r="E3351" s="97">
        <v>2.92E-2</v>
      </c>
      <c r="F3351" s="97">
        <v>0.64470000000000005</v>
      </c>
      <c r="G3351" s="97" t="s">
        <v>6716</v>
      </c>
      <c r="H3351" s="97">
        <v>0</v>
      </c>
      <c r="I3351" s="97">
        <v>27033</v>
      </c>
    </row>
    <row r="3352" spans="1:9">
      <c r="A3352" s="95" t="s">
        <v>6717</v>
      </c>
      <c r="B3352" s="93" t="s">
        <v>2456</v>
      </c>
      <c r="C3352" s="93" t="s">
        <v>2457</v>
      </c>
      <c r="D3352" s="93">
        <v>1.06E-2</v>
      </c>
      <c r="E3352" s="93">
        <v>2.29E-2</v>
      </c>
      <c r="F3352" s="93">
        <v>0.64510000000000001</v>
      </c>
      <c r="G3352" s="93" t="s">
        <v>5745</v>
      </c>
      <c r="H3352" s="93">
        <v>0</v>
      </c>
      <c r="I3352" s="93">
        <v>37120</v>
      </c>
    </row>
    <row r="3353" spans="1:9">
      <c r="A3353" s="96" t="s">
        <v>2008</v>
      </c>
      <c r="B3353" s="97" t="s">
        <v>2456</v>
      </c>
      <c r="C3353" s="97" t="s">
        <v>2457</v>
      </c>
      <c r="D3353" s="97">
        <v>8.6999999999999994E-3</v>
      </c>
      <c r="E3353" s="97">
        <v>1.89E-2</v>
      </c>
      <c r="F3353" s="97">
        <v>0.64529999999999998</v>
      </c>
      <c r="G3353" s="97" t="s">
        <v>2766</v>
      </c>
      <c r="H3353" s="97">
        <v>0</v>
      </c>
      <c r="I3353" s="97">
        <v>37758</v>
      </c>
    </row>
    <row r="3354" spans="1:9">
      <c r="A3354" s="95" t="s">
        <v>6718</v>
      </c>
      <c r="B3354" s="93" t="s">
        <v>2453</v>
      </c>
      <c r="C3354" s="93" t="s">
        <v>2454</v>
      </c>
      <c r="D3354" s="93">
        <v>-1.06E-2</v>
      </c>
      <c r="E3354" s="93">
        <v>2.29E-2</v>
      </c>
      <c r="F3354" s="93">
        <v>0.64529999999999998</v>
      </c>
      <c r="G3354" s="93" t="s">
        <v>2462</v>
      </c>
      <c r="H3354" s="93">
        <v>0</v>
      </c>
      <c r="I3354" s="93">
        <v>37120</v>
      </c>
    </row>
    <row r="3355" spans="1:9">
      <c r="A3355" s="96" t="s">
        <v>2160</v>
      </c>
      <c r="B3355" s="97" t="s">
        <v>2453</v>
      </c>
      <c r="C3355" s="97" t="s">
        <v>2454</v>
      </c>
      <c r="D3355" s="97">
        <v>-1.26E-2</v>
      </c>
      <c r="E3355" s="97">
        <v>2.7300000000000001E-2</v>
      </c>
      <c r="F3355" s="97">
        <v>0.64549999999999996</v>
      </c>
      <c r="G3355" s="97" t="s">
        <v>2509</v>
      </c>
      <c r="H3355" s="97">
        <v>0</v>
      </c>
      <c r="I3355" s="97">
        <v>37120</v>
      </c>
    </row>
    <row r="3356" spans="1:9">
      <c r="A3356" s="95" t="s">
        <v>6719</v>
      </c>
      <c r="B3356" s="93" t="s">
        <v>2456</v>
      </c>
      <c r="C3356" s="93" t="s">
        <v>2457</v>
      </c>
      <c r="D3356" s="93">
        <v>-1.0500000000000001E-2</v>
      </c>
      <c r="E3356" s="93">
        <v>2.29E-2</v>
      </c>
      <c r="F3356" s="93">
        <v>0.64570000000000005</v>
      </c>
      <c r="G3356" s="93" t="s">
        <v>2462</v>
      </c>
      <c r="H3356" s="93">
        <v>0</v>
      </c>
      <c r="I3356" s="93">
        <v>37120</v>
      </c>
    </row>
    <row r="3357" spans="1:9">
      <c r="A3357" s="96" t="s">
        <v>2200</v>
      </c>
      <c r="B3357" s="97" t="s">
        <v>2453</v>
      </c>
      <c r="C3357" s="97" t="s">
        <v>2454</v>
      </c>
      <c r="D3357" s="97">
        <v>-1.2E-2</v>
      </c>
      <c r="E3357" s="97">
        <v>2.6200000000000001E-2</v>
      </c>
      <c r="F3357" s="97">
        <v>0.64580000000000004</v>
      </c>
      <c r="G3357" s="97" t="s">
        <v>2720</v>
      </c>
      <c r="H3357" s="97">
        <v>0</v>
      </c>
      <c r="I3357" s="97">
        <v>37120</v>
      </c>
    </row>
    <row r="3358" spans="1:9">
      <c r="A3358" s="96" t="s">
        <v>6720</v>
      </c>
      <c r="B3358" s="97" t="s">
        <v>2456</v>
      </c>
      <c r="C3358" s="97" t="s">
        <v>2457</v>
      </c>
      <c r="D3358" s="97">
        <v>-9.9000000000000008E-3</v>
      </c>
      <c r="E3358" s="97">
        <v>2.1600000000000001E-2</v>
      </c>
      <c r="F3358" s="97">
        <v>0.64590000000000003</v>
      </c>
      <c r="G3358" s="97" t="s">
        <v>6721</v>
      </c>
      <c r="H3358" s="97">
        <v>8</v>
      </c>
      <c r="I3358" s="97">
        <v>37120</v>
      </c>
    </row>
    <row r="3359" spans="1:9">
      <c r="A3359" s="96" t="s">
        <v>137</v>
      </c>
      <c r="B3359" s="97" t="s">
        <v>2456</v>
      </c>
      <c r="C3359" s="97" t="s">
        <v>2457</v>
      </c>
      <c r="D3359" s="97">
        <v>-3.85E-2</v>
      </c>
      <c r="E3359" s="97">
        <v>8.3799999999999999E-2</v>
      </c>
      <c r="F3359" s="97">
        <v>0.6462</v>
      </c>
      <c r="G3359" s="97" t="s">
        <v>2778</v>
      </c>
      <c r="H3359" s="97">
        <v>0</v>
      </c>
      <c r="I3359" s="97">
        <v>37120</v>
      </c>
    </row>
    <row r="3360" spans="1:9">
      <c r="A3360" s="96" t="s">
        <v>28</v>
      </c>
      <c r="B3360" s="97" t="s">
        <v>2453</v>
      </c>
      <c r="C3360" s="97" t="s">
        <v>2454</v>
      </c>
      <c r="D3360" s="97">
        <v>-1.5299999999999999E-2</v>
      </c>
      <c r="E3360" s="97">
        <v>3.3300000000000003E-2</v>
      </c>
      <c r="F3360" s="97">
        <v>0.64629999999999999</v>
      </c>
      <c r="G3360" s="97" t="s">
        <v>2671</v>
      </c>
      <c r="H3360" s="97">
        <v>0</v>
      </c>
      <c r="I3360" s="97">
        <v>37120</v>
      </c>
    </row>
    <row r="3361" spans="1:9">
      <c r="A3361" s="95" t="s">
        <v>6722</v>
      </c>
      <c r="B3361" s="93" t="s">
        <v>2453</v>
      </c>
      <c r="C3361" s="93" t="s">
        <v>2454</v>
      </c>
      <c r="D3361" s="93">
        <v>1.24E-2</v>
      </c>
      <c r="E3361" s="93">
        <v>2.7E-2</v>
      </c>
      <c r="F3361" s="93">
        <v>0.64670000000000005</v>
      </c>
      <c r="G3361" s="93" t="s">
        <v>5149</v>
      </c>
      <c r="H3361" s="93">
        <v>0</v>
      </c>
      <c r="I3361" s="93">
        <v>37120</v>
      </c>
    </row>
    <row r="3362" spans="1:9">
      <c r="A3362" s="96" t="s">
        <v>6723</v>
      </c>
      <c r="B3362" s="97" t="s">
        <v>2456</v>
      </c>
      <c r="C3362" s="97" t="s">
        <v>2457</v>
      </c>
      <c r="D3362" s="97">
        <v>9.2999999999999992E-3</v>
      </c>
      <c r="E3362" s="97">
        <v>2.0299999999999999E-2</v>
      </c>
      <c r="F3362" s="97">
        <v>0.64680000000000004</v>
      </c>
      <c r="G3362" s="97" t="s">
        <v>6538</v>
      </c>
      <c r="H3362" s="97">
        <v>0</v>
      </c>
      <c r="I3362" s="97">
        <v>37120</v>
      </c>
    </row>
    <row r="3363" spans="1:9">
      <c r="A3363" s="96" t="s">
        <v>2198</v>
      </c>
      <c r="B3363" s="97" t="s">
        <v>2453</v>
      </c>
      <c r="C3363" s="97" t="s">
        <v>2454</v>
      </c>
      <c r="D3363" s="97">
        <v>1.2E-2</v>
      </c>
      <c r="E3363" s="97">
        <v>2.6200000000000001E-2</v>
      </c>
      <c r="F3363" s="97">
        <v>0.64690000000000003</v>
      </c>
      <c r="G3363" s="97" t="s">
        <v>2731</v>
      </c>
      <c r="H3363" s="97">
        <v>0</v>
      </c>
      <c r="I3363" s="97">
        <v>37120</v>
      </c>
    </row>
    <row r="3364" spans="1:9">
      <c r="A3364" s="96" t="s">
        <v>6724</v>
      </c>
      <c r="B3364" s="97" t="s">
        <v>2453</v>
      </c>
      <c r="C3364" s="97" t="s">
        <v>2454</v>
      </c>
      <c r="D3364" s="97">
        <v>-1.23E-2</v>
      </c>
      <c r="E3364" s="97">
        <v>2.6800000000000001E-2</v>
      </c>
      <c r="F3364" s="97">
        <v>0.64690000000000003</v>
      </c>
      <c r="G3364" s="97" t="s">
        <v>6582</v>
      </c>
      <c r="H3364" s="97">
        <v>0</v>
      </c>
      <c r="I3364" s="97">
        <v>37120</v>
      </c>
    </row>
    <row r="3365" spans="1:9">
      <c r="A3365" s="95" t="s">
        <v>6725</v>
      </c>
      <c r="B3365" s="93" t="s">
        <v>2453</v>
      </c>
      <c r="C3365" s="93" t="s">
        <v>2454</v>
      </c>
      <c r="D3365" s="93">
        <v>-8.8000000000000005E-3</v>
      </c>
      <c r="E3365" s="93">
        <v>1.9300000000000001E-2</v>
      </c>
      <c r="F3365" s="93">
        <v>0.64710000000000001</v>
      </c>
      <c r="G3365" s="93" t="s">
        <v>6726</v>
      </c>
      <c r="H3365" s="93">
        <v>0</v>
      </c>
      <c r="I3365" s="93">
        <v>37120</v>
      </c>
    </row>
    <row r="3366" spans="1:9">
      <c r="A3366" s="95" t="s">
        <v>6727</v>
      </c>
      <c r="B3366" s="93" t="s">
        <v>2456</v>
      </c>
      <c r="C3366" s="93" t="s">
        <v>2457</v>
      </c>
      <c r="D3366" s="93">
        <v>-0.01</v>
      </c>
      <c r="E3366" s="93">
        <v>2.1999999999999999E-2</v>
      </c>
      <c r="F3366" s="93">
        <v>0.64739999999999998</v>
      </c>
      <c r="G3366" s="93" t="s">
        <v>6728</v>
      </c>
      <c r="H3366" s="93">
        <v>12.8</v>
      </c>
      <c r="I3366" s="93">
        <v>37120</v>
      </c>
    </row>
    <row r="3367" spans="1:9">
      <c r="A3367" s="96" t="s">
        <v>2027</v>
      </c>
      <c r="B3367" s="97" t="s">
        <v>2456</v>
      </c>
      <c r="C3367" s="97" t="s">
        <v>2457</v>
      </c>
      <c r="D3367" s="97">
        <v>0.01</v>
      </c>
      <c r="E3367" s="97">
        <v>2.1899999999999999E-2</v>
      </c>
      <c r="F3367" s="97">
        <v>0.64770000000000005</v>
      </c>
      <c r="G3367" s="97" t="s">
        <v>2771</v>
      </c>
      <c r="H3367" s="97">
        <v>0</v>
      </c>
      <c r="I3367" s="97">
        <v>37120</v>
      </c>
    </row>
    <row r="3368" spans="1:9">
      <c r="A3368" s="95" t="s">
        <v>6729</v>
      </c>
      <c r="B3368" s="93" t="s">
        <v>2453</v>
      </c>
      <c r="C3368" s="93" t="s">
        <v>2454</v>
      </c>
      <c r="D3368" s="93">
        <v>8.8000000000000005E-3</v>
      </c>
      <c r="E3368" s="93">
        <v>1.9199999999999998E-2</v>
      </c>
      <c r="F3368" s="93">
        <v>0.64770000000000005</v>
      </c>
      <c r="G3368" s="93" t="s">
        <v>6730</v>
      </c>
      <c r="H3368" s="93">
        <v>0</v>
      </c>
      <c r="I3368" s="93">
        <v>37120</v>
      </c>
    </row>
    <row r="3369" spans="1:9">
      <c r="A3369" s="96" t="s">
        <v>6731</v>
      </c>
      <c r="B3369" s="97" t="s">
        <v>2454</v>
      </c>
      <c r="C3369" s="97" t="s">
        <v>2457</v>
      </c>
      <c r="D3369" s="97">
        <v>-1.0200000000000001E-2</v>
      </c>
      <c r="E3369" s="97">
        <v>2.2499999999999999E-2</v>
      </c>
      <c r="F3369" s="97">
        <v>0.64829999999999999</v>
      </c>
      <c r="G3369" s="97" t="s">
        <v>6368</v>
      </c>
      <c r="H3369" s="97">
        <v>0</v>
      </c>
      <c r="I3369" s="97">
        <v>37120</v>
      </c>
    </row>
    <row r="3370" spans="1:9">
      <c r="A3370" s="96" t="s">
        <v>6732</v>
      </c>
      <c r="B3370" s="97" t="s">
        <v>2453</v>
      </c>
      <c r="C3370" s="97" t="s">
        <v>2454</v>
      </c>
      <c r="D3370" s="97">
        <v>-2.4899999999999999E-2</v>
      </c>
      <c r="E3370" s="97">
        <v>5.4600000000000003E-2</v>
      </c>
      <c r="F3370" s="97">
        <v>0.64849999999999997</v>
      </c>
      <c r="G3370" s="97" t="s">
        <v>6558</v>
      </c>
      <c r="H3370" s="97">
        <v>0</v>
      </c>
      <c r="I3370" s="97">
        <v>37120</v>
      </c>
    </row>
    <row r="3371" spans="1:9">
      <c r="A3371" s="96" t="s">
        <v>6733</v>
      </c>
      <c r="B3371" s="97" t="s">
        <v>2453</v>
      </c>
      <c r="C3371" s="97" t="s">
        <v>2454</v>
      </c>
      <c r="D3371" s="97">
        <v>-1.09E-2</v>
      </c>
      <c r="E3371" s="97">
        <v>2.4E-2</v>
      </c>
      <c r="F3371" s="97">
        <v>0.64880000000000004</v>
      </c>
      <c r="G3371" s="97" t="s">
        <v>2739</v>
      </c>
      <c r="H3371" s="97">
        <v>0</v>
      </c>
      <c r="I3371" s="97">
        <v>37120</v>
      </c>
    </row>
    <row r="3372" spans="1:9">
      <c r="A3372" s="96" t="s">
        <v>2148</v>
      </c>
      <c r="B3372" s="97" t="s">
        <v>2453</v>
      </c>
      <c r="C3372" s="97" t="s">
        <v>2454</v>
      </c>
      <c r="D3372" s="97">
        <v>0.01</v>
      </c>
      <c r="E3372" s="97">
        <v>2.2100000000000002E-2</v>
      </c>
      <c r="F3372" s="97">
        <v>0.64900000000000002</v>
      </c>
      <c r="G3372" s="97" t="s">
        <v>2635</v>
      </c>
      <c r="H3372" s="97">
        <v>0</v>
      </c>
      <c r="I3372" s="97">
        <v>37120</v>
      </c>
    </row>
    <row r="3373" spans="1:9">
      <c r="A3373" s="96" t="s">
        <v>6734</v>
      </c>
      <c r="B3373" s="97" t="s">
        <v>2453</v>
      </c>
      <c r="C3373" s="97" t="s">
        <v>2457</v>
      </c>
      <c r="D3373" s="97">
        <v>9.7000000000000003E-3</v>
      </c>
      <c r="E3373" s="97">
        <v>2.1399999999999999E-2</v>
      </c>
      <c r="F3373" s="97">
        <v>0.64970000000000006</v>
      </c>
      <c r="G3373" s="97" t="s">
        <v>6735</v>
      </c>
      <c r="H3373" s="97">
        <v>0</v>
      </c>
      <c r="I3373" s="97">
        <v>37120</v>
      </c>
    </row>
    <row r="3374" spans="1:9">
      <c r="A3374" s="96" t="s">
        <v>6736</v>
      </c>
      <c r="B3374" s="97" t="s">
        <v>2453</v>
      </c>
      <c r="C3374" s="97" t="s">
        <v>2454</v>
      </c>
      <c r="D3374" s="97">
        <v>-1.15E-2</v>
      </c>
      <c r="E3374" s="97">
        <v>2.5399999999999999E-2</v>
      </c>
      <c r="F3374" s="97">
        <v>0.65</v>
      </c>
      <c r="G3374" s="97" t="s">
        <v>6737</v>
      </c>
      <c r="H3374" s="97">
        <v>0</v>
      </c>
      <c r="I3374" s="97">
        <v>37120</v>
      </c>
    </row>
    <row r="3375" spans="1:9">
      <c r="A3375" s="96" t="s">
        <v>1012</v>
      </c>
      <c r="B3375" s="97" t="s">
        <v>2456</v>
      </c>
      <c r="C3375" s="97" t="s">
        <v>2457</v>
      </c>
      <c r="D3375" s="97">
        <v>-9.4999999999999998E-3</v>
      </c>
      <c r="E3375" s="97">
        <v>2.0899999999999998E-2</v>
      </c>
      <c r="F3375" s="97">
        <v>0.6502</v>
      </c>
      <c r="G3375" s="97" t="s">
        <v>2758</v>
      </c>
      <c r="H3375" s="97">
        <v>0</v>
      </c>
      <c r="I3375" s="97">
        <v>37120</v>
      </c>
    </row>
    <row r="3376" spans="1:9">
      <c r="A3376" s="96" t="s">
        <v>6738</v>
      </c>
      <c r="B3376" s="97" t="s">
        <v>2456</v>
      </c>
      <c r="C3376" s="97" t="s">
        <v>2457</v>
      </c>
      <c r="D3376" s="97">
        <v>1.3100000000000001E-2</v>
      </c>
      <c r="E3376" s="97">
        <v>2.9000000000000001E-2</v>
      </c>
      <c r="F3376" s="97">
        <v>0.6502</v>
      </c>
      <c r="G3376" s="97" t="s">
        <v>6285</v>
      </c>
      <c r="H3376" s="97">
        <v>0</v>
      </c>
      <c r="I3376" s="97">
        <v>37120</v>
      </c>
    </row>
    <row r="3377" spans="1:9">
      <c r="A3377" s="96" t="s">
        <v>6739</v>
      </c>
      <c r="B3377" s="97" t="s">
        <v>2453</v>
      </c>
      <c r="C3377" s="97" t="s">
        <v>2454</v>
      </c>
      <c r="D3377" s="97">
        <v>2.47E-2</v>
      </c>
      <c r="E3377" s="97">
        <v>5.45E-2</v>
      </c>
      <c r="F3377" s="97">
        <v>0.65049999999999997</v>
      </c>
      <c r="G3377" s="97" t="s">
        <v>5261</v>
      </c>
      <c r="H3377" s="97">
        <v>0</v>
      </c>
      <c r="I3377" s="97">
        <v>37120</v>
      </c>
    </row>
    <row r="3378" spans="1:9">
      <c r="A3378" s="95" t="s">
        <v>6740</v>
      </c>
      <c r="B3378" s="93" t="s">
        <v>2456</v>
      </c>
      <c r="C3378" s="93" t="s">
        <v>2453</v>
      </c>
      <c r="D3378" s="93">
        <v>-1.04E-2</v>
      </c>
      <c r="E3378" s="93">
        <v>2.29E-2</v>
      </c>
      <c r="F3378" s="93">
        <v>0.65059999999999996</v>
      </c>
      <c r="G3378" s="93" t="s">
        <v>5727</v>
      </c>
      <c r="H3378" s="93">
        <v>0</v>
      </c>
      <c r="I3378" s="93">
        <v>37120</v>
      </c>
    </row>
    <row r="3379" spans="1:9">
      <c r="A3379" s="95" t="s">
        <v>6741</v>
      </c>
      <c r="B3379" s="93" t="s">
        <v>2454</v>
      </c>
      <c r="C3379" s="93" t="s">
        <v>2457</v>
      </c>
      <c r="D3379" s="93">
        <v>-8.6E-3</v>
      </c>
      <c r="E3379" s="93">
        <v>1.9E-2</v>
      </c>
      <c r="F3379" s="93">
        <v>0.65080000000000005</v>
      </c>
      <c r="G3379" s="93" t="s">
        <v>6742</v>
      </c>
      <c r="H3379" s="93">
        <v>0</v>
      </c>
      <c r="I3379" s="93">
        <v>37120</v>
      </c>
    </row>
    <row r="3380" spans="1:9">
      <c r="A3380" s="95" t="s">
        <v>6743</v>
      </c>
      <c r="B3380" s="93" t="s">
        <v>2456</v>
      </c>
      <c r="C3380" s="93" t="s">
        <v>2457</v>
      </c>
      <c r="D3380" s="93">
        <v>9.9000000000000008E-3</v>
      </c>
      <c r="E3380" s="93">
        <v>2.1899999999999999E-2</v>
      </c>
      <c r="F3380" s="93">
        <v>0.65090000000000003</v>
      </c>
      <c r="G3380" s="93" t="s">
        <v>2639</v>
      </c>
      <c r="H3380" s="93">
        <v>39.5</v>
      </c>
      <c r="I3380" s="93">
        <v>37120</v>
      </c>
    </row>
    <row r="3381" spans="1:9">
      <c r="A3381" s="96" t="s">
        <v>2117</v>
      </c>
      <c r="B3381" s="97" t="s">
        <v>2453</v>
      </c>
      <c r="C3381" s="97" t="s">
        <v>2454</v>
      </c>
      <c r="D3381" s="97">
        <v>9.9000000000000008E-3</v>
      </c>
      <c r="E3381" s="97">
        <v>2.1899999999999999E-2</v>
      </c>
      <c r="F3381" s="97">
        <v>0.65090000000000003</v>
      </c>
      <c r="G3381" s="97" t="s">
        <v>2687</v>
      </c>
      <c r="H3381" s="97">
        <v>0</v>
      </c>
      <c r="I3381" s="97">
        <v>37120</v>
      </c>
    </row>
    <row r="3382" spans="1:9">
      <c r="A3382" s="96" t="s">
        <v>6744</v>
      </c>
      <c r="B3382" s="97" t="s">
        <v>2453</v>
      </c>
      <c r="C3382" s="97" t="s">
        <v>2457</v>
      </c>
      <c r="D3382" s="97">
        <v>-1.1299999999999999E-2</v>
      </c>
      <c r="E3382" s="97">
        <v>2.5100000000000001E-2</v>
      </c>
      <c r="F3382" s="97">
        <v>0.65169999999999995</v>
      </c>
      <c r="G3382" s="97" t="s">
        <v>6683</v>
      </c>
      <c r="H3382" s="97">
        <v>0</v>
      </c>
      <c r="I3382" s="97">
        <v>37120</v>
      </c>
    </row>
    <row r="3383" spans="1:9">
      <c r="A3383" s="96" t="s">
        <v>6745</v>
      </c>
      <c r="B3383" s="97" t="s">
        <v>2454</v>
      </c>
      <c r="C3383" s="97" t="s">
        <v>2457</v>
      </c>
      <c r="D3383" s="97">
        <v>-1.11E-2</v>
      </c>
      <c r="E3383" s="97">
        <v>2.47E-2</v>
      </c>
      <c r="F3383" s="97">
        <v>0.65190000000000003</v>
      </c>
      <c r="G3383" s="97" t="s">
        <v>2679</v>
      </c>
      <c r="H3383" s="97">
        <v>0</v>
      </c>
      <c r="I3383" s="97">
        <v>37120</v>
      </c>
    </row>
    <row r="3384" spans="1:9">
      <c r="A3384" s="95" t="s">
        <v>6746</v>
      </c>
      <c r="B3384" s="93" t="s">
        <v>2453</v>
      </c>
      <c r="C3384" s="93" t="s">
        <v>2454</v>
      </c>
      <c r="D3384" s="93">
        <v>9.9000000000000008E-3</v>
      </c>
      <c r="E3384" s="93">
        <v>2.1999999999999999E-2</v>
      </c>
      <c r="F3384" s="93">
        <v>0.65200000000000002</v>
      </c>
      <c r="G3384" s="93" t="s">
        <v>6747</v>
      </c>
      <c r="H3384" s="93">
        <v>13.7</v>
      </c>
      <c r="I3384" s="93">
        <v>37120</v>
      </c>
    </row>
    <row r="3385" spans="1:9">
      <c r="A3385" s="96" t="s">
        <v>6748</v>
      </c>
      <c r="B3385" s="97" t="s">
        <v>2456</v>
      </c>
      <c r="C3385" s="97" t="s">
        <v>2457</v>
      </c>
      <c r="D3385" s="97">
        <v>9.5999999999999992E-3</v>
      </c>
      <c r="E3385" s="97">
        <v>2.1399999999999999E-2</v>
      </c>
      <c r="F3385" s="97">
        <v>0.6522</v>
      </c>
      <c r="G3385" s="97" t="s">
        <v>2711</v>
      </c>
      <c r="H3385" s="97">
        <v>0</v>
      </c>
      <c r="I3385" s="97">
        <v>37120</v>
      </c>
    </row>
    <row r="3386" spans="1:9">
      <c r="A3386" s="96" t="s">
        <v>1865</v>
      </c>
      <c r="B3386" s="97" t="s">
        <v>2456</v>
      </c>
      <c r="C3386" s="97" t="s">
        <v>2457</v>
      </c>
      <c r="D3386" s="97">
        <v>9.1999999999999998E-3</v>
      </c>
      <c r="E3386" s="97">
        <v>2.0299999999999999E-2</v>
      </c>
      <c r="F3386" s="97">
        <v>0.6522</v>
      </c>
      <c r="G3386" s="97" t="s">
        <v>2682</v>
      </c>
      <c r="H3386" s="97">
        <v>0</v>
      </c>
      <c r="I3386" s="97">
        <v>37120</v>
      </c>
    </row>
    <row r="3387" spans="1:9">
      <c r="A3387" s="95" t="s">
        <v>6749</v>
      </c>
      <c r="B3387" s="93" t="s">
        <v>2456</v>
      </c>
      <c r="C3387" s="93" t="s">
        <v>2454</v>
      </c>
      <c r="D3387" s="93">
        <v>9.9000000000000008E-3</v>
      </c>
      <c r="E3387" s="93">
        <v>2.1999999999999999E-2</v>
      </c>
      <c r="F3387" s="93">
        <v>0.65249999999999997</v>
      </c>
      <c r="G3387" s="93" t="s">
        <v>6747</v>
      </c>
      <c r="H3387" s="93">
        <v>11.1</v>
      </c>
      <c r="I3387" s="93">
        <v>37120</v>
      </c>
    </row>
    <row r="3388" spans="1:9">
      <c r="A3388" s="96" t="s">
        <v>2422</v>
      </c>
      <c r="B3388" s="97" t="s">
        <v>2456</v>
      </c>
      <c r="C3388" s="97" t="s">
        <v>2457</v>
      </c>
      <c r="D3388" s="97">
        <v>9.5999999999999992E-3</v>
      </c>
      <c r="E3388" s="97">
        <v>2.1399999999999999E-2</v>
      </c>
      <c r="F3388" s="97">
        <v>0.65269999999999995</v>
      </c>
      <c r="G3388" s="97" t="s">
        <v>2622</v>
      </c>
      <c r="H3388" s="97">
        <v>0</v>
      </c>
      <c r="I3388" s="97">
        <v>37120</v>
      </c>
    </row>
    <row r="3389" spans="1:9">
      <c r="A3389" s="96" t="s">
        <v>6750</v>
      </c>
      <c r="B3389" s="97" t="s">
        <v>2456</v>
      </c>
      <c r="C3389" s="97" t="s">
        <v>2453</v>
      </c>
      <c r="D3389" s="97">
        <v>2.46E-2</v>
      </c>
      <c r="E3389" s="97">
        <v>5.4699999999999999E-2</v>
      </c>
      <c r="F3389" s="97">
        <v>0.65310000000000001</v>
      </c>
      <c r="G3389" s="97" t="s">
        <v>5261</v>
      </c>
      <c r="H3389" s="97">
        <v>0</v>
      </c>
      <c r="I3389" s="97">
        <v>37120</v>
      </c>
    </row>
    <row r="3390" spans="1:9">
      <c r="A3390" s="95" t="s">
        <v>6751</v>
      </c>
      <c r="B3390" s="93" t="s">
        <v>2453</v>
      </c>
      <c r="C3390" s="93" t="s">
        <v>2457</v>
      </c>
      <c r="D3390" s="93">
        <v>2.2499999999999999E-2</v>
      </c>
      <c r="E3390" s="93">
        <v>5.0099999999999999E-2</v>
      </c>
      <c r="F3390" s="93">
        <v>0.6532</v>
      </c>
      <c r="G3390" s="93" t="s">
        <v>5261</v>
      </c>
      <c r="H3390" s="93">
        <v>0</v>
      </c>
      <c r="I3390" s="93">
        <v>37120</v>
      </c>
    </row>
    <row r="3391" spans="1:9">
      <c r="A3391" s="96" t="s">
        <v>1869</v>
      </c>
      <c r="B3391" s="97" t="s">
        <v>2456</v>
      </c>
      <c r="C3391" s="97" t="s">
        <v>2453</v>
      </c>
      <c r="D3391" s="97">
        <v>-9.1000000000000004E-3</v>
      </c>
      <c r="E3391" s="97">
        <v>2.0299999999999999E-2</v>
      </c>
      <c r="F3391" s="97">
        <v>0.6532</v>
      </c>
      <c r="G3391" s="97" t="s">
        <v>2666</v>
      </c>
      <c r="H3391" s="97">
        <v>0</v>
      </c>
      <c r="I3391" s="97">
        <v>37120</v>
      </c>
    </row>
    <row r="3392" spans="1:9">
      <c r="A3392" s="95" t="s">
        <v>1976</v>
      </c>
      <c r="B3392" s="93" t="s">
        <v>2456</v>
      </c>
      <c r="C3392" s="93" t="s">
        <v>2457</v>
      </c>
      <c r="D3392" s="93">
        <v>-9.2999999999999992E-3</v>
      </c>
      <c r="E3392" s="93">
        <v>2.06E-2</v>
      </c>
      <c r="F3392" s="93">
        <v>0.65329999999999999</v>
      </c>
      <c r="G3392" s="93" t="s">
        <v>2873</v>
      </c>
      <c r="H3392" s="93">
        <v>37</v>
      </c>
      <c r="I3392" s="93">
        <v>37120</v>
      </c>
    </row>
    <row r="3393" spans="1:9">
      <c r="A3393" s="96" t="s">
        <v>6752</v>
      </c>
      <c r="B3393" s="97" t="s">
        <v>2453</v>
      </c>
      <c r="C3393" s="97" t="s">
        <v>2454</v>
      </c>
      <c r="D3393" s="97">
        <v>9.5999999999999992E-3</v>
      </c>
      <c r="E3393" s="97">
        <v>2.1399999999999999E-2</v>
      </c>
      <c r="F3393" s="97">
        <v>0.65359999999999996</v>
      </c>
      <c r="G3393" s="97" t="s">
        <v>6735</v>
      </c>
      <c r="H3393" s="97">
        <v>0</v>
      </c>
      <c r="I3393" s="97">
        <v>37120</v>
      </c>
    </row>
    <row r="3394" spans="1:9">
      <c r="A3394" s="96" t="s">
        <v>2426</v>
      </c>
      <c r="B3394" s="97" t="s">
        <v>2456</v>
      </c>
      <c r="C3394" s="97" t="s">
        <v>2454</v>
      </c>
      <c r="D3394" s="97">
        <v>1.01E-2</v>
      </c>
      <c r="E3394" s="97">
        <v>2.2499999999999999E-2</v>
      </c>
      <c r="F3394" s="97">
        <v>0.65369999999999995</v>
      </c>
      <c r="G3394" s="97" t="s">
        <v>2622</v>
      </c>
      <c r="H3394" s="97">
        <v>0</v>
      </c>
      <c r="I3394" s="97">
        <v>37120</v>
      </c>
    </row>
    <row r="3395" spans="1:9">
      <c r="A3395" s="96" t="s">
        <v>1951</v>
      </c>
      <c r="B3395" s="97" t="s">
        <v>2456</v>
      </c>
      <c r="C3395" s="97" t="s">
        <v>2457</v>
      </c>
      <c r="D3395" s="97">
        <v>-2.3300000000000001E-2</v>
      </c>
      <c r="E3395" s="97">
        <v>5.21E-2</v>
      </c>
      <c r="F3395" s="97">
        <v>0.6542</v>
      </c>
      <c r="G3395" s="97" t="s">
        <v>2643</v>
      </c>
      <c r="H3395" s="97">
        <v>0</v>
      </c>
      <c r="I3395" s="97">
        <v>37120</v>
      </c>
    </row>
    <row r="3396" spans="1:9">
      <c r="A3396" s="96" t="s">
        <v>1023</v>
      </c>
      <c r="B3396" s="97" t="s">
        <v>2456</v>
      </c>
      <c r="C3396" s="97" t="s">
        <v>2457</v>
      </c>
      <c r="D3396" s="97">
        <v>-9.2999999999999992E-3</v>
      </c>
      <c r="E3396" s="97">
        <v>2.0799999999999999E-2</v>
      </c>
      <c r="F3396" s="97">
        <v>0.65459999999999996</v>
      </c>
      <c r="G3396" s="97" t="s">
        <v>2758</v>
      </c>
      <c r="H3396" s="97">
        <v>0</v>
      </c>
      <c r="I3396" s="97">
        <v>37120</v>
      </c>
    </row>
    <row r="3397" spans="1:9">
      <c r="A3397" s="95" t="s">
        <v>6753</v>
      </c>
      <c r="B3397" s="93" t="s">
        <v>2456</v>
      </c>
      <c r="C3397" s="93" t="s">
        <v>2457</v>
      </c>
      <c r="D3397" s="93">
        <v>7.7999999999999996E-3</v>
      </c>
      <c r="E3397" s="93">
        <v>1.7500000000000002E-2</v>
      </c>
      <c r="F3397" s="93">
        <v>0.65469999999999995</v>
      </c>
      <c r="G3397" s="93" t="s">
        <v>6754</v>
      </c>
      <c r="H3397" s="93">
        <v>11.8</v>
      </c>
      <c r="I3397" s="93">
        <v>38327</v>
      </c>
    </row>
    <row r="3398" spans="1:9">
      <c r="A3398" s="96" t="s">
        <v>6755</v>
      </c>
      <c r="B3398" s="97" t="s">
        <v>2453</v>
      </c>
      <c r="C3398" s="97" t="s">
        <v>2454</v>
      </c>
      <c r="D3398" s="97">
        <v>-1.04E-2</v>
      </c>
      <c r="E3398" s="97">
        <v>2.3300000000000001E-2</v>
      </c>
      <c r="F3398" s="97">
        <v>0.65480000000000005</v>
      </c>
      <c r="G3398" s="97" t="s">
        <v>6756</v>
      </c>
      <c r="H3398" s="97">
        <v>16</v>
      </c>
      <c r="I3398" s="97">
        <v>29029</v>
      </c>
    </row>
    <row r="3399" spans="1:9">
      <c r="A3399" s="95" t="s">
        <v>6757</v>
      </c>
      <c r="B3399" s="93" t="s">
        <v>2456</v>
      </c>
      <c r="C3399" s="93" t="s">
        <v>2457</v>
      </c>
      <c r="D3399" s="93">
        <v>-9.5999999999999992E-3</v>
      </c>
      <c r="E3399" s="93">
        <v>2.1499999999999998E-2</v>
      </c>
      <c r="F3399" s="93">
        <v>0.65490000000000004</v>
      </c>
      <c r="G3399" s="93" t="s">
        <v>6758</v>
      </c>
      <c r="H3399" s="93">
        <v>0</v>
      </c>
      <c r="I3399" s="93">
        <v>37120</v>
      </c>
    </row>
    <row r="3400" spans="1:9">
      <c r="A3400" s="95" t="s">
        <v>6759</v>
      </c>
      <c r="B3400" s="93" t="s">
        <v>2453</v>
      </c>
      <c r="C3400" s="93" t="s">
        <v>2454</v>
      </c>
      <c r="D3400" s="93">
        <v>8.6E-3</v>
      </c>
      <c r="E3400" s="93">
        <v>1.9199999999999998E-2</v>
      </c>
      <c r="F3400" s="93">
        <v>0.65500000000000003</v>
      </c>
      <c r="G3400" s="93" t="s">
        <v>6648</v>
      </c>
      <c r="H3400" s="93">
        <v>0</v>
      </c>
      <c r="I3400" s="93">
        <v>37120</v>
      </c>
    </row>
    <row r="3401" spans="1:9">
      <c r="A3401" s="96" t="s">
        <v>6760</v>
      </c>
      <c r="B3401" s="97" t="s">
        <v>2453</v>
      </c>
      <c r="C3401" s="97" t="s">
        <v>2454</v>
      </c>
      <c r="D3401" s="97">
        <v>-1.03E-2</v>
      </c>
      <c r="E3401" s="97">
        <v>2.3099999999999999E-2</v>
      </c>
      <c r="F3401" s="97">
        <v>0.65529999999999999</v>
      </c>
      <c r="G3401" s="97" t="s">
        <v>6545</v>
      </c>
      <c r="H3401" s="97">
        <v>0</v>
      </c>
      <c r="I3401" s="97">
        <v>37120</v>
      </c>
    </row>
    <row r="3402" spans="1:9">
      <c r="A3402" s="96" t="s">
        <v>2366</v>
      </c>
      <c r="B3402" s="97" t="s">
        <v>2453</v>
      </c>
      <c r="C3402" s="97" t="s">
        <v>2454</v>
      </c>
      <c r="D3402" s="97">
        <v>-9.1999999999999998E-3</v>
      </c>
      <c r="E3402" s="97">
        <v>2.0500000000000001E-2</v>
      </c>
      <c r="F3402" s="97">
        <v>0.65539999999999998</v>
      </c>
      <c r="G3402" s="97" t="s">
        <v>2678</v>
      </c>
      <c r="H3402" s="97">
        <v>23.8</v>
      </c>
      <c r="I3402" s="97">
        <v>37120</v>
      </c>
    </row>
    <row r="3403" spans="1:9">
      <c r="A3403" s="96" t="s">
        <v>6761</v>
      </c>
      <c r="B3403" s="97" t="s">
        <v>2453</v>
      </c>
      <c r="C3403" s="97" t="s">
        <v>2457</v>
      </c>
      <c r="D3403" s="97">
        <v>1.03E-2</v>
      </c>
      <c r="E3403" s="97">
        <v>2.3199999999999998E-2</v>
      </c>
      <c r="F3403" s="97">
        <v>0.65569999999999995</v>
      </c>
      <c r="G3403" s="97" t="s">
        <v>5201</v>
      </c>
      <c r="H3403" s="97">
        <v>0</v>
      </c>
      <c r="I3403" s="97">
        <v>37120</v>
      </c>
    </row>
    <row r="3404" spans="1:9">
      <c r="A3404" s="95" t="s">
        <v>6762</v>
      </c>
      <c r="B3404" s="93" t="s">
        <v>2456</v>
      </c>
      <c r="C3404" s="93" t="s">
        <v>2457</v>
      </c>
      <c r="D3404" s="93">
        <v>9.7999999999999997E-3</v>
      </c>
      <c r="E3404" s="93">
        <v>2.1899999999999999E-2</v>
      </c>
      <c r="F3404" s="93">
        <v>0.65620000000000001</v>
      </c>
      <c r="G3404" s="93" t="s">
        <v>5201</v>
      </c>
      <c r="H3404" s="93">
        <v>0</v>
      </c>
      <c r="I3404" s="93">
        <v>37120</v>
      </c>
    </row>
    <row r="3405" spans="1:9">
      <c r="A3405" s="95" t="s">
        <v>6763</v>
      </c>
      <c r="B3405" s="93" t="s">
        <v>2453</v>
      </c>
      <c r="C3405" s="93" t="s">
        <v>2454</v>
      </c>
      <c r="D3405" s="93">
        <v>9.7000000000000003E-3</v>
      </c>
      <c r="E3405" s="93">
        <v>2.1700000000000001E-2</v>
      </c>
      <c r="F3405" s="93">
        <v>0.65620000000000001</v>
      </c>
      <c r="G3405" s="93" t="s">
        <v>5201</v>
      </c>
      <c r="H3405" s="93">
        <v>0</v>
      </c>
      <c r="I3405" s="93">
        <v>37120</v>
      </c>
    </row>
    <row r="3406" spans="1:9">
      <c r="A3406" s="95" t="s">
        <v>6764</v>
      </c>
      <c r="B3406" s="93" t="s">
        <v>2453</v>
      </c>
      <c r="C3406" s="93" t="s">
        <v>2454</v>
      </c>
      <c r="D3406" s="93">
        <v>-8.6E-3</v>
      </c>
      <c r="E3406" s="93">
        <v>1.9300000000000001E-2</v>
      </c>
      <c r="F3406" s="93">
        <v>0.65649999999999997</v>
      </c>
      <c r="G3406" s="93" t="s">
        <v>6726</v>
      </c>
      <c r="H3406" s="93">
        <v>0</v>
      </c>
      <c r="I3406" s="93">
        <v>37120</v>
      </c>
    </row>
    <row r="3407" spans="1:9">
      <c r="A3407" s="95" t="s">
        <v>6765</v>
      </c>
      <c r="B3407" s="93" t="s">
        <v>2456</v>
      </c>
      <c r="C3407" s="93" t="s">
        <v>2454</v>
      </c>
      <c r="D3407" s="93">
        <v>-1.0200000000000001E-2</v>
      </c>
      <c r="E3407" s="93">
        <v>2.29E-2</v>
      </c>
      <c r="F3407" s="93">
        <v>0.65649999999999997</v>
      </c>
      <c r="G3407" s="93" t="s">
        <v>2462</v>
      </c>
      <c r="H3407" s="93">
        <v>0</v>
      </c>
      <c r="I3407" s="93">
        <v>37120</v>
      </c>
    </row>
    <row r="3408" spans="1:9">
      <c r="A3408" s="95" t="s">
        <v>6766</v>
      </c>
      <c r="B3408" s="93" t="s">
        <v>2456</v>
      </c>
      <c r="C3408" s="93" t="s">
        <v>2457</v>
      </c>
      <c r="D3408" s="93">
        <v>-1.0200000000000001E-2</v>
      </c>
      <c r="E3408" s="93">
        <v>2.29E-2</v>
      </c>
      <c r="F3408" s="93">
        <v>0.65680000000000005</v>
      </c>
      <c r="G3408" s="93" t="s">
        <v>2462</v>
      </c>
      <c r="H3408" s="93">
        <v>0</v>
      </c>
      <c r="I3408" s="93">
        <v>37120</v>
      </c>
    </row>
    <row r="3409" spans="1:9">
      <c r="A3409" s="96" t="s">
        <v>6767</v>
      </c>
      <c r="B3409" s="97" t="s">
        <v>2454</v>
      </c>
      <c r="C3409" s="97" t="s">
        <v>2457</v>
      </c>
      <c r="D3409" s="97">
        <v>9.2999999999999992E-3</v>
      </c>
      <c r="E3409" s="97">
        <v>2.1000000000000001E-2</v>
      </c>
      <c r="F3409" s="97">
        <v>0.65720000000000001</v>
      </c>
      <c r="G3409" s="97" t="s">
        <v>6768</v>
      </c>
      <c r="H3409" s="97">
        <v>0</v>
      </c>
      <c r="I3409" s="97">
        <v>37120</v>
      </c>
    </row>
    <row r="3410" spans="1:9">
      <c r="A3410" s="95" t="s">
        <v>6769</v>
      </c>
      <c r="B3410" s="93" t="s">
        <v>2453</v>
      </c>
      <c r="C3410" s="93" t="s">
        <v>2454</v>
      </c>
      <c r="D3410" s="93">
        <v>8.8000000000000005E-3</v>
      </c>
      <c r="E3410" s="93">
        <v>1.9900000000000001E-2</v>
      </c>
      <c r="F3410" s="93">
        <v>0.65739999999999998</v>
      </c>
      <c r="G3410" s="93" t="s">
        <v>6770</v>
      </c>
      <c r="H3410" s="93">
        <v>0</v>
      </c>
      <c r="I3410" s="93">
        <v>37120</v>
      </c>
    </row>
    <row r="3411" spans="1:9">
      <c r="A3411" s="96" t="s">
        <v>6771</v>
      </c>
      <c r="B3411" s="97" t="s">
        <v>2456</v>
      </c>
      <c r="C3411" s="97" t="s">
        <v>2457</v>
      </c>
      <c r="D3411" s="97">
        <v>-9.7000000000000003E-3</v>
      </c>
      <c r="E3411" s="97">
        <v>2.1999999999999999E-2</v>
      </c>
      <c r="F3411" s="97">
        <v>0.65749999999999997</v>
      </c>
      <c r="G3411" s="97" t="s">
        <v>6772</v>
      </c>
      <c r="H3411" s="97">
        <v>0</v>
      </c>
      <c r="I3411" s="97">
        <v>37120</v>
      </c>
    </row>
    <row r="3412" spans="1:9">
      <c r="A3412" s="95" t="s">
        <v>6773</v>
      </c>
      <c r="B3412" s="93" t="s">
        <v>2456</v>
      </c>
      <c r="C3412" s="93" t="s">
        <v>2457</v>
      </c>
      <c r="D3412" s="93">
        <v>8.8000000000000005E-3</v>
      </c>
      <c r="E3412" s="93">
        <v>1.9900000000000001E-2</v>
      </c>
      <c r="F3412" s="93">
        <v>0.65749999999999997</v>
      </c>
      <c r="G3412" s="93" t="s">
        <v>6774</v>
      </c>
      <c r="H3412" s="93">
        <v>0</v>
      </c>
      <c r="I3412" s="93">
        <v>37120</v>
      </c>
    </row>
    <row r="3413" spans="1:9">
      <c r="A3413" s="96" t="s">
        <v>6775</v>
      </c>
      <c r="B3413" s="97" t="s">
        <v>2453</v>
      </c>
      <c r="C3413" s="97" t="s">
        <v>2454</v>
      </c>
      <c r="D3413" s="97">
        <v>-2.4199999999999999E-2</v>
      </c>
      <c r="E3413" s="97">
        <v>5.45E-2</v>
      </c>
      <c r="F3413" s="97">
        <v>0.65759999999999996</v>
      </c>
      <c r="G3413" s="97" t="s">
        <v>6558</v>
      </c>
      <c r="H3413" s="97">
        <v>0</v>
      </c>
      <c r="I3413" s="97">
        <v>37120</v>
      </c>
    </row>
    <row r="3414" spans="1:9">
      <c r="A3414" s="96" t="s">
        <v>6776</v>
      </c>
      <c r="B3414" s="97" t="s">
        <v>2453</v>
      </c>
      <c r="C3414" s="97" t="s">
        <v>2454</v>
      </c>
      <c r="D3414" s="97">
        <v>-9.4999999999999998E-3</v>
      </c>
      <c r="E3414" s="97">
        <v>2.1399999999999999E-2</v>
      </c>
      <c r="F3414" s="97">
        <v>0.65780000000000005</v>
      </c>
      <c r="G3414" s="97" t="s">
        <v>6777</v>
      </c>
      <c r="H3414" s="97">
        <v>0</v>
      </c>
      <c r="I3414" s="97">
        <v>37120</v>
      </c>
    </row>
    <row r="3415" spans="1:9">
      <c r="A3415" s="95" t="s">
        <v>6778</v>
      </c>
      <c r="B3415" s="93" t="s">
        <v>2456</v>
      </c>
      <c r="C3415" s="93" t="s">
        <v>2453</v>
      </c>
      <c r="D3415" s="93">
        <v>-9.7000000000000003E-3</v>
      </c>
      <c r="E3415" s="93">
        <v>2.1999999999999999E-2</v>
      </c>
      <c r="F3415" s="93">
        <v>0.65800000000000003</v>
      </c>
      <c r="G3415" s="93" t="s">
        <v>6728</v>
      </c>
      <c r="H3415" s="93">
        <v>11.9</v>
      </c>
      <c r="I3415" s="93">
        <v>37120</v>
      </c>
    </row>
    <row r="3416" spans="1:9">
      <c r="A3416" s="95" t="s">
        <v>6779</v>
      </c>
      <c r="B3416" s="93" t="s">
        <v>2456</v>
      </c>
      <c r="C3416" s="93" t="s">
        <v>2457</v>
      </c>
      <c r="D3416" s="93">
        <v>-1.9800000000000002E-2</v>
      </c>
      <c r="E3416" s="93">
        <v>4.4699999999999997E-2</v>
      </c>
      <c r="F3416" s="93">
        <v>0.65820000000000001</v>
      </c>
      <c r="G3416" s="93" t="s">
        <v>6780</v>
      </c>
      <c r="H3416" s="93">
        <v>0</v>
      </c>
      <c r="I3416" s="93">
        <v>37120</v>
      </c>
    </row>
    <row r="3417" spans="1:9">
      <c r="A3417" s="96" t="s">
        <v>6781</v>
      </c>
      <c r="B3417" s="97" t="s">
        <v>2456</v>
      </c>
      <c r="C3417" s="97" t="s">
        <v>2457</v>
      </c>
      <c r="D3417" s="97">
        <v>6.3799999999999996E-2</v>
      </c>
      <c r="E3417" s="97">
        <v>0.14430000000000001</v>
      </c>
      <c r="F3417" s="97">
        <v>0.65859999999999996</v>
      </c>
      <c r="G3417" s="97" t="s">
        <v>6782</v>
      </c>
      <c r="H3417" s="97">
        <v>0</v>
      </c>
      <c r="I3417" s="97">
        <v>37120</v>
      </c>
    </row>
    <row r="3418" spans="1:9">
      <c r="A3418" s="96" t="s">
        <v>6783</v>
      </c>
      <c r="B3418" s="97" t="s">
        <v>2453</v>
      </c>
      <c r="C3418" s="97" t="s">
        <v>2454</v>
      </c>
      <c r="D3418" s="97">
        <v>-1.12E-2</v>
      </c>
      <c r="E3418" s="97">
        <v>2.5399999999999999E-2</v>
      </c>
      <c r="F3418" s="97">
        <v>0.65890000000000004</v>
      </c>
      <c r="G3418" s="97" t="s">
        <v>6737</v>
      </c>
      <c r="H3418" s="97">
        <v>0</v>
      </c>
      <c r="I3418" s="97">
        <v>37120</v>
      </c>
    </row>
    <row r="3419" spans="1:9">
      <c r="A3419" s="95" t="s">
        <v>6784</v>
      </c>
      <c r="B3419" s="93" t="s">
        <v>2453</v>
      </c>
      <c r="C3419" s="93" t="s">
        <v>2454</v>
      </c>
      <c r="D3419" s="93">
        <v>0.01</v>
      </c>
      <c r="E3419" s="93">
        <v>2.2599999999999999E-2</v>
      </c>
      <c r="F3419" s="93">
        <v>0.65900000000000003</v>
      </c>
      <c r="G3419" s="93" t="s">
        <v>6785</v>
      </c>
      <c r="H3419" s="93">
        <v>0</v>
      </c>
      <c r="I3419" s="93">
        <v>28959</v>
      </c>
    </row>
    <row r="3420" spans="1:9">
      <c r="A3420" s="96" t="s">
        <v>739</v>
      </c>
      <c r="B3420" s="97" t="s">
        <v>2453</v>
      </c>
      <c r="C3420" s="97" t="s">
        <v>2457</v>
      </c>
      <c r="D3420" s="97">
        <v>9.2999999999999992E-3</v>
      </c>
      <c r="E3420" s="97">
        <v>2.12E-2</v>
      </c>
      <c r="F3420" s="97">
        <v>0.65910000000000002</v>
      </c>
      <c r="G3420" s="97" t="s">
        <v>2728</v>
      </c>
      <c r="H3420" s="97">
        <v>0</v>
      </c>
      <c r="I3420" s="97">
        <v>37120</v>
      </c>
    </row>
    <row r="3421" spans="1:9">
      <c r="A3421" s="95" t="s">
        <v>6786</v>
      </c>
      <c r="B3421" s="93" t="s">
        <v>2453</v>
      </c>
      <c r="C3421" s="93" t="s">
        <v>2454</v>
      </c>
      <c r="D3421" s="93">
        <v>-9.7999999999999997E-3</v>
      </c>
      <c r="E3421" s="93">
        <v>2.2100000000000002E-2</v>
      </c>
      <c r="F3421" s="93">
        <v>0.65920000000000001</v>
      </c>
      <c r="G3421" s="93" t="s">
        <v>2752</v>
      </c>
      <c r="H3421" s="93">
        <v>0</v>
      </c>
      <c r="I3421" s="93">
        <v>37120</v>
      </c>
    </row>
    <row r="3422" spans="1:9">
      <c r="A3422" s="96" t="s">
        <v>1868</v>
      </c>
      <c r="B3422" s="97" t="s">
        <v>2456</v>
      </c>
      <c r="C3422" s="97" t="s">
        <v>2457</v>
      </c>
      <c r="D3422" s="97">
        <v>8.9999999999999993E-3</v>
      </c>
      <c r="E3422" s="97">
        <v>2.0299999999999999E-2</v>
      </c>
      <c r="F3422" s="97">
        <v>0.65959999999999996</v>
      </c>
      <c r="G3422" s="97" t="s">
        <v>2682</v>
      </c>
      <c r="H3422" s="97">
        <v>0</v>
      </c>
      <c r="I3422" s="97">
        <v>37120</v>
      </c>
    </row>
    <row r="3423" spans="1:9">
      <c r="A3423" s="96" t="s">
        <v>6787</v>
      </c>
      <c r="B3423" s="97" t="s">
        <v>2453</v>
      </c>
      <c r="C3423" s="97" t="s">
        <v>2454</v>
      </c>
      <c r="D3423" s="97">
        <v>-1.5100000000000001E-2</v>
      </c>
      <c r="E3423" s="97">
        <v>3.44E-2</v>
      </c>
      <c r="F3423" s="97">
        <v>0.66010000000000002</v>
      </c>
      <c r="G3423" s="97" t="s">
        <v>2590</v>
      </c>
      <c r="H3423" s="97">
        <v>0</v>
      </c>
      <c r="I3423" s="97">
        <v>37120</v>
      </c>
    </row>
    <row r="3424" spans="1:9">
      <c r="A3424" s="96" t="s">
        <v>2349</v>
      </c>
      <c r="B3424" s="97" t="s">
        <v>2456</v>
      </c>
      <c r="C3424" s="97" t="s">
        <v>2457</v>
      </c>
      <c r="D3424" s="97">
        <v>1.0800000000000001E-2</v>
      </c>
      <c r="E3424" s="97">
        <v>2.4500000000000001E-2</v>
      </c>
      <c r="F3424" s="97">
        <v>0.66010000000000002</v>
      </c>
      <c r="G3424" s="97" t="s">
        <v>2779</v>
      </c>
      <c r="H3424" s="97">
        <v>0</v>
      </c>
      <c r="I3424" s="97">
        <v>37120</v>
      </c>
    </row>
    <row r="3425" spans="1:9">
      <c r="A3425" s="96" t="s">
        <v>6788</v>
      </c>
      <c r="B3425" s="97" t="s">
        <v>2454</v>
      </c>
      <c r="C3425" s="97" t="s">
        <v>2457</v>
      </c>
      <c r="D3425" s="97">
        <v>-2.4E-2</v>
      </c>
      <c r="E3425" s="97">
        <v>5.45E-2</v>
      </c>
      <c r="F3425" s="97">
        <v>0.66020000000000001</v>
      </c>
      <c r="G3425" s="97" t="s">
        <v>6558</v>
      </c>
      <c r="H3425" s="97">
        <v>0</v>
      </c>
      <c r="I3425" s="97">
        <v>37120</v>
      </c>
    </row>
    <row r="3426" spans="1:9">
      <c r="A3426" s="96" t="s">
        <v>6789</v>
      </c>
      <c r="B3426" s="97" t="s">
        <v>2453</v>
      </c>
      <c r="C3426" s="97" t="s">
        <v>2454</v>
      </c>
      <c r="D3426" s="97">
        <v>-1.4999999999999999E-2</v>
      </c>
      <c r="E3426" s="97">
        <v>3.4200000000000001E-2</v>
      </c>
      <c r="F3426" s="97">
        <v>0.66020000000000001</v>
      </c>
      <c r="G3426" s="97" t="s">
        <v>6790</v>
      </c>
      <c r="H3426" s="97">
        <v>0</v>
      </c>
      <c r="I3426" s="97">
        <v>38327</v>
      </c>
    </row>
    <row r="3427" spans="1:9">
      <c r="A3427" s="95" t="s">
        <v>6791</v>
      </c>
      <c r="B3427" s="93" t="s">
        <v>2456</v>
      </c>
      <c r="C3427" s="93" t="s">
        <v>2457</v>
      </c>
      <c r="D3427" s="93">
        <v>-8.3999999999999995E-3</v>
      </c>
      <c r="E3427" s="93">
        <v>1.9099999999999999E-2</v>
      </c>
      <c r="F3427" s="93">
        <v>0.66039999999999999</v>
      </c>
      <c r="G3427" s="93" t="s">
        <v>6742</v>
      </c>
      <c r="H3427" s="93">
        <v>0</v>
      </c>
      <c r="I3427" s="93">
        <v>37120</v>
      </c>
    </row>
    <row r="3428" spans="1:9">
      <c r="A3428" s="95" t="s">
        <v>6792</v>
      </c>
      <c r="B3428" s="93" t="s">
        <v>2456</v>
      </c>
      <c r="C3428" s="93" t="s">
        <v>2457</v>
      </c>
      <c r="D3428" s="93">
        <v>-9.1000000000000004E-3</v>
      </c>
      <c r="E3428" s="93">
        <v>2.07E-2</v>
      </c>
      <c r="F3428" s="93">
        <v>0.66049999999999998</v>
      </c>
      <c r="G3428" s="93" t="s">
        <v>4225</v>
      </c>
      <c r="H3428" s="93">
        <v>0</v>
      </c>
      <c r="I3428" s="93">
        <v>37120</v>
      </c>
    </row>
    <row r="3429" spans="1:9">
      <c r="A3429" s="96" t="s">
        <v>6793</v>
      </c>
      <c r="B3429" s="97" t="s">
        <v>2453</v>
      </c>
      <c r="C3429" s="97" t="s">
        <v>2454</v>
      </c>
      <c r="D3429" s="97">
        <v>1.2999999999999999E-2</v>
      </c>
      <c r="E3429" s="97">
        <v>2.9700000000000001E-2</v>
      </c>
      <c r="F3429" s="97">
        <v>0.66120000000000001</v>
      </c>
      <c r="G3429" s="97" t="s">
        <v>4327</v>
      </c>
      <c r="H3429" s="97">
        <v>0</v>
      </c>
      <c r="I3429" s="97">
        <v>37120</v>
      </c>
    </row>
    <row r="3430" spans="1:9">
      <c r="A3430" s="96" t="s">
        <v>6794</v>
      </c>
      <c r="B3430" s="97" t="s">
        <v>2454</v>
      </c>
      <c r="C3430" s="97" t="s">
        <v>2457</v>
      </c>
      <c r="D3430" s="97">
        <v>-2.3900000000000001E-2</v>
      </c>
      <c r="E3430" s="97">
        <v>5.4399999999999997E-2</v>
      </c>
      <c r="F3430" s="97">
        <v>0.66120000000000001</v>
      </c>
      <c r="G3430" s="97" t="s">
        <v>6558</v>
      </c>
      <c r="H3430" s="97">
        <v>0</v>
      </c>
      <c r="I3430" s="97">
        <v>37120</v>
      </c>
    </row>
    <row r="3431" spans="1:9">
      <c r="A3431" s="96" t="s">
        <v>1008</v>
      </c>
      <c r="B3431" s="97" t="s">
        <v>2456</v>
      </c>
      <c r="C3431" s="97" t="s">
        <v>2457</v>
      </c>
      <c r="D3431" s="97">
        <v>9.1000000000000004E-3</v>
      </c>
      <c r="E3431" s="97">
        <v>2.0799999999999999E-2</v>
      </c>
      <c r="F3431" s="97">
        <v>0.66169999999999995</v>
      </c>
      <c r="G3431" s="97" t="s">
        <v>2746</v>
      </c>
      <c r="H3431" s="97">
        <v>0</v>
      </c>
      <c r="I3431" s="97">
        <v>37120</v>
      </c>
    </row>
    <row r="3432" spans="1:9">
      <c r="A3432" s="95" t="s">
        <v>6795</v>
      </c>
      <c r="B3432" s="93" t="s">
        <v>2453</v>
      </c>
      <c r="C3432" s="93" t="s">
        <v>2454</v>
      </c>
      <c r="D3432" s="93">
        <v>-1.09E-2</v>
      </c>
      <c r="E3432" s="93">
        <v>2.4899999999999999E-2</v>
      </c>
      <c r="F3432" s="93">
        <v>0.66249999999999998</v>
      </c>
      <c r="G3432" s="93" t="s">
        <v>6796</v>
      </c>
      <c r="H3432" s="93">
        <v>0</v>
      </c>
      <c r="I3432" s="93">
        <v>37120</v>
      </c>
    </row>
    <row r="3433" spans="1:9">
      <c r="A3433" s="96" t="s">
        <v>6797</v>
      </c>
      <c r="B3433" s="97" t="s">
        <v>2453</v>
      </c>
      <c r="C3433" s="97" t="s">
        <v>2454</v>
      </c>
      <c r="D3433" s="97">
        <v>-1.0800000000000001E-2</v>
      </c>
      <c r="E3433" s="97">
        <v>2.47E-2</v>
      </c>
      <c r="F3433" s="97">
        <v>0.66290000000000004</v>
      </c>
      <c r="G3433" s="97" t="s">
        <v>6661</v>
      </c>
      <c r="H3433" s="97">
        <v>0</v>
      </c>
      <c r="I3433" s="97">
        <v>37120</v>
      </c>
    </row>
    <row r="3434" spans="1:9">
      <c r="A3434" s="96" t="s">
        <v>6798</v>
      </c>
      <c r="B3434" s="97" t="s">
        <v>2456</v>
      </c>
      <c r="C3434" s="97" t="s">
        <v>2457</v>
      </c>
      <c r="D3434" s="97">
        <v>-1.09E-2</v>
      </c>
      <c r="E3434" s="97">
        <v>2.5000000000000001E-2</v>
      </c>
      <c r="F3434" s="97">
        <v>0.66310000000000002</v>
      </c>
      <c r="G3434" s="97" t="s">
        <v>6683</v>
      </c>
      <c r="H3434" s="97">
        <v>19.899999999999999</v>
      </c>
      <c r="I3434" s="97">
        <v>37120</v>
      </c>
    </row>
    <row r="3435" spans="1:9">
      <c r="A3435" s="96" t="s">
        <v>6799</v>
      </c>
      <c r="B3435" s="97" t="s">
        <v>2456</v>
      </c>
      <c r="C3435" s="97" t="s">
        <v>2457</v>
      </c>
      <c r="D3435" s="97">
        <v>1.0500000000000001E-2</v>
      </c>
      <c r="E3435" s="97">
        <v>2.41E-2</v>
      </c>
      <c r="F3435" s="97">
        <v>0.66349999999999998</v>
      </c>
      <c r="G3435" s="97" t="s">
        <v>6800</v>
      </c>
      <c r="H3435" s="97">
        <v>0</v>
      </c>
      <c r="I3435" s="97">
        <v>37120</v>
      </c>
    </row>
    <row r="3436" spans="1:9">
      <c r="A3436" s="95" t="s">
        <v>6801</v>
      </c>
      <c r="B3436" s="93" t="s">
        <v>2453</v>
      </c>
      <c r="C3436" s="93" t="s">
        <v>2454</v>
      </c>
      <c r="D3436" s="93">
        <v>9.1999999999999998E-3</v>
      </c>
      <c r="E3436" s="93">
        <v>2.12E-2</v>
      </c>
      <c r="F3436" s="93">
        <v>0.66359999999999997</v>
      </c>
      <c r="G3436" s="93" t="s">
        <v>5984</v>
      </c>
      <c r="H3436" s="93">
        <v>16.2</v>
      </c>
      <c r="I3436" s="93">
        <v>29029</v>
      </c>
    </row>
    <row r="3437" spans="1:9">
      <c r="A3437" s="96" t="s">
        <v>6802</v>
      </c>
      <c r="B3437" s="97" t="s">
        <v>2453</v>
      </c>
      <c r="C3437" s="97" t="s">
        <v>2454</v>
      </c>
      <c r="D3437" s="97">
        <v>9.9000000000000008E-3</v>
      </c>
      <c r="E3437" s="97">
        <v>2.2700000000000001E-2</v>
      </c>
      <c r="F3437" s="97">
        <v>0.66390000000000005</v>
      </c>
      <c r="G3437" s="97" t="s">
        <v>6803</v>
      </c>
      <c r="H3437" s="97">
        <v>0</v>
      </c>
      <c r="I3437" s="97">
        <v>37120</v>
      </c>
    </row>
    <row r="3438" spans="1:9">
      <c r="A3438" s="96" t="s">
        <v>1006</v>
      </c>
      <c r="B3438" s="97" t="s">
        <v>2454</v>
      </c>
      <c r="C3438" s="97" t="s">
        <v>2457</v>
      </c>
      <c r="D3438" s="97">
        <v>8.9999999999999993E-3</v>
      </c>
      <c r="E3438" s="97">
        <v>2.0799999999999999E-2</v>
      </c>
      <c r="F3438" s="97">
        <v>0.66390000000000005</v>
      </c>
      <c r="G3438" s="97" t="s">
        <v>2746</v>
      </c>
      <c r="H3438" s="97">
        <v>0</v>
      </c>
      <c r="I3438" s="97">
        <v>37120</v>
      </c>
    </row>
    <row r="3439" spans="1:9">
      <c r="A3439" s="96" t="s">
        <v>2326</v>
      </c>
      <c r="B3439" s="97" t="s">
        <v>2456</v>
      </c>
      <c r="C3439" s="97" t="s">
        <v>2453</v>
      </c>
      <c r="D3439" s="97">
        <v>1.0699999999999999E-2</v>
      </c>
      <c r="E3439" s="97">
        <v>2.46E-2</v>
      </c>
      <c r="F3439" s="97">
        <v>0.66390000000000005</v>
      </c>
      <c r="G3439" s="97" t="s">
        <v>2779</v>
      </c>
      <c r="H3439" s="97">
        <v>0</v>
      </c>
      <c r="I3439" s="97">
        <v>37120</v>
      </c>
    </row>
    <row r="3440" spans="1:9">
      <c r="A3440" s="95" t="s">
        <v>6804</v>
      </c>
      <c r="B3440" s="93" t="s">
        <v>2453</v>
      </c>
      <c r="C3440" s="93" t="s">
        <v>2454</v>
      </c>
      <c r="D3440" s="93">
        <v>1.72E-2</v>
      </c>
      <c r="E3440" s="93">
        <v>3.9600000000000003E-2</v>
      </c>
      <c r="F3440" s="93">
        <v>0.66390000000000005</v>
      </c>
      <c r="G3440" s="93" t="s">
        <v>4187</v>
      </c>
      <c r="H3440" s="93">
        <v>0</v>
      </c>
      <c r="I3440" s="93">
        <v>37120</v>
      </c>
    </row>
    <row r="3441" spans="1:9">
      <c r="A3441" s="96" t="s">
        <v>6805</v>
      </c>
      <c r="B3441" s="97" t="s">
        <v>2456</v>
      </c>
      <c r="C3441" s="97" t="s">
        <v>2457</v>
      </c>
      <c r="D3441" s="97">
        <v>-2.3599999999999999E-2</v>
      </c>
      <c r="E3441" s="97">
        <v>5.4399999999999997E-2</v>
      </c>
      <c r="F3441" s="97">
        <v>0.66400000000000003</v>
      </c>
      <c r="G3441" s="97" t="s">
        <v>6558</v>
      </c>
      <c r="H3441" s="97">
        <v>0</v>
      </c>
      <c r="I3441" s="97">
        <v>37120</v>
      </c>
    </row>
    <row r="3442" spans="1:9">
      <c r="A3442" s="96" t="s">
        <v>6806</v>
      </c>
      <c r="B3442" s="97" t="s">
        <v>2456</v>
      </c>
      <c r="C3442" s="97" t="s">
        <v>2457</v>
      </c>
      <c r="D3442" s="97">
        <v>2.3599999999999999E-2</v>
      </c>
      <c r="E3442" s="97">
        <v>5.4399999999999997E-2</v>
      </c>
      <c r="F3442" s="97">
        <v>0.66410000000000002</v>
      </c>
      <c r="G3442" s="97" t="s">
        <v>5261</v>
      </c>
      <c r="H3442" s="97">
        <v>0</v>
      </c>
      <c r="I3442" s="97">
        <v>37120</v>
      </c>
    </row>
    <row r="3443" spans="1:9">
      <c r="A3443" s="96" t="s">
        <v>6807</v>
      </c>
      <c r="B3443" s="97" t="s">
        <v>2454</v>
      </c>
      <c r="C3443" s="97" t="s">
        <v>2457</v>
      </c>
      <c r="D3443" s="97">
        <v>-8.9999999999999993E-3</v>
      </c>
      <c r="E3443" s="97">
        <v>2.0799999999999999E-2</v>
      </c>
      <c r="F3443" s="97">
        <v>0.66439999999999999</v>
      </c>
      <c r="G3443" s="97" t="s">
        <v>5790</v>
      </c>
      <c r="H3443" s="97">
        <v>0</v>
      </c>
      <c r="I3443" s="97">
        <v>37120</v>
      </c>
    </row>
    <row r="3444" spans="1:9">
      <c r="A3444" s="95" t="s">
        <v>6808</v>
      </c>
      <c r="B3444" s="93" t="s">
        <v>2453</v>
      </c>
      <c r="C3444" s="93" t="s">
        <v>2454</v>
      </c>
      <c r="D3444" s="93">
        <v>9.9000000000000008E-3</v>
      </c>
      <c r="E3444" s="93">
        <v>2.29E-2</v>
      </c>
      <c r="F3444" s="93">
        <v>0.66439999999999999</v>
      </c>
      <c r="G3444" s="93" t="s">
        <v>2460</v>
      </c>
      <c r="H3444" s="93">
        <v>0</v>
      </c>
      <c r="I3444" s="93">
        <v>37120</v>
      </c>
    </row>
    <row r="3445" spans="1:9">
      <c r="A3445" s="96" t="s">
        <v>6809</v>
      </c>
      <c r="B3445" s="97" t="s">
        <v>2456</v>
      </c>
      <c r="C3445" s="97" t="s">
        <v>2457</v>
      </c>
      <c r="D3445" s="97">
        <v>-8.9999999999999993E-3</v>
      </c>
      <c r="E3445" s="97">
        <v>2.07E-2</v>
      </c>
      <c r="F3445" s="97">
        <v>0.66449999999999998</v>
      </c>
      <c r="G3445" s="97" t="s">
        <v>2780</v>
      </c>
      <c r="H3445" s="97">
        <v>0</v>
      </c>
      <c r="I3445" s="97">
        <v>37120</v>
      </c>
    </row>
    <row r="3446" spans="1:9">
      <c r="A3446" s="96" t="s">
        <v>6810</v>
      </c>
      <c r="B3446" s="97" t="s">
        <v>2456</v>
      </c>
      <c r="C3446" s="97" t="s">
        <v>2454</v>
      </c>
      <c r="D3446" s="97">
        <v>-9.2999999999999992E-3</v>
      </c>
      <c r="E3446" s="97">
        <v>2.1399999999999999E-2</v>
      </c>
      <c r="F3446" s="97">
        <v>0.66459999999999997</v>
      </c>
      <c r="G3446" s="97" t="s">
        <v>6777</v>
      </c>
      <c r="H3446" s="97">
        <v>0</v>
      </c>
      <c r="I3446" s="97">
        <v>37120</v>
      </c>
    </row>
    <row r="3447" spans="1:9">
      <c r="A3447" s="96" t="s">
        <v>2076</v>
      </c>
      <c r="B3447" s="97" t="s">
        <v>2453</v>
      </c>
      <c r="C3447" s="97" t="s">
        <v>2457</v>
      </c>
      <c r="D3447" s="97">
        <v>9.4999999999999998E-3</v>
      </c>
      <c r="E3447" s="97">
        <v>2.1899999999999999E-2</v>
      </c>
      <c r="F3447" s="97">
        <v>0.66479999999999995</v>
      </c>
      <c r="G3447" s="97" t="s">
        <v>2771</v>
      </c>
      <c r="H3447" s="97">
        <v>0</v>
      </c>
      <c r="I3447" s="97">
        <v>37120</v>
      </c>
    </row>
    <row r="3448" spans="1:9">
      <c r="A3448" s="96" t="s">
        <v>6811</v>
      </c>
      <c r="B3448" s="97" t="s">
        <v>2456</v>
      </c>
      <c r="C3448" s="97" t="s">
        <v>2457</v>
      </c>
      <c r="D3448" s="97">
        <v>2.4199999999999999E-2</v>
      </c>
      <c r="E3448" s="97">
        <v>5.5899999999999998E-2</v>
      </c>
      <c r="F3448" s="97">
        <v>0.66490000000000005</v>
      </c>
      <c r="G3448" s="97" t="s">
        <v>6440</v>
      </c>
      <c r="H3448" s="97">
        <v>0</v>
      </c>
      <c r="I3448" s="97">
        <v>37120</v>
      </c>
    </row>
    <row r="3449" spans="1:9">
      <c r="A3449" s="96" t="s">
        <v>6812</v>
      </c>
      <c r="B3449" s="97" t="s">
        <v>2453</v>
      </c>
      <c r="C3449" s="97" t="s">
        <v>2454</v>
      </c>
      <c r="D3449" s="97">
        <v>-1.0699999999999999E-2</v>
      </c>
      <c r="E3449" s="97">
        <v>2.47E-2</v>
      </c>
      <c r="F3449" s="97">
        <v>0.66520000000000001</v>
      </c>
      <c r="G3449" s="97" t="s">
        <v>6661</v>
      </c>
      <c r="H3449" s="97">
        <v>0</v>
      </c>
      <c r="I3449" s="97">
        <v>37120</v>
      </c>
    </row>
    <row r="3450" spans="1:9">
      <c r="A3450" s="96" t="s">
        <v>2012</v>
      </c>
      <c r="B3450" s="97" t="s">
        <v>2456</v>
      </c>
      <c r="C3450" s="97" t="s">
        <v>2454</v>
      </c>
      <c r="D3450" s="97">
        <v>-7.9000000000000008E-3</v>
      </c>
      <c r="E3450" s="97">
        <v>1.83E-2</v>
      </c>
      <c r="F3450" s="97">
        <v>0.66539999999999999</v>
      </c>
      <c r="G3450" s="97" t="s">
        <v>2781</v>
      </c>
      <c r="H3450" s="97">
        <v>0</v>
      </c>
      <c r="I3450" s="97">
        <v>37758</v>
      </c>
    </row>
    <row r="3451" spans="1:9">
      <c r="A3451" s="96" t="s">
        <v>31</v>
      </c>
      <c r="B3451" s="97" t="s">
        <v>2456</v>
      </c>
      <c r="C3451" s="97" t="s">
        <v>2457</v>
      </c>
      <c r="D3451" s="97">
        <v>-1.44E-2</v>
      </c>
      <c r="E3451" s="97">
        <v>3.32E-2</v>
      </c>
      <c r="F3451" s="97">
        <v>0.66539999999999999</v>
      </c>
      <c r="G3451" s="97" t="s">
        <v>2748</v>
      </c>
      <c r="H3451" s="97">
        <v>0</v>
      </c>
      <c r="I3451" s="97">
        <v>37120</v>
      </c>
    </row>
    <row r="3452" spans="1:9">
      <c r="A3452" s="95" t="s">
        <v>6813</v>
      </c>
      <c r="B3452" s="93" t="s">
        <v>2453</v>
      </c>
      <c r="C3452" s="93" t="s">
        <v>2454</v>
      </c>
      <c r="D3452" s="93">
        <v>-8.9999999999999993E-3</v>
      </c>
      <c r="E3452" s="93">
        <v>2.0799999999999999E-2</v>
      </c>
      <c r="F3452" s="93">
        <v>0.66569999999999996</v>
      </c>
      <c r="G3452" s="93" t="s">
        <v>4225</v>
      </c>
      <c r="H3452" s="93">
        <v>0</v>
      </c>
      <c r="I3452" s="93">
        <v>37120</v>
      </c>
    </row>
    <row r="3453" spans="1:9">
      <c r="A3453" s="95" t="s">
        <v>6814</v>
      </c>
      <c r="B3453" s="93" t="s">
        <v>2456</v>
      </c>
      <c r="C3453" s="93" t="s">
        <v>2457</v>
      </c>
      <c r="D3453" s="93">
        <v>-8.2000000000000007E-3</v>
      </c>
      <c r="E3453" s="93">
        <v>1.9E-2</v>
      </c>
      <c r="F3453" s="93">
        <v>0.66590000000000005</v>
      </c>
      <c r="G3453" s="93" t="s">
        <v>6742</v>
      </c>
      <c r="H3453" s="93">
        <v>0</v>
      </c>
      <c r="I3453" s="93">
        <v>37120</v>
      </c>
    </row>
    <row r="3454" spans="1:9">
      <c r="A3454" s="96" t="s">
        <v>6815</v>
      </c>
      <c r="B3454" s="97" t="s">
        <v>2453</v>
      </c>
      <c r="C3454" s="97" t="s">
        <v>2454</v>
      </c>
      <c r="D3454" s="97">
        <v>1.17E-2</v>
      </c>
      <c r="E3454" s="97">
        <v>2.7E-2</v>
      </c>
      <c r="F3454" s="97">
        <v>0.66590000000000005</v>
      </c>
      <c r="G3454" s="97" t="s">
        <v>6816</v>
      </c>
      <c r="H3454" s="97">
        <v>0</v>
      </c>
      <c r="I3454" s="97">
        <v>37120</v>
      </c>
    </row>
    <row r="3455" spans="1:9">
      <c r="A3455" s="95" t="s">
        <v>6817</v>
      </c>
      <c r="B3455" s="93" t="s">
        <v>2456</v>
      </c>
      <c r="C3455" s="93" t="s">
        <v>2457</v>
      </c>
      <c r="D3455" s="93">
        <v>9.9000000000000008E-3</v>
      </c>
      <c r="E3455" s="93">
        <v>2.3E-2</v>
      </c>
      <c r="F3455" s="93">
        <v>0.66610000000000003</v>
      </c>
      <c r="G3455" s="93" t="s">
        <v>2460</v>
      </c>
      <c r="H3455" s="93">
        <v>0</v>
      </c>
      <c r="I3455" s="93">
        <v>37120</v>
      </c>
    </row>
    <row r="3456" spans="1:9">
      <c r="A3456" s="96" t="s">
        <v>6818</v>
      </c>
      <c r="B3456" s="97" t="s">
        <v>2453</v>
      </c>
      <c r="C3456" s="97" t="s">
        <v>2457</v>
      </c>
      <c r="D3456" s="97">
        <v>1.0699999999999999E-2</v>
      </c>
      <c r="E3456" s="97">
        <v>2.4799999999999999E-2</v>
      </c>
      <c r="F3456" s="97">
        <v>0.66639999999999999</v>
      </c>
      <c r="G3456" s="97" t="s">
        <v>6819</v>
      </c>
      <c r="H3456" s="97">
        <v>0</v>
      </c>
      <c r="I3456" s="97">
        <v>25527</v>
      </c>
    </row>
    <row r="3457" spans="1:9">
      <c r="A3457" s="96" t="s">
        <v>6820</v>
      </c>
      <c r="B3457" s="97" t="s">
        <v>2456</v>
      </c>
      <c r="C3457" s="97" t="s">
        <v>2457</v>
      </c>
      <c r="D3457" s="97">
        <v>-0.31869999999999998</v>
      </c>
      <c r="E3457" s="97">
        <v>0.73960000000000004</v>
      </c>
      <c r="F3457" s="97">
        <v>0.66649999999999998</v>
      </c>
      <c r="G3457" s="97" t="s">
        <v>6821</v>
      </c>
      <c r="H3457" s="97">
        <v>0</v>
      </c>
      <c r="I3457" s="97">
        <v>11893</v>
      </c>
    </row>
    <row r="3458" spans="1:9">
      <c r="A3458" s="96" t="s">
        <v>2024</v>
      </c>
      <c r="B3458" s="97" t="s">
        <v>2453</v>
      </c>
      <c r="C3458" s="97" t="s">
        <v>2457</v>
      </c>
      <c r="D3458" s="97">
        <v>9.4999999999999998E-3</v>
      </c>
      <c r="E3458" s="97">
        <v>2.1899999999999999E-2</v>
      </c>
      <c r="F3458" s="97">
        <v>0.66659999999999997</v>
      </c>
      <c r="G3458" s="97" t="s">
        <v>2771</v>
      </c>
      <c r="H3458" s="97">
        <v>0</v>
      </c>
      <c r="I3458" s="97">
        <v>37120</v>
      </c>
    </row>
    <row r="3459" spans="1:9">
      <c r="A3459" s="96" t="s">
        <v>6822</v>
      </c>
      <c r="B3459" s="97" t="s">
        <v>2453</v>
      </c>
      <c r="C3459" s="97" t="s">
        <v>2454</v>
      </c>
      <c r="D3459" s="97">
        <v>2.35E-2</v>
      </c>
      <c r="E3459" s="97">
        <v>5.45E-2</v>
      </c>
      <c r="F3459" s="97">
        <v>0.66669999999999996</v>
      </c>
      <c r="G3459" s="97" t="s">
        <v>5261</v>
      </c>
      <c r="H3459" s="97">
        <v>0</v>
      </c>
      <c r="I3459" s="97">
        <v>37120</v>
      </c>
    </row>
    <row r="3460" spans="1:9">
      <c r="A3460" s="96" t="s">
        <v>625</v>
      </c>
      <c r="B3460" s="97" t="s">
        <v>2456</v>
      </c>
      <c r="C3460" s="97" t="s">
        <v>2457</v>
      </c>
      <c r="D3460" s="97">
        <v>6.8999999999999999E-3</v>
      </c>
      <c r="E3460" s="97">
        <v>1.6E-2</v>
      </c>
      <c r="F3460" s="97">
        <v>0.66710000000000003</v>
      </c>
      <c r="G3460" s="97" t="s">
        <v>2766</v>
      </c>
      <c r="H3460" s="97">
        <v>0</v>
      </c>
      <c r="I3460" s="97">
        <v>37758</v>
      </c>
    </row>
    <row r="3461" spans="1:9">
      <c r="A3461" s="96" t="s">
        <v>392</v>
      </c>
      <c r="B3461" s="97" t="s">
        <v>2456</v>
      </c>
      <c r="C3461" s="97" t="s">
        <v>2454</v>
      </c>
      <c r="D3461" s="97">
        <v>-8.8999999999999999E-3</v>
      </c>
      <c r="E3461" s="97">
        <v>2.0799999999999999E-2</v>
      </c>
      <c r="F3461" s="97">
        <v>0.66720000000000002</v>
      </c>
      <c r="G3461" s="97" t="s">
        <v>2758</v>
      </c>
      <c r="H3461" s="97">
        <v>0</v>
      </c>
      <c r="I3461" s="97">
        <v>37120</v>
      </c>
    </row>
    <row r="3462" spans="1:9">
      <c r="A3462" s="95" t="s">
        <v>6823</v>
      </c>
      <c r="B3462" s="93" t="s">
        <v>2456</v>
      </c>
      <c r="C3462" s="93" t="s">
        <v>2457</v>
      </c>
      <c r="D3462" s="93">
        <v>8.2000000000000007E-3</v>
      </c>
      <c r="E3462" s="93">
        <v>1.9099999999999999E-2</v>
      </c>
      <c r="F3462" s="93">
        <v>0.66749999999999998</v>
      </c>
      <c r="G3462" s="93" t="s">
        <v>6824</v>
      </c>
      <c r="H3462" s="93">
        <v>28.9</v>
      </c>
      <c r="I3462" s="93">
        <v>37120</v>
      </c>
    </row>
    <row r="3463" spans="1:9">
      <c r="A3463" s="96" t="s">
        <v>6825</v>
      </c>
      <c r="B3463" s="97" t="s">
        <v>2456</v>
      </c>
      <c r="C3463" s="97" t="s">
        <v>2457</v>
      </c>
      <c r="D3463" s="97">
        <v>1.04E-2</v>
      </c>
      <c r="E3463" s="97">
        <v>2.4199999999999999E-2</v>
      </c>
      <c r="F3463" s="97">
        <v>0.66759999999999997</v>
      </c>
      <c r="G3463" s="97" t="s">
        <v>6826</v>
      </c>
      <c r="H3463" s="97">
        <v>0</v>
      </c>
      <c r="I3463" s="97">
        <v>37120</v>
      </c>
    </row>
    <row r="3464" spans="1:9">
      <c r="A3464" s="96" t="s">
        <v>6827</v>
      </c>
      <c r="B3464" s="97" t="s">
        <v>2453</v>
      </c>
      <c r="C3464" s="97" t="s">
        <v>2457</v>
      </c>
      <c r="D3464" s="97">
        <v>9.2999999999999992E-3</v>
      </c>
      <c r="E3464" s="97">
        <v>2.1700000000000001E-2</v>
      </c>
      <c r="F3464" s="97">
        <v>0.66790000000000005</v>
      </c>
      <c r="G3464" s="97" t="s">
        <v>6828</v>
      </c>
      <c r="H3464" s="97">
        <v>0</v>
      </c>
      <c r="I3464" s="97">
        <v>37758</v>
      </c>
    </row>
    <row r="3465" spans="1:9">
      <c r="A3465" s="96" t="s">
        <v>1950</v>
      </c>
      <c r="B3465" s="97" t="s">
        <v>2454</v>
      </c>
      <c r="C3465" s="97" t="s">
        <v>2457</v>
      </c>
      <c r="D3465" s="97">
        <v>-2.23E-2</v>
      </c>
      <c r="E3465" s="97">
        <v>5.21E-2</v>
      </c>
      <c r="F3465" s="97">
        <v>0.66820000000000002</v>
      </c>
      <c r="G3465" s="97" t="s">
        <v>2643</v>
      </c>
      <c r="H3465" s="97">
        <v>0</v>
      </c>
      <c r="I3465" s="97">
        <v>37120</v>
      </c>
    </row>
    <row r="3466" spans="1:9">
      <c r="A3466" s="95" t="s">
        <v>6829</v>
      </c>
      <c r="B3466" s="93" t="s">
        <v>2453</v>
      </c>
      <c r="C3466" s="93" t="s">
        <v>2454</v>
      </c>
      <c r="D3466" s="93">
        <v>-1.52E-2</v>
      </c>
      <c r="E3466" s="93">
        <v>3.5499999999999997E-2</v>
      </c>
      <c r="F3466" s="93">
        <v>0.66859999999999997</v>
      </c>
      <c r="G3466" s="93" t="s">
        <v>2676</v>
      </c>
      <c r="H3466" s="93">
        <v>0</v>
      </c>
      <c r="I3466" s="93">
        <v>37120</v>
      </c>
    </row>
    <row r="3467" spans="1:9">
      <c r="A3467" s="95" t="s">
        <v>6830</v>
      </c>
      <c r="B3467" s="93" t="s">
        <v>2453</v>
      </c>
      <c r="C3467" s="93" t="s">
        <v>2454</v>
      </c>
      <c r="D3467" s="93">
        <v>-7.6E-3</v>
      </c>
      <c r="E3467" s="93">
        <v>1.77E-2</v>
      </c>
      <c r="F3467" s="93">
        <v>0.66879999999999995</v>
      </c>
      <c r="G3467" s="93" t="s">
        <v>6831</v>
      </c>
      <c r="H3467" s="93">
        <v>15.9</v>
      </c>
      <c r="I3467" s="93">
        <v>38327</v>
      </c>
    </row>
    <row r="3468" spans="1:9">
      <c r="A3468" s="96" t="s">
        <v>6832</v>
      </c>
      <c r="B3468" s="97" t="s">
        <v>2456</v>
      </c>
      <c r="C3468" s="97" t="s">
        <v>2457</v>
      </c>
      <c r="D3468" s="97">
        <v>0.13400000000000001</v>
      </c>
      <c r="E3468" s="97">
        <v>0.31330000000000002</v>
      </c>
      <c r="F3468" s="97">
        <v>0.66890000000000005</v>
      </c>
      <c r="G3468" s="97" t="s">
        <v>6833</v>
      </c>
      <c r="H3468" s="97">
        <v>28.7</v>
      </c>
      <c r="I3468" s="97">
        <v>35733</v>
      </c>
    </row>
    <row r="3469" spans="1:9">
      <c r="A3469" s="95" t="s">
        <v>6834</v>
      </c>
      <c r="B3469" s="93" t="s">
        <v>2453</v>
      </c>
      <c r="C3469" s="93" t="s">
        <v>2457</v>
      </c>
      <c r="D3469" s="93">
        <v>9.4000000000000004E-3</v>
      </c>
      <c r="E3469" s="93">
        <v>2.1899999999999999E-2</v>
      </c>
      <c r="F3469" s="93">
        <v>0.66910000000000003</v>
      </c>
      <c r="G3469" s="93" t="s">
        <v>5201</v>
      </c>
      <c r="H3469" s="93">
        <v>0</v>
      </c>
      <c r="I3469" s="93">
        <v>37120</v>
      </c>
    </row>
    <row r="3470" spans="1:9">
      <c r="A3470" s="95" t="s">
        <v>6835</v>
      </c>
      <c r="B3470" s="93" t="s">
        <v>2456</v>
      </c>
      <c r="C3470" s="93" t="s">
        <v>2457</v>
      </c>
      <c r="D3470" s="93">
        <v>9.1000000000000004E-3</v>
      </c>
      <c r="E3470" s="93">
        <v>2.1499999999999998E-2</v>
      </c>
      <c r="F3470" s="93">
        <v>0.67010000000000003</v>
      </c>
      <c r="G3470" s="93" t="s">
        <v>2816</v>
      </c>
      <c r="H3470" s="93">
        <v>37.700000000000003</v>
      </c>
      <c r="I3470" s="93">
        <v>37120</v>
      </c>
    </row>
    <row r="3471" spans="1:9">
      <c r="A3471" s="96" t="s">
        <v>6836</v>
      </c>
      <c r="B3471" s="97" t="s">
        <v>2453</v>
      </c>
      <c r="C3471" s="97" t="s">
        <v>2454</v>
      </c>
      <c r="D3471" s="97">
        <v>1.21E-2</v>
      </c>
      <c r="E3471" s="97">
        <v>2.8400000000000002E-2</v>
      </c>
      <c r="F3471" s="97">
        <v>0.67010000000000003</v>
      </c>
      <c r="G3471" s="97" t="s">
        <v>2782</v>
      </c>
      <c r="H3471" s="97">
        <v>15.2</v>
      </c>
      <c r="I3471" s="97">
        <v>37120</v>
      </c>
    </row>
    <row r="3472" spans="1:9">
      <c r="A3472" s="96" t="s">
        <v>6837</v>
      </c>
      <c r="B3472" s="97" t="s">
        <v>2453</v>
      </c>
      <c r="C3472" s="97" t="s">
        <v>2454</v>
      </c>
      <c r="D3472" s="97">
        <v>-0.13519999999999999</v>
      </c>
      <c r="E3472" s="97">
        <v>0.31740000000000002</v>
      </c>
      <c r="F3472" s="97">
        <v>0.67020000000000002</v>
      </c>
      <c r="G3472" s="97" t="s">
        <v>6838</v>
      </c>
      <c r="H3472" s="97">
        <v>7.2</v>
      </c>
      <c r="I3472" s="97">
        <v>18035</v>
      </c>
    </row>
    <row r="3473" spans="1:9">
      <c r="A3473" s="96" t="s">
        <v>6839</v>
      </c>
      <c r="B3473" s="97" t="s">
        <v>2453</v>
      </c>
      <c r="C3473" s="97" t="s">
        <v>2454</v>
      </c>
      <c r="D3473" s="97">
        <v>1.1299999999999999E-2</v>
      </c>
      <c r="E3473" s="97">
        <v>2.6599999999999999E-2</v>
      </c>
      <c r="F3473" s="97">
        <v>0.67020000000000002</v>
      </c>
      <c r="G3473" s="97" t="s">
        <v>6840</v>
      </c>
      <c r="H3473" s="97">
        <v>0</v>
      </c>
      <c r="I3473" s="97">
        <v>37120</v>
      </c>
    </row>
    <row r="3474" spans="1:9">
      <c r="A3474" s="96" t="s">
        <v>6841</v>
      </c>
      <c r="B3474" s="97" t="s">
        <v>2454</v>
      </c>
      <c r="C3474" s="97" t="s">
        <v>2457</v>
      </c>
      <c r="D3474" s="97">
        <v>2.3E-2</v>
      </c>
      <c r="E3474" s="97">
        <v>5.4100000000000002E-2</v>
      </c>
      <c r="F3474" s="97">
        <v>0.67020000000000002</v>
      </c>
      <c r="G3474" s="97" t="s">
        <v>5261</v>
      </c>
      <c r="H3474" s="97">
        <v>0</v>
      </c>
      <c r="I3474" s="97">
        <v>37120</v>
      </c>
    </row>
    <row r="3475" spans="1:9">
      <c r="A3475" s="96" t="s">
        <v>6842</v>
      </c>
      <c r="B3475" s="97" t="s">
        <v>2453</v>
      </c>
      <c r="C3475" s="97" t="s">
        <v>2454</v>
      </c>
      <c r="D3475" s="97">
        <v>2.3199999999999998E-2</v>
      </c>
      <c r="E3475" s="97">
        <v>5.45E-2</v>
      </c>
      <c r="F3475" s="97">
        <v>0.67030000000000001</v>
      </c>
      <c r="G3475" s="97" t="s">
        <v>5261</v>
      </c>
      <c r="H3475" s="97">
        <v>0</v>
      </c>
      <c r="I3475" s="97">
        <v>37120</v>
      </c>
    </row>
    <row r="3476" spans="1:9">
      <c r="A3476" s="96" t="s">
        <v>6843</v>
      </c>
      <c r="B3476" s="97" t="s">
        <v>2454</v>
      </c>
      <c r="C3476" s="97" t="s">
        <v>2457</v>
      </c>
      <c r="D3476" s="97">
        <v>2.92E-2</v>
      </c>
      <c r="E3476" s="97">
        <v>6.88E-2</v>
      </c>
      <c r="F3476" s="97">
        <v>0.67079999999999995</v>
      </c>
      <c r="G3476" s="97" t="s">
        <v>6844</v>
      </c>
      <c r="H3476" s="97">
        <v>34.700000000000003</v>
      </c>
      <c r="I3476" s="97">
        <v>37120</v>
      </c>
    </row>
    <row r="3477" spans="1:9">
      <c r="A3477" s="96" t="s">
        <v>510</v>
      </c>
      <c r="B3477" s="97" t="s">
        <v>2456</v>
      </c>
      <c r="C3477" s="97" t="s">
        <v>2457</v>
      </c>
      <c r="D3477" s="97">
        <v>-9.1999999999999998E-3</v>
      </c>
      <c r="E3477" s="97">
        <v>2.1600000000000001E-2</v>
      </c>
      <c r="F3477" s="97">
        <v>0.67100000000000004</v>
      </c>
      <c r="G3477" s="97" t="s">
        <v>2783</v>
      </c>
      <c r="H3477" s="97">
        <v>0</v>
      </c>
      <c r="I3477" s="97">
        <v>37120</v>
      </c>
    </row>
    <row r="3478" spans="1:9">
      <c r="A3478" s="96" t="s">
        <v>2144</v>
      </c>
      <c r="B3478" s="97" t="s">
        <v>2456</v>
      </c>
      <c r="C3478" s="97" t="s">
        <v>2457</v>
      </c>
      <c r="D3478" s="97">
        <v>9.4000000000000004E-3</v>
      </c>
      <c r="E3478" s="97">
        <v>2.2100000000000002E-2</v>
      </c>
      <c r="F3478" s="97">
        <v>0.67120000000000002</v>
      </c>
      <c r="G3478" s="97" t="s">
        <v>2635</v>
      </c>
      <c r="H3478" s="97">
        <v>0</v>
      </c>
      <c r="I3478" s="97">
        <v>37120</v>
      </c>
    </row>
    <row r="3479" spans="1:9">
      <c r="A3479" s="96" t="s">
        <v>6845</v>
      </c>
      <c r="B3479" s="97" t="s">
        <v>2453</v>
      </c>
      <c r="C3479" s="97" t="s">
        <v>2454</v>
      </c>
      <c r="D3479" s="97">
        <v>1.0800000000000001E-2</v>
      </c>
      <c r="E3479" s="97">
        <v>2.5399999999999999E-2</v>
      </c>
      <c r="F3479" s="97">
        <v>0.6714</v>
      </c>
      <c r="G3479" s="97" t="s">
        <v>6498</v>
      </c>
      <c r="H3479" s="97">
        <v>0</v>
      </c>
      <c r="I3479" s="97">
        <v>37120</v>
      </c>
    </row>
    <row r="3480" spans="1:9">
      <c r="A3480" s="95" t="s">
        <v>6846</v>
      </c>
      <c r="B3480" s="93" t="s">
        <v>2456</v>
      </c>
      <c r="C3480" s="93" t="s">
        <v>2457</v>
      </c>
      <c r="D3480" s="93">
        <v>9.2999999999999992E-3</v>
      </c>
      <c r="E3480" s="93">
        <v>2.1999999999999999E-2</v>
      </c>
      <c r="F3480" s="93">
        <v>0.67190000000000005</v>
      </c>
      <c r="G3480" s="93" t="s">
        <v>6747</v>
      </c>
      <c r="H3480" s="93">
        <v>13.6</v>
      </c>
      <c r="I3480" s="93">
        <v>37120</v>
      </c>
    </row>
    <row r="3481" spans="1:9">
      <c r="A3481" s="96" t="s">
        <v>6847</v>
      </c>
      <c r="B3481" s="97" t="s">
        <v>2454</v>
      </c>
      <c r="C3481" s="97" t="s">
        <v>2457</v>
      </c>
      <c r="D3481" s="97">
        <v>9.1000000000000004E-3</v>
      </c>
      <c r="E3481" s="97">
        <v>2.1399999999999999E-2</v>
      </c>
      <c r="F3481" s="97">
        <v>0.67190000000000005</v>
      </c>
      <c r="G3481" s="97" t="s">
        <v>2618</v>
      </c>
      <c r="H3481" s="97">
        <v>0</v>
      </c>
      <c r="I3481" s="97">
        <v>37120</v>
      </c>
    </row>
    <row r="3482" spans="1:9">
      <c r="A3482" s="96" t="s">
        <v>6848</v>
      </c>
      <c r="B3482" s="97" t="s">
        <v>2454</v>
      </c>
      <c r="C3482" s="97" t="s">
        <v>2457</v>
      </c>
      <c r="D3482" s="97">
        <v>1.04E-2</v>
      </c>
      <c r="E3482" s="97">
        <v>2.47E-2</v>
      </c>
      <c r="F3482" s="97">
        <v>0.67259999999999998</v>
      </c>
      <c r="G3482" s="97" t="s">
        <v>6849</v>
      </c>
      <c r="H3482" s="97">
        <v>0</v>
      </c>
      <c r="I3482" s="97">
        <v>37120</v>
      </c>
    </row>
    <row r="3483" spans="1:9">
      <c r="A3483" s="96" t="s">
        <v>6850</v>
      </c>
      <c r="B3483" s="97" t="s">
        <v>2453</v>
      </c>
      <c r="C3483" s="97" t="s">
        <v>2454</v>
      </c>
      <c r="D3483" s="97">
        <v>-1.06E-2</v>
      </c>
      <c r="E3483" s="97">
        <v>2.5100000000000001E-2</v>
      </c>
      <c r="F3483" s="97">
        <v>0.67310000000000003</v>
      </c>
      <c r="G3483" s="97" t="s">
        <v>6851</v>
      </c>
      <c r="H3483" s="97">
        <v>0</v>
      </c>
      <c r="I3483" s="97">
        <v>37120</v>
      </c>
    </row>
    <row r="3484" spans="1:9">
      <c r="A3484" s="95" t="s">
        <v>6852</v>
      </c>
      <c r="B3484" s="93" t="s">
        <v>2456</v>
      </c>
      <c r="C3484" s="93" t="s">
        <v>2457</v>
      </c>
      <c r="D3484" s="93">
        <v>8.0999999999999996E-3</v>
      </c>
      <c r="E3484" s="93">
        <v>1.9300000000000001E-2</v>
      </c>
      <c r="F3484" s="93">
        <v>0.67330000000000001</v>
      </c>
      <c r="G3484" s="93" t="s">
        <v>6853</v>
      </c>
      <c r="H3484" s="93">
        <v>0</v>
      </c>
      <c r="I3484" s="93">
        <v>37120</v>
      </c>
    </row>
    <row r="3485" spans="1:9">
      <c r="A3485" s="96" t="s">
        <v>2043</v>
      </c>
      <c r="B3485" s="97" t="s">
        <v>2454</v>
      </c>
      <c r="C3485" s="97" t="s">
        <v>2457</v>
      </c>
      <c r="D3485" s="97">
        <v>7.4000000000000003E-3</v>
      </c>
      <c r="E3485" s="97">
        <v>1.7600000000000001E-2</v>
      </c>
      <c r="F3485" s="97">
        <v>0.67349999999999999</v>
      </c>
      <c r="G3485" s="97" t="s">
        <v>2784</v>
      </c>
      <c r="H3485" s="97">
        <v>0</v>
      </c>
      <c r="I3485" s="97">
        <v>37758</v>
      </c>
    </row>
    <row r="3486" spans="1:9">
      <c r="A3486" s="96" t="s">
        <v>6854</v>
      </c>
      <c r="B3486" s="97" t="s">
        <v>2454</v>
      </c>
      <c r="C3486" s="97" t="s">
        <v>2457</v>
      </c>
      <c r="D3486" s="97">
        <v>7.4999999999999997E-3</v>
      </c>
      <c r="E3486" s="97">
        <v>1.77E-2</v>
      </c>
      <c r="F3486" s="97">
        <v>0.67379999999999995</v>
      </c>
      <c r="G3486" s="97" t="s">
        <v>2773</v>
      </c>
      <c r="H3486" s="97">
        <v>0</v>
      </c>
      <c r="I3486" s="97">
        <v>37758</v>
      </c>
    </row>
    <row r="3487" spans="1:9">
      <c r="A3487" s="96" t="s">
        <v>890</v>
      </c>
      <c r="B3487" s="97" t="s">
        <v>2456</v>
      </c>
      <c r="C3487" s="97" t="s">
        <v>2453</v>
      </c>
      <c r="D3487" s="97">
        <v>1.01E-2</v>
      </c>
      <c r="E3487" s="97">
        <v>2.4E-2</v>
      </c>
      <c r="F3487" s="97">
        <v>0.67390000000000005</v>
      </c>
      <c r="G3487" s="97" t="s">
        <v>2785</v>
      </c>
      <c r="H3487" s="97">
        <v>0</v>
      </c>
      <c r="I3487" s="97">
        <v>37120</v>
      </c>
    </row>
    <row r="3488" spans="1:9">
      <c r="A3488" s="96" t="s">
        <v>1867</v>
      </c>
      <c r="B3488" s="97" t="s">
        <v>2456</v>
      </c>
      <c r="C3488" s="97" t="s">
        <v>2454</v>
      </c>
      <c r="D3488" s="97">
        <v>-8.6E-3</v>
      </c>
      <c r="E3488" s="97">
        <v>2.0400000000000001E-2</v>
      </c>
      <c r="F3488" s="97">
        <v>0.67390000000000005</v>
      </c>
      <c r="G3488" s="97" t="s">
        <v>2666</v>
      </c>
      <c r="H3488" s="97">
        <v>0</v>
      </c>
      <c r="I3488" s="97">
        <v>37120</v>
      </c>
    </row>
    <row r="3489" spans="1:9">
      <c r="A3489" s="95" t="s">
        <v>6855</v>
      </c>
      <c r="B3489" s="93" t="s">
        <v>2454</v>
      </c>
      <c r="C3489" s="93" t="s">
        <v>2457</v>
      </c>
      <c r="D3489" s="93">
        <v>9.7000000000000003E-3</v>
      </c>
      <c r="E3489" s="93">
        <v>2.3E-2</v>
      </c>
      <c r="F3489" s="93">
        <v>0.67420000000000002</v>
      </c>
      <c r="G3489" s="93" t="s">
        <v>2460</v>
      </c>
      <c r="H3489" s="93">
        <v>0</v>
      </c>
      <c r="I3489" s="93">
        <v>37120</v>
      </c>
    </row>
    <row r="3490" spans="1:9">
      <c r="A3490" s="96" t="s">
        <v>762</v>
      </c>
      <c r="B3490" s="97" t="s">
        <v>2453</v>
      </c>
      <c r="C3490" s="97" t="s">
        <v>2454</v>
      </c>
      <c r="D3490" s="97">
        <v>-8.8999999999999999E-3</v>
      </c>
      <c r="E3490" s="97">
        <v>2.12E-2</v>
      </c>
      <c r="F3490" s="97">
        <v>0.67420000000000002</v>
      </c>
      <c r="G3490" s="97" t="s">
        <v>2775</v>
      </c>
      <c r="H3490" s="97">
        <v>0</v>
      </c>
      <c r="I3490" s="97">
        <v>37120</v>
      </c>
    </row>
    <row r="3491" spans="1:9">
      <c r="A3491" s="96" t="s">
        <v>6856</v>
      </c>
      <c r="B3491" s="97" t="s">
        <v>2453</v>
      </c>
      <c r="C3491" s="97" t="s">
        <v>2457</v>
      </c>
      <c r="D3491" s="97">
        <v>-1.4500000000000001E-2</v>
      </c>
      <c r="E3491" s="97">
        <v>3.44E-2</v>
      </c>
      <c r="F3491" s="97">
        <v>0.67430000000000001</v>
      </c>
      <c r="G3491" s="97" t="s">
        <v>2590</v>
      </c>
      <c r="H3491" s="97">
        <v>0</v>
      </c>
      <c r="I3491" s="97">
        <v>37120</v>
      </c>
    </row>
    <row r="3492" spans="1:9">
      <c r="A3492" s="96" t="s">
        <v>583</v>
      </c>
      <c r="B3492" s="97" t="s">
        <v>2456</v>
      </c>
      <c r="C3492" s="97" t="s">
        <v>2457</v>
      </c>
      <c r="D3492" s="97">
        <v>-8.8000000000000005E-3</v>
      </c>
      <c r="E3492" s="97">
        <v>2.0799999999999999E-2</v>
      </c>
      <c r="F3492" s="97">
        <v>0.67430000000000001</v>
      </c>
      <c r="G3492" s="97" t="s">
        <v>2651</v>
      </c>
      <c r="H3492" s="97">
        <v>0</v>
      </c>
      <c r="I3492" s="97">
        <v>37120</v>
      </c>
    </row>
    <row r="3493" spans="1:9">
      <c r="A3493" s="95" t="s">
        <v>6857</v>
      </c>
      <c r="B3493" s="93" t="s">
        <v>2453</v>
      </c>
      <c r="C3493" s="93" t="s">
        <v>2454</v>
      </c>
      <c r="D3493" s="93">
        <v>8.3999999999999995E-3</v>
      </c>
      <c r="E3493" s="93">
        <v>2.01E-2</v>
      </c>
      <c r="F3493" s="93">
        <v>0.67449999999999999</v>
      </c>
      <c r="G3493" s="93" t="s">
        <v>6858</v>
      </c>
      <c r="H3493" s="93">
        <v>44.6</v>
      </c>
      <c r="I3493" s="93">
        <v>37120</v>
      </c>
    </row>
    <row r="3494" spans="1:9">
      <c r="A3494" s="96" t="s">
        <v>6859</v>
      </c>
      <c r="B3494" s="97" t="s">
        <v>2454</v>
      </c>
      <c r="C3494" s="97" t="s">
        <v>2457</v>
      </c>
      <c r="D3494" s="97">
        <v>1.44E-2</v>
      </c>
      <c r="E3494" s="97">
        <v>3.44E-2</v>
      </c>
      <c r="F3494" s="97">
        <v>0.67449999999999999</v>
      </c>
      <c r="G3494" s="97" t="s">
        <v>2691</v>
      </c>
      <c r="H3494" s="97">
        <v>0</v>
      </c>
      <c r="I3494" s="97">
        <v>37120</v>
      </c>
    </row>
    <row r="3495" spans="1:9">
      <c r="A3495" s="95" t="s">
        <v>6860</v>
      </c>
      <c r="B3495" s="93" t="s">
        <v>2454</v>
      </c>
      <c r="C3495" s="93" t="s">
        <v>2457</v>
      </c>
      <c r="D3495" s="93">
        <v>-9.1999999999999998E-3</v>
      </c>
      <c r="E3495" s="93">
        <v>2.1899999999999999E-2</v>
      </c>
      <c r="F3495" s="93">
        <v>0.67490000000000006</v>
      </c>
      <c r="G3495" s="93" t="s">
        <v>6545</v>
      </c>
      <c r="H3495" s="93">
        <v>0</v>
      </c>
      <c r="I3495" s="93">
        <v>37120</v>
      </c>
    </row>
    <row r="3496" spans="1:9">
      <c r="A3496" s="96" t="s">
        <v>1024</v>
      </c>
      <c r="B3496" s="97" t="s">
        <v>2456</v>
      </c>
      <c r="C3496" s="97" t="s">
        <v>2453</v>
      </c>
      <c r="D3496" s="97">
        <v>8.6999999999999994E-3</v>
      </c>
      <c r="E3496" s="97">
        <v>2.0799999999999999E-2</v>
      </c>
      <c r="F3496" s="97">
        <v>0.67490000000000006</v>
      </c>
      <c r="G3496" s="97" t="s">
        <v>2730</v>
      </c>
      <c r="H3496" s="97">
        <v>0</v>
      </c>
      <c r="I3496" s="97">
        <v>37120</v>
      </c>
    </row>
    <row r="3497" spans="1:9">
      <c r="A3497" s="95" t="s">
        <v>6861</v>
      </c>
      <c r="B3497" s="93" t="s">
        <v>2453</v>
      </c>
      <c r="C3497" s="93" t="s">
        <v>2454</v>
      </c>
      <c r="D3497" s="93">
        <v>1.37E-2</v>
      </c>
      <c r="E3497" s="93">
        <v>3.2599999999999997E-2</v>
      </c>
      <c r="F3497" s="93">
        <v>0.6754</v>
      </c>
      <c r="G3497" s="93" t="s">
        <v>6862</v>
      </c>
      <c r="H3497" s="93">
        <v>0</v>
      </c>
      <c r="I3497" s="93">
        <v>37120</v>
      </c>
    </row>
    <row r="3498" spans="1:9">
      <c r="A3498" s="95" t="s">
        <v>6863</v>
      </c>
      <c r="B3498" s="93" t="s">
        <v>2453</v>
      </c>
      <c r="C3498" s="93" t="s">
        <v>2454</v>
      </c>
      <c r="D3498" s="93">
        <v>-8.8999999999999999E-3</v>
      </c>
      <c r="E3498" s="93">
        <v>2.1299999999999999E-2</v>
      </c>
      <c r="F3498" s="93">
        <v>0.6754</v>
      </c>
      <c r="G3498" s="93" t="s">
        <v>6049</v>
      </c>
      <c r="H3498" s="93">
        <v>0</v>
      </c>
      <c r="I3498" s="93">
        <v>29029</v>
      </c>
    </row>
    <row r="3499" spans="1:9">
      <c r="A3499" s="96" t="s">
        <v>385</v>
      </c>
      <c r="B3499" s="97" t="s">
        <v>2456</v>
      </c>
      <c r="C3499" s="97" t="s">
        <v>2457</v>
      </c>
      <c r="D3499" s="97">
        <v>8.8999999999999999E-3</v>
      </c>
      <c r="E3499" s="97">
        <v>2.12E-2</v>
      </c>
      <c r="F3499" s="97">
        <v>0.6754</v>
      </c>
      <c r="G3499" s="97" t="s">
        <v>2728</v>
      </c>
      <c r="H3499" s="97">
        <v>0</v>
      </c>
      <c r="I3499" s="97">
        <v>37120</v>
      </c>
    </row>
    <row r="3500" spans="1:9">
      <c r="A3500" s="96" t="s">
        <v>488</v>
      </c>
      <c r="B3500" s="97" t="s">
        <v>2456</v>
      </c>
      <c r="C3500" s="97" t="s">
        <v>2457</v>
      </c>
      <c r="D3500" s="97">
        <v>8.8000000000000005E-3</v>
      </c>
      <c r="E3500" s="97">
        <v>2.0899999999999998E-2</v>
      </c>
      <c r="F3500" s="97">
        <v>0.67559999999999998</v>
      </c>
      <c r="G3500" s="97" t="s">
        <v>2786</v>
      </c>
      <c r="H3500" s="97">
        <v>0</v>
      </c>
      <c r="I3500" s="97">
        <v>37120</v>
      </c>
    </row>
    <row r="3501" spans="1:9">
      <c r="A3501" s="96" t="s">
        <v>415</v>
      </c>
      <c r="B3501" s="97" t="s">
        <v>2453</v>
      </c>
      <c r="C3501" s="97" t="s">
        <v>2454</v>
      </c>
      <c r="D3501" s="97">
        <v>7.7000000000000002E-3</v>
      </c>
      <c r="E3501" s="97">
        <v>1.84E-2</v>
      </c>
      <c r="F3501" s="97">
        <v>0.67579999999999996</v>
      </c>
      <c r="G3501" s="97" t="s">
        <v>2773</v>
      </c>
      <c r="H3501" s="97">
        <v>0</v>
      </c>
      <c r="I3501" s="97">
        <v>37758</v>
      </c>
    </row>
    <row r="3502" spans="1:9">
      <c r="A3502" s="96" t="s">
        <v>2190</v>
      </c>
      <c r="B3502" s="97" t="s">
        <v>2456</v>
      </c>
      <c r="C3502" s="97" t="s">
        <v>2457</v>
      </c>
      <c r="D3502" s="97">
        <v>1.7299999999999999E-2</v>
      </c>
      <c r="E3502" s="97">
        <v>4.1399999999999999E-2</v>
      </c>
      <c r="F3502" s="97">
        <v>0.67589999999999995</v>
      </c>
      <c r="G3502" s="97" t="s">
        <v>2787</v>
      </c>
      <c r="H3502" s="97">
        <v>0</v>
      </c>
      <c r="I3502" s="97">
        <v>36401</v>
      </c>
    </row>
    <row r="3503" spans="1:9">
      <c r="A3503" s="96" t="s">
        <v>1871</v>
      </c>
      <c r="B3503" s="97" t="s">
        <v>2453</v>
      </c>
      <c r="C3503" s="97" t="s">
        <v>2454</v>
      </c>
      <c r="D3503" s="97">
        <v>8.5000000000000006E-3</v>
      </c>
      <c r="E3503" s="97">
        <v>2.0400000000000001E-2</v>
      </c>
      <c r="F3503" s="97">
        <v>0.67630000000000001</v>
      </c>
      <c r="G3503" s="97" t="s">
        <v>2682</v>
      </c>
      <c r="H3503" s="97">
        <v>0</v>
      </c>
      <c r="I3503" s="97">
        <v>37120</v>
      </c>
    </row>
    <row r="3504" spans="1:9">
      <c r="A3504" s="96" t="s">
        <v>6864</v>
      </c>
      <c r="B3504" s="97" t="s">
        <v>2453</v>
      </c>
      <c r="C3504" s="97" t="s">
        <v>2454</v>
      </c>
      <c r="D3504" s="97">
        <v>-9.5999999999999992E-3</v>
      </c>
      <c r="E3504" s="97">
        <v>2.3099999999999999E-2</v>
      </c>
      <c r="F3504" s="97">
        <v>0.6774</v>
      </c>
      <c r="G3504" s="97" t="s">
        <v>6545</v>
      </c>
      <c r="H3504" s="97">
        <v>0</v>
      </c>
      <c r="I3504" s="97">
        <v>37120</v>
      </c>
    </row>
    <row r="3505" spans="1:9">
      <c r="A3505" s="95" t="s">
        <v>6865</v>
      </c>
      <c r="B3505" s="93" t="s">
        <v>2453</v>
      </c>
      <c r="C3505" s="93" t="s">
        <v>2457</v>
      </c>
      <c r="D3505" s="93">
        <v>-9.4999999999999998E-3</v>
      </c>
      <c r="E3505" s="93">
        <v>2.29E-2</v>
      </c>
      <c r="F3505" s="93">
        <v>0.6774</v>
      </c>
      <c r="G3505" s="93" t="s">
        <v>2462</v>
      </c>
      <c r="H3505" s="93">
        <v>0</v>
      </c>
      <c r="I3505" s="93">
        <v>37120</v>
      </c>
    </row>
    <row r="3506" spans="1:9">
      <c r="A3506" s="95" t="s">
        <v>6866</v>
      </c>
      <c r="B3506" s="93" t="s">
        <v>2453</v>
      </c>
      <c r="C3506" s="93" t="s">
        <v>2454</v>
      </c>
      <c r="D3506" s="93">
        <v>9.1999999999999998E-3</v>
      </c>
      <c r="E3506" s="93">
        <v>2.2100000000000002E-2</v>
      </c>
      <c r="F3506" s="93">
        <v>0.67749999999999999</v>
      </c>
      <c r="G3506" s="93" t="s">
        <v>2758</v>
      </c>
      <c r="H3506" s="93">
        <v>27.7</v>
      </c>
      <c r="I3506" s="93">
        <v>37120</v>
      </c>
    </row>
    <row r="3507" spans="1:9">
      <c r="A3507" s="96" t="s">
        <v>155</v>
      </c>
      <c r="B3507" s="97" t="s">
        <v>2453</v>
      </c>
      <c r="C3507" s="97" t="s">
        <v>2454</v>
      </c>
      <c r="D3507" s="97">
        <v>-8.0999999999999996E-3</v>
      </c>
      <c r="E3507" s="97">
        <v>1.95E-2</v>
      </c>
      <c r="F3507" s="97">
        <v>0.67769999999999997</v>
      </c>
      <c r="G3507" s="97" t="s">
        <v>2613</v>
      </c>
      <c r="H3507" s="97">
        <v>38.1</v>
      </c>
      <c r="I3507" s="97">
        <v>37120</v>
      </c>
    </row>
    <row r="3508" spans="1:9">
      <c r="A3508" s="96" t="s">
        <v>6867</v>
      </c>
      <c r="B3508" s="97" t="s">
        <v>2456</v>
      </c>
      <c r="C3508" s="97" t="s">
        <v>2453</v>
      </c>
      <c r="D3508" s="97">
        <v>-1.23E-2</v>
      </c>
      <c r="E3508" s="97">
        <v>2.9700000000000001E-2</v>
      </c>
      <c r="F3508" s="97">
        <v>0.67769999999999997</v>
      </c>
      <c r="G3508" s="97" t="s">
        <v>6868</v>
      </c>
      <c r="H3508" s="97">
        <v>0</v>
      </c>
      <c r="I3508" s="97">
        <v>37120</v>
      </c>
    </row>
    <row r="3509" spans="1:9">
      <c r="A3509" s="96" t="s">
        <v>6869</v>
      </c>
      <c r="B3509" s="97" t="s">
        <v>2456</v>
      </c>
      <c r="C3509" s="97" t="s">
        <v>2457</v>
      </c>
      <c r="D3509" s="97">
        <v>-8.5000000000000006E-3</v>
      </c>
      <c r="E3509" s="97">
        <v>2.0400000000000001E-2</v>
      </c>
      <c r="F3509" s="97">
        <v>0.67789999999999995</v>
      </c>
      <c r="G3509" s="97" t="s">
        <v>6552</v>
      </c>
      <c r="H3509" s="97">
        <v>0</v>
      </c>
      <c r="I3509" s="97">
        <v>37120</v>
      </c>
    </row>
    <row r="3510" spans="1:9">
      <c r="A3510" s="95" t="s">
        <v>6870</v>
      </c>
      <c r="B3510" s="93" t="s">
        <v>2453</v>
      </c>
      <c r="C3510" s="93" t="s">
        <v>2454</v>
      </c>
      <c r="D3510" s="93">
        <v>-7.9000000000000008E-3</v>
      </c>
      <c r="E3510" s="93">
        <v>1.9099999999999999E-2</v>
      </c>
      <c r="F3510" s="93">
        <v>0.6784</v>
      </c>
      <c r="G3510" s="93" t="s">
        <v>6871</v>
      </c>
      <c r="H3510" s="93">
        <v>31.7</v>
      </c>
      <c r="I3510" s="93">
        <v>37120</v>
      </c>
    </row>
    <row r="3511" spans="1:9">
      <c r="A3511" s="96" t="s">
        <v>733</v>
      </c>
      <c r="B3511" s="97" t="s">
        <v>2453</v>
      </c>
      <c r="C3511" s="97" t="s">
        <v>2454</v>
      </c>
      <c r="D3511" s="97">
        <v>-8.8000000000000005E-3</v>
      </c>
      <c r="E3511" s="97">
        <v>2.1100000000000001E-2</v>
      </c>
      <c r="F3511" s="97">
        <v>0.67849999999999999</v>
      </c>
      <c r="G3511" s="97" t="s">
        <v>2729</v>
      </c>
      <c r="H3511" s="97">
        <v>0</v>
      </c>
      <c r="I3511" s="97">
        <v>37120</v>
      </c>
    </row>
    <row r="3512" spans="1:9">
      <c r="A3512" s="96" t="s">
        <v>2174</v>
      </c>
      <c r="B3512" s="97" t="s">
        <v>2453</v>
      </c>
      <c r="C3512" s="97" t="s">
        <v>2454</v>
      </c>
      <c r="D3512" s="97">
        <v>-7.7000000000000002E-3</v>
      </c>
      <c r="E3512" s="97">
        <v>1.8700000000000001E-2</v>
      </c>
      <c r="F3512" s="97">
        <v>0.67889999999999995</v>
      </c>
      <c r="G3512" s="97" t="s">
        <v>2788</v>
      </c>
      <c r="H3512" s="97">
        <v>0</v>
      </c>
      <c r="I3512" s="97">
        <v>37758</v>
      </c>
    </row>
    <row r="3513" spans="1:9">
      <c r="A3513" s="96" t="s">
        <v>6872</v>
      </c>
      <c r="B3513" s="97" t="s">
        <v>2453</v>
      </c>
      <c r="C3513" s="97" t="s">
        <v>2454</v>
      </c>
      <c r="D3513" s="97">
        <v>-1.04E-2</v>
      </c>
      <c r="E3513" s="97">
        <v>2.5100000000000001E-2</v>
      </c>
      <c r="F3513" s="97">
        <v>0.67930000000000001</v>
      </c>
      <c r="G3513" s="97" t="s">
        <v>6851</v>
      </c>
      <c r="H3513" s="97">
        <v>0</v>
      </c>
      <c r="I3513" s="97">
        <v>37120</v>
      </c>
    </row>
    <row r="3514" spans="1:9">
      <c r="A3514" s="95" t="s">
        <v>6873</v>
      </c>
      <c r="B3514" s="93" t="s">
        <v>2456</v>
      </c>
      <c r="C3514" s="93" t="s">
        <v>2457</v>
      </c>
      <c r="D3514" s="93">
        <v>-8.6999999999999994E-3</v>
      </c>
      <c r="E3514" s="93">
        <v>2.1100000000000001E-2</v>
      </c>
      <c r="F3514" s="93">
        <v>0.67949999999999999</v>
      </c>
      <c r="G3514" s="93" t="s">
        <v>2816</v>
      </c>
      <c r="H3514" s="93">
        <v>38.5</v>
      </c>
      <c r="I3514" s="93">
        <v>37120</v>
      </c>
    </row>
    <row r="3515" spans="1:9">
      <c r="A3515" s="96" t="s">
        <v>6874</v>
      </c>
      <c r="B3515" s="97" t="s">
        <v>2456</v>
      </c>
      <c r="C3515" s="97" t="s">
        <v>2457</v>
      </c>
      <c r="D3515" s="97">
        <v>-1.0200000000000001E-2</v>
      </c>
      <c r="E3515" s="97">
        <v>2.47E-2</v>
      </c>
      <c r="F3515" s="97">
        <v>0.67959999999999998</v>
      </c>
      <c r="G3515" s="97" t="s">
        <v>6661</v>
      </c>
      <c r="H3515" s="97">
        <v>0</v>
      </c>
      <c r="I3515" s="97">
        <v>37120</v>
      </c>
    </row>
    <row r="3516" spans="1:9">
      <c r="A3516" s="95" t="s">
        <v>6875</v>
      </c>
      <c r="B3516" s="93" t="s">
        <v>2453</v>
      </c>
      <c r="C3516" s="93" t="s">
        <v>2454</v>
      </c>
      <c r="D3516" s="93">
        <v>2.06E-2</v>
      </c>
      <c r="E3516" s="93">
        <v>4.9799999999999997E-2</v>
      </c>
      <c r="F3516" s="93">
        <v>0.67969999999999997</v>
      </c>
      <c r="G3516" s="93" t="s">
        <v>5261</v>
      </c>
      <c r="H3516" s="93">
        <v>0</v>
      </c>
      <c r="I3516" s="93">
        <v>37120</v>
      </c>
    </row>
    <row r="3517" spans="1:9">
      <c r="A3517" s="96" t="s">
        <v>6876</v>
      </c>
      <c r="B3517" s="97" t="s">
        <v>2453</v>
      </c>
      <c r="C3517" s="97" t="s">
        <v>2454</v>
      </c>
      <c r="D3517" s="97">
        <v>-1.03E-2</v>
      </c>
      <c r="E3517" s="97">
        <v>2.5000000000000001E-2</v>
      </c>
      <c r="F3517" s="97">
        <v>0.68</v>
      </c>
      <c r="G3517" s="97" t="s">
        <v>6683</v>
      </c>
      <c r="H3517" s="97">
        <v>17.8</v>
      </c>
      <c r="I3517" s="97">
        <v>37120</v>
      </c>
    </row>
    <row r="3518" spans="1:9">
      <c r="A3518" s="96" t="s">
        <v>6877</v>
      </c>
      <c r="B3518" s="97" t="s">
        <v>2456</v>
      </c>
      <c r="C3518" s="97" t="s">
        <v>2454</v>
      </c>
      <c r="D3518" s="97">
        <v>-1.4500000000000001E-2</v>
      </c>
      <c r="E3518" s="97">
        <v>3.5299999999999998E-2</v>
      </c>
      <c r="F3518" s="97">
        <v>0.68089999999999995</v>
      </c>
      <c r="G3518" s="97" t="s">
        <v>5773</v>
      </c>
      <c r="H3518" s="97">
        <v>0</v>
      </c>
      <c r="I3518" s="97">
        <v>37120</v>
      </c>
    </row>
    <row r="3519" spans="1:9">
      <c r="A3519" s="96" t="s">
        <v>1029</v>
      </c>
      <c r="B3519" s="97" t="s">
        <v>2453</v>
      </c>
      <c r="C3519" s="97" t="s">
        <v>2454</v>
      </c>
      <c r="D3519" s="97">
        <v>8.6E-3</v>
      </c>
      <c r="E3519" s="97">
        <v>2.0799999999999999E-2</v>
      </c>
      <c r="F3519" s="97">
        <v>0.68110000000000004</v>
      </c>
      <c r="G3519" s="97" t="s">
        <v>2730</v>
      </c>
      <c r="H3519" s="97">
        <v>0</v>
      </c>
      <c r="I3519" s="97">
        <v>37120</v>
      </c>
    </row>
    <row r="3520" spans="1:9">
      <c r="A3520" s="96" t="s">
        <v>6878</v>
      </c>
      <c r="B3520" s="97" t="s">
        <v>2453</v>
      </c>
      <c r="C3520" s="97" t="s">
        <v>2454</v>
      </c>
      <c r="D3520" s="97">
        <v>-1.03E-2</v>
      </c>
      <c r="E3520" s="97">
        <v>2.5000000000000001E-2</v>
      </c>
      <c r="F3520" s="97">
        <v>0.68120000000000003</v>
      </c>
      <c r="G3520" s="97" t="s">
        <v>6683</v>
      </c>
      <c r="H3520" s="97">
        <v>15.5</v>
      </c>
      <c r="I3520" s="97">
        <v>37120</v>
      </c>
    </row>
    <row r="3521" spans="1:9">
      <c r="A3521" s="95" t="s">
        <v>6879</v>
      </c>
      <c r="B3521" s="93" t="s">
        <v>2456</v>
      </c>
      <c r="C3521" s="93" t="s">
        <v>2457</v>
      </c>
      <c r="D3521" s="93">
        <v>-8.5000000000000006E-3</v>
      </c>
      <c r="E3521" s="93">
        <v>2.0799999999999999E-2</v>
      </c>
      <c r="F3521" s="93">
        <v>0.68120000000000003</v>
      </c>
      <c r="G3521" s="93" t="s">
        <v>6880</v>
      </c>
      <c r="H3521" s="93">
        <v>0</v>
      </c>
      <c r="I3521" s="93">
        <v>37120</v>
      </c>
    </row>
    <row r="3522" spans="1:9">
      <c r="A3522" s="96" t="s">
        <v>6881</v>
      </c>
      <c r="B3522" s="97" t="s">
        <v>2456</v>
      </c>
      <c r="C3522" s="97" t="s">
        <v>2453</v>
      </c>
      <c r="D3522" s="97">
        <v>-0.1452</v>
      </c>
      <c r="E3522" s="97">
        <v>0.35370000000000001</v>
      </c>
      <c r="F3522" s="97">
        <v>0.68130000000000002</v>
      </c>
      <c r="G3522" s="97" t="s">
        <v>6882</v>
      </c>
      <c r="H3522" s="97">
        <v>0</v>
      </c>
      <c r="I3522" s="97">
        <v>27033</v>
      </c>
    </row>
    <row r="3523" spans="1:9">
      <c r="A3523" s="95" t="s">
        <v>6883</v>
      </c>
      <c r="B3523" s="93" t="s">
        <v>2453</v>
      </c>
      <c r="C3523" s="93" t="s">
        <v>2454</v>
      </c>
      <c r="D3523" s="93">
        <v>9.4000000000000004E-3</v>
      </c>
      <c r="E3523" s="93">
        <v>2.29E-2</v>
      </c>
      <c r="F3523" s="93">
        <v>0.68200000000000005</v>
      </c>
      <c r="G3523" s="93" t="s">
        <v>2460</v>
      </c>
      <c r="H3523" s="93">
        <v>0</v>
      </c>
      <c r="I3523" s="93">
        <v>37120</v>
      </c>
    </row>
    <row r="3524" spans="1:9">
      <c r="A3524" s="96" t="s">
        <v>6884</v>
      </c>
      <c r="B3524" s="97" t="s">
        <v>2453</v>
      </c>
      <c r="C3524" s="97" t="s">
        <v>2454</v>
      </c>
      <c r="D3524" s="97">
        <v>8.3999999999999995E-3</v>
      </c>
      <c r="E3524" s="97">
        <v>2.0500000000000001E-2</v>
      </c>
      <c r="F3524" s="97">
        <v>0.68220000000000003</v>
      </c>
      <c r="G3524" s="97" t="s">
        <v>6885</v>
      </c>
      <c r="H3524" s="97">
        <v>0</v>
      </c>
      <c r="I3524" s="97">
        <v>38327</v>
      </c>
    </row>
    <row r="3525" spans="1:9">
      <c r="A3525" s="96" t="s">
        <v>2036</v>
      </c>
      <c r="B3525" s="97" t="s">
        <v>2456</v>
      </c>
      <c r="C3525" s="97" t="s">
        <v>2457</v>
      </c>
      <c r="D3525" s="97">
        <v>-7.6E-3</v>
      </c>
      <c r="E3525" s="97">
        <v>1.8499999999999999E-2</v>
      </c>
      <c r="F3525" s="97">
        <v>0.68269999999999997</v>
      </c>
      <c r="G3525" s="97" t="s">
        <v>2763</v>
      </c>
      <c r="H3525" s="97">
        <v>0</v>
      </c>
      <c r="I3525" s="97">
        <v>37758</v>
      </c>
    </row>
    <row r="3526" spans="1:9">
      <c r="A3526" s="96" t="s">
        <v>6886</v>
      </c>
      <c r="B3526" s="97" t="s">
        <v>2456</v>
      </c>
      <c r="C3526" s="97" t="s">
        <v>2454</v>
      </c>
      <c r="D3526" s="97">
        <v>1.3599999999999999E-2</v>
      </c>
      <c r="E3526" s="97">
        <v>3.32E-2</v>
      </c>
      <c r="F3526" s="97">
        <v>0.68310000000000004</v>
      </c>
      <c r="G3526" s="97" t="s">
        <v>6409</v>
      </c>
      <c r="H3526" s="97">
        <v>0</v>
      </c>
      <c r="I3526" s="97">
        <v>18362</v>
      </c>
    </row>
    <row r="3527" spans="1:9">
      <c r="A3527" s="95" t="s">
        <v>6887</v>
      </c>
      <c r="B3527" s="93" t="s">
        <v>2456</v>
      </c>
      <c r="C3527" s="93" t="s">
        <v>2457</v>
      </c>
      <c r="D3527" s="93">
        <v>8.8999999999999999E-3</v>
      </c>
      <c r="E3527" s="93">
        <v>2.1899999999999999E-2</v>
      </c>
      <c r="F3527" s="93">
        <v>0.68410000000000004</v>
      </c>
      <c r="G3527" s="93" t="s">
        <v>6747</v>
      </c>
      <c r="H3527" s="93">
        <v>13.1</v>
      </c>
      <c r="I3527" s="93">
        <v>37120</v>
      </c>
    </row>
    <row r="3528" spans="1:9">
      <c r="A3528" s="96" t="s">
        <v>6888</v>
      </c>
      <c r="B3528" s="97" t="s">
        <v>2456</v>
      </c>
      <c r="C3528" s="97" t="s">
        <v>2453</v>
      </c>
      <c r="D3528" s="97">
        <v>-8.5000000000000006E-3</v>
      </c>
      <c r="E3528" s="97">
        <v>2.0899999999999998E-2</v>
      </c>
      <c r="F3528" s="97">
        <v>0.68420000000000003</v>
      </c>
      <c r="G3528" s="97" t="s">
        <v>6654</v>
      </c>
      <c r="H3528" s="97">
        <v>0</v>
      </c>
      <c r="I3528" s="97">
        <v>37120</v>
      </c>
    </row>
    <row r="3529" spans="1:9">
      <c r="A3529" s="95" t="s">
        <v>6889</v>
      </c>
      <c r="B3529" s="93" t="s">
        <v>2456</v>
      </c>
      <c r="C3529" s="93" t="s">
        <v>2457</v>
      </c>
      <c r="D3529" s="93">
        <v>8.5000000000000006E-3</v>
      </c>
      <c r="E3529" s="93">
        <v>2.0899999999999998E-2</v>
      </c>
      <c r="F3529" s="93">
        <v>0.6845</v>
      </c>
      <c r="G3529" s="93" t="s">
        <v>2460</v>
      </c>
      <c r="H3529" s="93">
        <v>0</v>
      </c>
      <c r="I3529" s="93">
        <v>37120</v>
      </c>
    </row>
    <row r="3530" spans="1:9">
      <c r="A3530" s="96" t="s">
        <v>160</v>
      </c>
      <c r="B3530" s="97" t="s">
        <v>2453</v>
      </c>
      <c r="C3530" s="97" t="s">
        <v>2454</v>
      </c>
      <c r="D3530" s="97">
        <v>7.9000000000000008E-3</v>
      </c>
      <c r="E3530" s="97">
        <v>1.9400000000000001E-2</v>
      </c>
      <c r="F3530" s="97">
        <v>0.68469999999999998</v>
      </c>
      <c r="G3530" s="97" t="s">
        <v>2789</v>
      </c>
      <c r="H3530" s="97">
        <v>39</v>
      </c>
      <c r="I3530" s="97">
        <v>37120</v>
      </c>
    </row>
    <row r="3531" spans="1:9">
      <c r="A3531" s="96" t="s">
        <v>6890</v>
      </c>
      <c r="B3531" s="97" t="s">
        <v>2453</v>
      </c>
      <c r="C3531" s="97" t="s">
        <v>2454</v>
      </c>
      <c r="D3531" s="97">
        <v>0.19389999999999999</v>
      </c>
      <c r="E3531" s="97">
        <v>0.47760000000000002</v>
      </c>
      <c r="F3531" s="97">
        <v>0.68479999999999996</v>
      </c>
      <c r="G3531" s="97" t="s">
        <v>6891</v>
      </c>
      <c r="H3531" s="97">
        <v>51.6</v>
      </c>
      <c r="I3531" s="97">
        <v>16975</v>
      </c>
    </row>
    <row r="3532" spans="1:9">
      <c r="A3532" s="95" t="s">
        <v>6892</v>
      </c>
      <c r="B3532" s="93" t="s">
        <v>2453</v>
      </c>
      <c r="C3532" s="93" t="s">
        <v>2454</v>
      </c>
      <c r="D3532" s="93">
        <v>8.8999999999999999E-3</v>
      </c>
      <c r="E3532" s="93">
        <v>2.1999999999999999E-2</v>
      </c>
      <c r="F3532" s="93">
        <v>0.68489999999999995</v>
      </c>
      <c r="G3532" s="93" t="s">
        <v>2758</v>
      </c>
      <c r="H3532" s="93">
        <v>27.4</v>
      </c>
      <c r="I3532" s="93">
        <v>37120</v>
      </c>
    </row>
    <row r="3533" spans="1:9">
      <c r="A3533" s="96" t="s">
        <v>6893</v>
      </c>
      <c r="B3533" s="97" t="s">
        <v>2456</v>
      </c>
      <c r="C3533" s="97" t="s">
        <v>2457</v>
      </c>
      <c r="D3533" s="97">
        <v>2.2100000000000002E-2</v>
      </c>
      <c r="E3533" s="97">
        <v>5.45E-2</v>
      </c>
      <c r="F3533" s="97">
        <v>0.68489999999999995</v>
      </c>
      <c r="G3533" s="97" t="s">
        <v>5261</v>
      </c>
      <c r="H3533" s="97">
        <v>0</v>
      </c>
      <c r="I3533" s="97">
        <v>37120</v>
      </c>
    </row>
    <row r="3534" spans="1:9">
      <c r="A3534" s="95" t="s">
        <v>6894</v>
      </c>
      <c r="B3534" s="93" t="s">
        <v>2456</v>
      </c>
      <c r="C3534" s="93" t="s">
        <v>2457</v>
      </c>
      <c r="D3534" s="93">
        <v>7.7999999999999996E-3</v>
      </c>
      <c r="E3534" s="93">
        <v>1.9199999999999998E-2</v>
      </c>
      <c r="F3534" s="93">
        <v>0.68510000000000004</v>
      </c>
      <c r="G3534" s="93" t="s">
        <v>5780</v>
      </c>
      <c r="H3534" s="93">
        <v>0</v>
      </c>
      <c r="I3534" s="93">
        <v>37120</v>
      </c>
    </row>
    <row r="3535" spans="1:9">
      <c r="A3535" s="95" t="s">
        <v>6895</v>
      </c>
      <c r="B3535" s="93" t="s">
        <v>2453</v>
      </c>
      <c r="C3535" s="93" t="s">
        <v>2454</v>
      </c>
      <c r="D3535" s="93">
        <v>2.0199999999999999E-2</v>
      </c>
      <c r="E3535" s="93">
        <v>4.9700000000000001E-2</v>
      </c>
      <c r="F3535" s="93">
        <v>0.68520000000000003</v>
      </c>
      <c r="G3535" s="93" t="s">
        <v>5261</v>
      </c>
      <c r="H3535" s="93">
        <v>0</v>
      </c>
      <c r="I3535" s="93">
        <v>37120</v>
      </c>
    </row>
    <row r="3536" spans="1:9">
      <c r="A3536" s="95" t="s">
        <v>6896</v>
      </c>
      <c r="B3536" s="93" t="s">
        <v>2456</v>
      </c>
      <c r="C3536" s="93" t="s">
        <v>2454</v>
      </c>
      <c r="D3536" s="93">
        <v>-2.5399999999999999E-2</v>
      </c>
      <c r="E3536" s="93">
        <v>6.2700000000000006E-2</v>
      </c>
      <c r="F3536" s="93">
        <v>0.68520000000000003</v>
      </c>
      <c r="G3536" s="93" t="s">
        <v>4565</v>
      </c>
      <c r="H3536" s="93">
        <v>0</v>
      </c>
      <c r="I3536" s="93">
        <v>37120</v>
      </c>
    </row>
    <row r="3537" spans="1:9">
      <c r="A3537" s="96" t="s">
        <v>977</v>
      </c>
      <c r="B3537" s="97" t="s">
        <v>2454</v>
      </c>
      <c r="C3537" s="97" t="s">
        <v>2457</v>
      </c>
      <c r="D3537" s="97">
        <v>-8.5000000000000006E-3</v>
      </c>
      <c r="E3537" s="97">
        <v>2.0899999999999998E-2</v>
      </c>
      <c r="F3537" s="97">
        <v>0.68520000000000003</v>
      </c>
      <c r="G3537" s="97" t="s">
        <v>2472</v>
      </c>
      <c r="H3537" s="97">
        <v>0</v>
      </c>
      <c r="I3537" s="97">
        <v>37120</v>
      </c>
    </row>
    <row r="3538" spans="1:9">
      <c r="A3538" s="96" t="s">
        <v>865</v>
      </c>
      <c r="B3538" s="97" t="s">
        <v>2453</v>
      </c>
      <c r="C3538" s="97" t="s">
        <v>2457</v>
      </c>
      <c r="D3538" s="97">
        <v>-8.0999999999999996E-3</v>
      </c>
      <c r="E3538" s="97">
        <v>0.02</v>
      </c>
      <c r="F3538" s="97">
        <v>0.68569999999999998</v>
      </c>
      <c r="G3538" s="97" t="s">
        <v>2710</v>
      </c>
      <c r="H3538" s="97">
        <v>23.7</v>
      </c>
      <c r="I3538" s="97">
        <v>37120</v>
      </c>
    </row>
    <row r="3539" spans="1:9">
      <c r="A3539" s="96" t="s">
        <v>6897</v>
      </c>
      <c r="B3539" s="97" t="s">
        <v>2454</v>
      </c>
      <c r="C3539" s="97" t="s">
        <v>2457</v>
      </c>
      <c r="D3539" s="97">
        <v>-2.1999999999999999E-2</v>
      </c>
      <c r="E3539" s="97">
        <v>5.4399999999999997E-2</v>
      </c>
      <c r="F3539" s="97">
        <v>0.68569999999999998</v>
      </c>
      <c r="G3539" s="97" t="s">
        <v>6558</v>
      </c>
      <c r="H3539" s="97">
        <v>0</v>
      </c>
      <c r="I3539" s="97">
        <v>37120</v>
      </c>
    </row>
    <row r="3540" spans="1:9">
      <c r="A3540" s="96" t="s">
        <v>2341</v>
      </c>
      <c r="B3540" s="97" t="s">
        <v>2456</v>
      </c>
      <c r="C3540" s="97" t="s">
        <v>2454</v>
      </c>
      <c r="D3540" s="97">
        <v>9.9000000000000008E-3</v>
      </c>
      <c r="E3540" s="97">
        <v>2.4500000000000001E-2</v>
      </c>
      <c r="F3540" s="97">
        <v>0.68589999999999995</v>
      </c>
      <c r="G3540" s="97" t="s">
        <v>2779</v>
      </c>
      <c r="H3540" s="97">
        <v>0</v>
      </c>
      <c r="I3540" s="97">
        <v>37120</v>
      </c>
    </row>
    <row r="3541" spans="1:9">
      <c r="A3541" s="96" t="s">
        <v>2161</v>
      </c>
      <c r="B3541" s="97" t="s">
        <v>2456</v>
      </c>
      <c r="C3541" s="97" t="s">
        <v>2457</v>
      </c>
      <c r="D3541" s="97">
        <v>8.9999999999999993E-3</v>
      </c>
      <c r="E3541" s="97">
        <v>2.24E-2</v>
      </c>
      <c r="F3541" s="97">
        <v>0.68630000000000002</v>
      </c>
      <c r="G3541" s="97" t="s">
        <v>2635</v>
      </c>
      <c r="H3541" s="97">
        <v>0</v>
      </c>
      <c r="I3541" s="97">
        <v>37120</v>
      </c>
    </row>
    <row r="3542" spans="1:9">
      <c r="A3542" s="96" t="s">
        <v>732</v>
      </c>
      <c r="B3542" s="97" t="s">
        <v>2453</v>
      </c>
      <c r="C3542" s="97" t="s">
        <v>2457</v>
      </c>
      <c r="D3542" s="97">
        <v>8.5000000000000006E-3</v>
      </c>
      <c r="E3542" s="97">
        <v>2.12E-2</v>
      </c>
      <c r="F3542" s="97">
        <v>0.6865</v>
      </c>
      <c r="G3542" s="97" t="s">
        <v>2728</v>
      </c>
      <c r="H3542" s="97">
        <v>0</v>
      </c>
      <c r="I3542" s="97">
        <v>37120</v>
      </c>
    </row>
    <row r="3543" spans="1:9">
      <c r="A3543" s="95" t="s">
        <v>6898</v>
      </c>
      <c r="B3543" s="93" t="s">
        <v>2453</v>
      </c>
      <c r="C3543" s="93" t="s">
        <v>2457</v>
      </c>
      <c r="D3543" s="93">
        <v>1.0999999999999999E-2</v>
      </c>
      <c r="E3543" s="93">
        <v>2.7199999999999998E-2</v>
      </c>
      <c r="F3543" s="93">
        <v>0.6865</v>
      </c>
      <c r="G3543" s="93" t="s">
        <v>6899</v>
      </c>
      <c r="H3543" s="93">
        <v>0</v>
      </c>
      <c r="I3543" s="93">
        <v>37120</v>
      </c>
    </row>
    <row r="3544" spans="1:9">
      <c r="A3544" s="96" t="s">
        <v>764</v>
      </c>
      <c r="B3544" s="97" t="s">
        <v>2453</v>
      </c>
      <c r="C3544" s="97" t="s">
        <v>2457</v>
      </c>
      <c r="D3544" s="97">
        <v>-8.5000000000000006E-3</v>
      </c>
      <c r="E3544" s="97">
        <v>2.12E-2</v>
      </c>
      <c r="F3544" s="97">
        <v>0.68659999999999999</v>
      </c>
      <c r="G3544" s="97" t="s">
        <v>2729</v>
      </c>
      <c r="H3544" s="97">
        <v>0</v>
      </c>
      <c r="I3544" s="97">
        <v>37120</v>
      </c>
    </row>
    <row r="3545" spans="1:9">
      <c r="A3545" s="96" t="s">
        <v>2350</v>
      </c>
      <c r="B3545" s="97" t="s">
        <v>2453</v>
      </c>
      <c r="C3545" s="97" t="s">
        <v>2454</v>
      </c>
      <c r="D3545" s="97">
        <v>9.9000000000000008E-3</v>
      </c>
      <c r="E3545" s="97">
        <v>2.46E-2</v>
      </c>
      <c r="F3545" s="97">
        <v>0.68669999999999998</v>
      </c>
      <c r="G3545" s="97" t="s">
        <v>2779</v>
      </c>
      <c r="H3545" s="97">
        <v>0</v>
      </c>
      <c r="I3545" s="97">
        <v>37120</v>
      </c>
    </row>
    <row r="3546" spans="1:9">
      <c r="A3546" s="96" t="s">
        <v>2177</v>
      </c>
      <c r="B3546" s="97" t="s">
        <v>2456</v>
      </c>
      <c r="C3546" s="97" t="s">
        <v>2457</v>
      </c>
      <c r="D3546" s="97">
        <v>-1.14E-2</v>
      </c>
      <c r="E3546" s="97">
        <v>2.8199999999999999E-2</v>
      </c>
      <c r="F3546" s="97">
        <v>0.68710000000000004</v>
      </c>
      <c r="G3546" s="97" t="s">
        <v>2790</v>
      </c>
      <c r="H3546" s="97">
        <v>0</v>
      </c>
      <c r="I3546" s="97">
        <v>37120</v>
      </c>
    </row>
    <row r="3547" spans="1:9">
      <c r="A3547" s="96" t="s">
        <v>6900</v>
      </c>
      <c r="B3547" s="97" t="s">
        <v>2453</v>
      </c>
      <c r="C3547" s="97" t="s">
        <v>2457</v>
      </c>
      <c r="D3547" s="97">
        <v>-2.1899999999999999E-2</v>
      </c>
      <c r="E3547" s="97">
        <v>5.4399999999999997E-2</v>
      </c>
      <c r="F3547" s="97">
        <v>0.68720000000000003</v>
      </c>
      <c r="G3547" s="97" t="s">
        <v>6558</v>
      </c>
      <c r="H3547" s="97">
        <v>0</v>
      </c>
      <c r="I3547" s="97">
        <v>37120</v>
      </c>
    </row>
    <row r="3548" spans="1:9">
      <c r="A3548" s="96" t="s">
        <v>1009</v>
      </c>
      <c r="B3548" s="97" t="s">
        <v>2453</v>
      </c>
      <c r="C3548" s="97" t="s">
        <v>2454</v>
      </c>
      <c r="D3548" s="97">
        <v>9.4000000000000004E-3</v>
      </c>
      <c r="E3548" s="97">
        <v>2.3199999999999998E-2</v>
      </c>
      <c r="F3548" s="97">
        <v>0.68720000000000003</v>
      </c>
      <c r="G3548" s="97" t="s">
        <v>2697</v>
      </c>
      <c r="H3548" s="97">
        <v>0</v>
      </c>
      <c r="I3548" s="97">
        <v>37120</v>
      </c>
    </row>
    <row r="3549" spans="1:9">
      <c r="A3549" s="96" t="s">
        <v>3062</v>
      </c>
      <c r="B3549" s="97" t="s">
        <v>2456</v>
      </c>
      <c r="C3549" s="97" t="s">
        <v>2453</v>
      </c>
      <c r="D3549" s="97">
        <v>-5.8099999999999999E-2</v>
      </c>
      <c r="E3549" s="97">
        <v>0.1444</v>
      </c>
      <c r="F3549" s="97">
        <v>0.68740000000000001</v>
      </c>
      <c r="G3549" s="97" t="s">
        <v>6901</v>
      </c>
      <c r="H3549" s="97">
        <v>0</v>
      </c>
      <c r="I3549" s="97">
        <v>37120</v>
      </c>
    </row>
    <row r="3550" spans="1:9">
      <c r="A3550" s="96" t="s">
        <v>1027</v>
      </c>
      <c r="B3550" s="97" t="s">
        <v>2453</v>
      </c>
      <c r="C3550" s="97" t="s">
        <v>2454</v>
      </c>
      <c r="D3550" s="97">
        <v>9.7000000000000003E-3</v>
      </c>
      <c r="E3550" s="97">
        <v>2.4199999999999999E-2</v>
      </c>
      <c r="F3550" s="97">
        <v>0.68789999999999996</v>
      </c>
      <c r="G3550" s="97" t="s">
        <v>2730</v>
      </c>
      <c r="H3550" s="97">
        <v>0</v>
      </c>
      <c r="I3550" s="97">
        <v>37120</v>
      </c>
    </row>
    <row r="3551" spans="1:9">
      <c r="A3551" s="96" t="s">
        <v>2097</v>
      </c>
      <c r="B3551" s="97" t="s">
        <v>2456</v>
      </c>
      <c r="C3551" s="97" t="s">
        <v>2457</v>
      </c>
      <c r="D3551" s="97">
        <v>8.8000000000000005E-3</v>
      </c>
      <c r="E3551" s="97">
        <v>2.1899999999999999E-2</v>
      </c>
      <c r="F3551" s="97">
        <v>0.68789999999999996</v>
      </c>
      <c r="G3551" s="97" t="s">
        <v>2771</v>
      </c>
      <c r="H3551" s="97">
        <v>0</v>
      </c>
      <c r="I3551" s="97">
        <v>37120</v>
      </c>
    </row>
    <row r="3552" spans="1:9">
      <c r="A3552" s="95" t="s">
        <v>6902</v>
      </c>
      <c r="B3552" s="93" t="s">
        <v>2456</v>
      </c>
      <c r="C3552" s="93" t="s">
        <v>2457</v>
      </c>
      <c r="D3552" s="93">
        <v>-8.0000000000000002E-3</v>
      </c>
      <c r="E3552" s="93">
        <v>1.9800000000000002E-2</v>
      </c>
      <c r="F3552" s="93">
        <v>0.68810000000000004</v>
      </c>
      <c r="G3552" s="93" t="s">
        <v>6903</v>
      </c>
      <c r="H3552" s="93">
        <v>0</v>
      </c>
      <c r="I3552" s="93">
        <v>37120</v>
      </c>
    </row>
    <row r="3553" spans="1:9">
      <c r="A3553" s="96" t="s">
        <v>1019</v>
      </c>
      <c r="B3553" s="97" t="s">
        <v>2456</v>
      </c>
      <c r="C3553" s="97" t="s">
        <v>2453</v>
      </c>
      <c r="D3553" s="97">
        <v>-8.3000000000000001E-3</v>
      </c>
      <c r="E3553" s="97">
        <v>2.0799999999999999E-2</v>
      </c>
      <c r="F3553" s="97">
        <v>0.68820000000000003</v>
      </c>
      <c r="G3553" s="97" t="s">
        <v>2758</v>
      </c>
      <c r="H3553" s="97">
        <v>0</v>
      </c>
      <c r="I3553" s="97">
        <v>37120</v>
      </c>
    </row>
    <row r="3554" spans="1:9">
      <c r="A3554" s="95" t="s">
        <v>6904</v>
      </c>
      <c r="B3554" s="93" t="s">
        <v>2453</v>
      </c>
      <c r="C3554" s="93" t="s">
        <v>2454</v>
      </c>
      <c r="D3554" s="93">
        <v>9.1999999999999998E-3</v>
      </c>
      <c r="E3554" s="93">
        <v>2.29E-2</v>
      </c>
      <c r="F3554" s="93">
        <v>0.68869999999999998</v>
      </c>
      <c r="G3554" s="93" t="s">
        <v>6535</v>
      </c>
      <c r="H3554" s="93">
        <v>0</v>
      </c>
      <c r="I3554" s="93">
        <v>37120</v>
      </c>
    </row>
    <row r="3555" spans="1:9">
      <c r="A3555" s="96" t="s">
        <v>981</v>
      </c>
      <c r="B3555" s="97" t="s">
        <v>2456</v>
      </c>
      <c r="C3555" s="97" t="s">
        <v>2457</v>
      </c>
      <c r="D3555" s="97">
        <v>-8.3999999999999995E-3</v>
      </c>
      <c r="E3555" s="97">
        <v>2.0899999999999998E-2</v>
      </c>
      <c r="F3555" s="97">
        <v>0.68889999999999996</v>
      </c>
      <c r="G3555" s="97" t="s">
        <v>2472</v>
      </c>
      <c r="H3555" s="97">
        <v>0</v>
      </c>
      <c r="I3555" s="97">
        <v>37120</v>
      </c>
    </row>
    <row r="3556" spans="1:9">
      <c r="A3556" s="96" t="s">
        <v>6905</v>
      </c>
      <c r="B3556" s="97" t="s">
        <v>2454</v>
      </c>
      <c r="C3556" s="97" t="s">
        <v>2457</v>
      </c>
      <c r="D3556" s="97">
        <v>2.1700000000000001E-2</v>
      </c>
      <c r="E3556" s="97">
        <v>5.4399999999999997E-2</v>
      </c>
      <c r="F3556" s="97">
        <v>0.68899999999999995</v>
      </c>
      <c r="G3556" s="97" t="s">
        <v>5261</v>
      </c>
      <c r="H3556" s="97">
        <v>0</v>
      </c>
      <c r="I3556" s="97">
        <v>37120</v>
      </c>
    </row>
    <row r="3557" spans="1:9">
      <c r="A3557" s="95" t="s">
        <v>6906</v>
      </c>
      <c r="B3557" s="93" t="s">
        <v>2453</v>
      </c>
      <c r="C3557" s="93" t="s">
        <v>2454</v>
      </c>
      <c r="D3557" s="93">
        <v>9.1999999999999998E-3</v>
      </c>
      <c r="E3557" s="93">
        <v>2.29E-2</v>
      </c>
      <c r="F3557" s="93">
        <v>0.68899999999999995</v>
      </c>
      <c r="G3557" s="93" t="s">
        <v>6535</v>
      </c>
      <c r="H3557" s="93">
        <v>0</v>
      </c>
      <c r="I3557" s="93">
        <v>37120</v>
      </c>
    </row>
    <row r="3558" spans="1:9">
      <c r="A3558" s="96" t="s">
        <v>6907</v>
      </c>
      <c r="B3558" s="97" t="s">
        <v>2453</v>
      </c>
      <c r="C3558" s="97" t="s">
        <v>2454</v>
      </c>
      <c r="D3558" s="97">
        <v>8.8999999999999999E-3</v>
      </c>
      <c r="E3558" s="97">
        <v>2.23E-2</v>
      </c>
      <c r="F3558" s="97">
        <v>0.68920000000000003</v>
      </c>
      <c r="G3558" s="97" t="s">
        <v>6535</v>
      </c>
      <c r="H3558" s="97">
        <v>17.399999999999999</v>
      </c>
      <c r="I3558" s="97">
        <v>37120</v>
      </c>
    </row>
    <row r="3559" spans="1:9">
      <c r="A3559" s="95" t="s">
        <v>6908</v>
      </c>
      <c r="B3559" s="93" t="s">
        <v>2456</v>
      </c>
      <c r="C3559" s="93" t="s">
        <v>2457</v>
      </c>
      <c r="D3559" s="93">
        <v>9.5999999999999992E-3</v>
      </c>
      <c r="E3559" s="93">
        <v>2.41E-2</v>
      </c>
      <c r="F3559" s="93">
        <v>0.68940000000000001</v>
      </c>
      <c r="G3559" s="93" t="s">
        <v>2679</v>
      </c>
      <c r="H3559" s="93">
        <v>36.5</v>
      </c>
      <c r="I3559" s="93">
        <v>37120</v>
      </c>
    </row>
    <row r="3560" spans="1:9">
      <c r="A3560" s="96" t="s">
        <v>6909</v>
      </c>
      <c r="B3560" s="97" t="s">
        <v>2456</v>
      </c>
      <c r="C3560" s="97" t="s">
        <v>2457</v>
      </c>
      <c r="D3560" s="97">
        <v>2.18E-2</v>
      </c>
      <c r="E3560" s="97">
        <v>5.4699999999999999E-2</v>
      </c>
      <c r="F3560" s="97">
        <v>0.68979999999999997</v>
      </c>
      <c r="G3560" s="97" t="s">
        <v>5261</v>
      </c>
      <c r="H3560" s="97">
        <v>0</v>
      </c>
      <c r="I3560" s="97">
        <v>37120</v>
      </c>
    </row>
    <row r="3561" spans="1:9">
      <c r="A3561" s="96" t="s">
        <v>6910</v>
      </c>
      <c r="B3561" s="97" t="s">
        <v>2456</v>
      </c>
      <c r="C3561" s="97" t="s">
        <v>2454</v>
      </c>
      <c r="D3561" s="97">
        <v>-9.4999999999999998E-3</v>
      </c>
      <c r="E3561" s="97">
        <v>2.4E-2</v>
      </c>
      <c r="F3561" s="97">
        <v>0.69069999999999998</v>
      </c>
      <c r="G3561" s="97" t="s">
        <v>2739</v>
      </c>
      <c r="H3561" s="97">
        <v>0</v>
      </c>
      <c r="I3561" s="97">
        <v>37120</v>
      </c>
    </row>
    <row r="3562" spans="1:9">
      <c r="A3562" s="95" t="s">
        <v>6911</v>
      </c>
      <c r="B3562" s="93" t="s">
        <v>2453</v>
      </c>
      <c r="C3562" s="93" t="s">
        <v>2457</v>
      </c>
      <c r="D3562" s="93">
        <v>-8.0999999999999996E-3</v>
      </c>
      <c r="E3562" s="93">
        <v>2.0400000000000001E-2</v>
      </c>
      <c r="F3562" s="93">
        <v>0.69140000000000001</v>
      </c>
      <c r="G3562" s="93" t="s">
        <v>6687</v>
      </c>
      <c r="H3562" s="93">
        <v>0</v>
      </c>
      <c r="I3562" s="93">
        <v>37120</v>
      </c>
    </row>
    <row r="3563" spans="1:9">
      <c r="A3563" s="96" t="s">
        <v>6912</v>
      </c>
      <c r="B3563" s="97" t="s">
        <v>2456</v>
      </c>
      <c r="C3563" s="97" t="s">
        <v>2453</v>
      </c>
      <c r="D3563" s="97">
        <v>0.1017</v>
      </c>
      <c r="E3563" s="97">
        <v>0.25629999999999997</v>
      </c>
      <c r="F3563" s="97">
        <v>0.6915</v>
      </c>
      <c r="G3563" s="97" t="s">
        <v>6913</v>
      </c>
      <c r="H3563" s="97">
        <v>0</v>
      </c>
      <c r="I3563" s="97">
        <v>22169</v>
      </c>
    </row>
    <row r="3564" spans="1:9">
      <c r="A3564" s="96" t="s">
        <v>6914</v>
      </c>
      <c r="B3564" s="97" t="s">
        <v>2456</v>
      </c>
      <c r="C3564" s="97" t="s">
        <v>2457</v>
      </c>
      <c r="D3564" s="97">
        <v>-9.4999999999999998E-3</v>
      </c>
      <c r="E3564" s="97">
        <v>2.3900000000000001E-2</v>
      </c>
      <c r="F3564" s="97">
        <v>0.69169999999999998</v>
      </c>
      <c r="G3564" s="97" t="s">
        <v>2597</v>
      </c>
      <c r="H3564" s="97">
        <v>8.1</v>
      </c>
      <c r="I3564" s="97">
        <v>37120</v>
      </c>
    </row>
    <row r="3565" spans="1:9">
      <c r="A3565" s="95" t="s">
        <v>6915</v>
      </c>
      <c r="B3565" s="93" t="s">
        <v>2453</v>
      </c>
      <c r="C3565" s="93" t="s">
        <v>2457</v>
      </c>
      <c r="D3565" s="93">
        <v>-7.9000000000000008E-3</v>
      </c>
      <c r="E3565" s="93">
        <v>1.9900000000000001E-2</v>
      </c>
      <c r="F3565" s="93">
        <v>0.69179999999999997</v>
      </c>
      <c r="G3565" s="93" t="s">
        <v>2785</v>
      </c>
      <c r="H3565" s="93">
        <v>3.8</v>
      </c>
      <c r="I3565" s="93">
        <v>37120</v>
      </c>
    </row>
    <row r="3566" spans="1:9">
      <c r="A3566" s="95" t="s">
        <v>6916</v>
      </c>
      <c r="B3566" s="93" t="s">
        <v>2456</v>
      </c>
      <c r="C3566" s="93" t="s">
        <v>2457</v>
      </c>
      <c r="D3566" s="93">
        <v>8.6999999999999994E-3</v>
      </c>
      <c r="E3566" s="93">
        <v>2.1899999999999999E-2</v>
      </c>
      <c r="F3566" s="93">
        <v>0.69189999999999996</v>
      </c>
      <c r="G3566" s="93" t="s">
        <v>6747</v>
      </c>
      <c r="H3566" s="93">
        <v>12</v>
      </c>
      <c r="I3566" s="93">
        <v>37120</v>
      </c>
    </row>
    <row r="3567" spans="1:9">
      <c r="A3567" s="96" t="s">
        <v>6917</v>
      </c>
      <c r="B3567" s="97" t="s">
        <v>2454</v>
      </c>
      <c r="C3567" s="97" t="s">
        <v>2457</v>
      </c>
      <c r="D3567" s="97">
        <v>7.4000000000000003E-3</v>
      </c>
      <c r="E3567" s="97">
        <v>1.8700000000000001E-2</v>
      </c>
      <c r="F3567" s="97">
        <v>0.69199999999999995</v>
      </c>
      <c r="G3567" s="97" t="s">
        <v>6918</v>
      </c>
      <c r="H3567" s="97">
        <v>0</v>
      </c>
      <c r="I3567" s="97">
        <v>37758</v>
      </c>
    </row>
    <row r="3568" spans="1:9">
      <c r="A3568" s="96" t="s">
        <v>50</v>
      </c>
      <c r="B3568" s="97" t="s">
        <v>2456</v>
      </c>
      <c r="C3568" s="97" t="s">
        <v>2453</v>
      </c>
      <c r="D3568" s="97">
        <v>-1.0500000000000001E-2</v>
      </c>
      <c r="E3568" s="97">
        <v>2.64E-2</v>
      </c>
      <c r="F3568" s="97">
        <v>0.69220000000000004</v>
      </c>
      <c r="G3568" s="97" t="s">
        <v>2791</v>
      </c>
      <c r="H3568" s="97">
        <v>0</v>
      </c>
      <c r="I3568" s="97">
        <v>37120</v>
      </c>
    </row>
    <row r="3569" spans="1:9">
      <c r="A3569" s="96" t="s">
        <v>44</v>
      </c>
      <c r="B3569" s="97" t="s">
        <v>2454</v>
      </c>
      <c r="C3569" s="97" t="s">
        <v>2457</v>
      </c>
      <c r="D3569" s="97">
        <v>1.04E-2</v>
      </c>
      <c r="E3569" s="97">
        <v>2.64E-2</v>
      </c>
      <c r="F3569" s="97">
        <v>0.69240000000000002</v>
      </c>
      <c r="G3569" s="97" t="s">
        <v>2792</v>
      </c>
      <c r="H3569" s="97">
        <v>0</v>
      </c>
      <c r="I3569" s="97">
        <v>37120</v>
      </c>
    </row>
    <row r="3570" spans="1:9">
      <c r="A3570" s="96" t="s">
        <v>2380</v>
      </c>
      <c r="B3570" s="97" t="s">
        <v>2453</v>
      </c>
      <c r="C3570" s="97" t="s">
        <v>2454</v>
      </c>
      <c r="D3570" s="97">
        <v>8.2000000000000007E-3</v>
      </c>
      <c r="E3570" s="97">
        <v>2.06E-2</v>
      </c>
      <c r="F3570" s="97">
        <v>0.69240000000000002</v>
      </c>
      <c r="G3570" s="97" t="s">
        <v>2506</v>
      </c>
      <c r="H3570" s="97">
        <v>0</v>
      </c>
      <c r="I3570" s="97">
        <v>37120</v>
      </c>
    </row>
    <row r="3571" spans="1:9">
      <c r="A3571" s="95" t="s">
        <v>6919</v>
      </c>
      <c r="B3571" s="93" t="s">
        <v>2456</v>
      </c>
      <c r="C3571" s="93" t="s">
        <v>2457</v>
      </c>
      <c r="D3571" s="93">
        <v>-7.4999999999999997E-3</v>
      </c>
      <c r="E3571" s="93">
        <v>1.9E-2</v>
      </c>
      <c r="F3571" s="93">
        <v>0.6925</v>
      </c>
      <c r="G3571" s="93" t="s">
        <v>6742</v>
      </c>
      <c r="H3571" s="93">
        <v>0</v>
      </c>
      <c r="I3571" s="93">
        <v>37120</v>
      </c>
    </row>
    <row r="3572" spans="1:9">
      <c r="A3572" s="96" t="s">
        <v>6920</v>
      </c>
      <c r="B3572" s="97" t="s">
        <v>2454</v>
      </c>
      <c r="C3572" s="97" t="s">
        <v>2457</v>
      </c>
      <c r="D3572" s="97">
        <v>-8.3000000000000001E-3</v>
      </c>
      <c r="E3572" s="97">
        <v>2.0899999999999998E-2</v>
      </c>
      <c r="F3572" s="97">
        <v>0.69259999999999999</v>
      </c>
      <c r="G3572" s="97" t="s">
        <v>6654</v>
      </c>
      <c r="H3572" s="97">
        <v>1.8</v>
      </c>
      <c r="I3572" s="97">
        <v>37120</v>
      </c>
    </row>
    <row r="3573" spans="1:9">
      <c r="A3573" s="96" t="s">
        <v>6921</v>
      </c>
      <c r="B3573" s="97" t="s">
        <v>2456</v>
      </c>
      <c r="C3573" s="97" t="s">
        <v>2457</v>
      </c>
      <c r="D3573" s="97">
        <v>5.7599999999999998E-2</v>
      </c>
      <c r="E3573" s="97">
        <v>0.14599999999999999</v>
      </c>
      <c r="F3573" s="97">
        <v>0.69310000000000005</v>
      </c>
      <c r="G3573" s="97" t="s">
        <v>6922</v>
      </c>
      <c r="H3573" s="97">
        <v>0</v>
      </c>
      <c r="I3573" s="97">
        <v>37120</v>
      </c>
    </row>
    <row r="3574" spans="1:9">
      <c r="A3574" s="96" t="s">
        <v>2336</v>
      </c>
      <c r="B3574" s="97" t="s">
        <v>2456</v>
      </c>
      <c r="C3574" s="97" t="s">
        <v>2457</v>
      </c>
      <c r="D3574" s="97">
        <v>9.7000000000000003E-3</v>
      </c>
      <c r="E3574" s="97">
        <v>2.4500000000000001E-2</v>
      </c>
      <c r="F3574" s="97">
        <v>0.69320000000000004</v>
      </c>
      <c r="G3574" s="97" t="s">
        <v>2779</v>
      </c>
      <c r="H3574" s="97">
        <v>0</v>
      </c>
      <c r="I3574" s="97">
        <v>37120</v>
      </c>
    </row>
    <row r="3575" spans="1:9">
      <c r="A3575" s="95" t="s">
        <v>6923</v>
      </c>
      <c r="B3575" s="93" t="s">
        <v>2453</v>
      </c>
      <c r="C3575" s="93" t="s">
        <v>2454</v>
      </c>
      <c r="D3575" s="93">
        <v>-7.4999999999999997E-3</v>
      </c>
      <c r="E3575" s="93">
        <v>1.9E-2</v>
      </c>
      <c r="F3575" s="93">
        <v>0.69369999999999998</v>
      </c>
      <c r="G3575" s="93" t="s">
        <v>6742</v>
      </c>
      <c r="H3575" s="93">
        <v>0</v>
      </c>
      <c r="I3575" s="93">
        <v>37120</v>
      </c>
    </row>
    <row r="3576" spans="1:9">
      <c r="A3576" s="95" t="s">
        <v>6924</v>
      </c>
      <c r="B3576" s="93" t="s">
        <v>2454</v>
      </c>
      <c r="C3576" s="93" t="s">
        <v>2457</v>
      </c>
      <c r="D3576" s="93">
        <v>1.1599999999999999E-2</v>
      </c>
      <c r="E3576" s="93">
        <v>2.93E-2</v>
      </c>
      <c r="F3576" s="93">
        <v>0.69379999999999997</v>
      </c>
      <c r="G3576" s="93" t="s">
        <v>6925</v>
      </c>
      <c r="H3576" s="93">
        <v>0</v>
      </c>
      <c r="I3576" s="93">
        <v>37120</v>
      </c>
    </row>
    <row r="3577" spans="1:9">
      <c r="A3577" s="96" t="s">
        <v>2378</v>
      </c>
      <c r="B3577" s="97" t="s">
        <v>2456</v>
      </c>
      <c r="C3577" s="97" t="s">
        <v>2454</v>
      </c>
      <c r="D3577" s="97">
        <v>8.0999999999999996E-3</v>
      </c>
      <c r="E3577" s="97">
        <v>2.06E-2</v>
      </c>
      <c r="F3577" s="97">
        <v>0.69389999999999996</v>
      </c>
      <c r="G3577" s="97" t="s">
        <v>2506</v>
      </c>
      <c r="H3577" s="97">
        <v>0</v>
      </c>
      <c r="I3577" s="97">
        <v>37120</v>
      </c>
    </row>
    <row r="3578" spans="1:9">
      <c r="A3578" s="95" t="s">
        <v>6926</v>
      </c>
      <c r="B3578" s="93" t="s">
        <v>2453</v>
      </c>
      <c r="C3578" s="93" t="s">
        <v>2454</v>
      </c>
      <c r="D3578" s="93">
        <v>8.6999999999999994E-3</v>
      </c>
      <c r="E3578" s="93">
        <v>2.1999999999999999E-2</v>
      </c>
      <c r="F3578" s="93">
        <v>0.69410000000000005</v>
      </c>
      <c r="G3578" s="93" t="s">
        <v>2758</v>
      </c>
      <c r="H3578" s="93">
        <v>25.3</v>
      </c>
      <c r="I3578" s="93">
        <v>37120</v>
      </c>
    </row>
    <row r="3579" spans="1:9">
      <c r="A3579" s="96" t="s">
        <v>2348</v>
      </c>
      <c r="B3579" s="97" t="s">
        <v>2453</v>
      </c>
      <c r="C3579" s="97" t="s">
        <v>2454</v>
      </c>
      <c r="D3579" s="97">
        <v>9.5999999999999992E-3</v>
      </c>
      <c r="E3579" s="97">
        <v>2.4500000000000001E-2</v>
      </c>
      <c r="F3579" s="97">
        <v>0.69440000000000002</v>
      </c>
      <c r="G3579" s="97" t="s">
        <v>2779</v>
      </c>
      <c r="H3579" s="97">
        <v>0</v>
      </c>
      <c r="I3579" s="97">
        <v>37120</v>
      </c>
    </row>
    <row r="3580" spans="1:9">
      <c r="A3580" s="95" t="s">
        <v>6927</v>
      </c>
      <c r="B3580" s="93" t="s">
        <v>2456</v>
      </c>
      <c r="C3580" s="93" t="s">
        <v>2457</v>
      </c>
      <c r="D3580" s="93">
        <v>7.7999999999999996E-3</v>
      </c>
      <c r="E3580" s="93">
        <v>0.02</v>
      </c>
      <c r="F3580" s="93">
        <v>0.69450000000000001</v>
      </c>
      <c r="G3580" s="93" t="s">
        <v>6770</v>
      </c>
      <c r="H3580" s="93">
        <v>0</v>
      </c>
      <c r="I3580" s="93">
        <v>37120</v>
      </c>
    </row>
    <row r="3581" spans="1:9">
      <c r="A3581" s="96" t="s">
        <v>2379</v>
      </c>
      <c r="B3581" s="97" t="s">
        <v>2453</v>
      </c>
      <c r="C3581" s="97" t="s">
        <v>2457</v>
      </c>
      <c r="D3581" s="97">
        <v>8.0999999999999996E-3</v>
      </c>
      <c r="E3581" s="97">
        <v>2.06E-2</v>
      </c>
      <c r="F3581" s="97">
        <v>0.69510000000000005</v>
      </c>
      <c r="G3581" s="97" t="s">
        <v>2506</v>
      </c>
      <c r="H3581" s="97">
        <v>0</v>
      </c>
      <c r="I3581" s="97">
        <v>37120</v>
      </c>
    </row>
    <row r="3582" spans="1:9">
      <c r="A3582" s="96" t="s">
        <v>995</v>
      </c>
      <c r="B3582" s="97" t="s">
        <v>2456</v>
      </c>
      <c r="C3582" s="97" t="s">
        <v>2457</v>
      </c>
      <c r="D3582" s="97">
        <v>8.2000000000000007E-3</v>
      </c>
      <c r="E3582" s="97">
        <v>2.0899999999999998E-2</v>
      </c>
      <c r="F3582" s="97">
        <v>0.69510000000000005</v>
      </c>
      <c r="G3582" s="97" t="s">
        <v>2730</v>
      </c>
      <c r="H3582" s="97">
        <v>0</v>
      </c>
      <c r="I3582" s="97">
        <v>37120</v>
      </c>
    </row>
    <row r="3583" spans="1:9">
      <c r="A3583" s="96" t="s">
        <v>1870</v>
      </c>
      <c r="B3583" s="97" t="s">
        <v>2456</v>
      </c>
      <c r="C3583" s="97" t="s">
        <v>2454</v>
      </c>
      <c r="D3583" s="97">
        <v>-8.0000000000000002E-3</v>
      </c>
      <c r="E3583" s="97">
        <v>2.0400000000000001E-2</v>
      </c>
      <c r="F3583" s="97">
        <v>0.69530000000000003</v>
      </c>
      <c r="G3583" s="97" t="s">
        <v>2666</v>
      </c>
      <c r="H3583" s="97">
        <v>0</v>
      </c>
      <c r="I3583" s="97">
        <v>37120</v>
      </c>
    </row>
    <row r="3584" spans="1:9">
      <c r="A3584" s="95" t="s">
        <v>6928</v>
      </c>
      <c r="B3584" s="93" t="s">
        <v>2456</v>
      </c>
      <c r="C3584" s="93" t="s">
        <v>2457</v>
      </c>
      <c r="D3584" s="93">
        <v>-8.6E-3</v>
      </c>
      <c r="E3584" s="93">
        <v>2.1899999999999999E-2</v>
      </c>
      <c r="F3584" s="93">
        <v>0.69540000000000002</v>
      </c>
      <c r="G3584" s="93" t="s">
        <v>6545</v>
      </c>
      <c r="H3584" s="93">
        <v>0</v>
      </c>
      <c r="I3584" s="93">
        <v>37120</v>
      </c>
    </row>
    <row r="3585" spans="1:9">
      <c r="A3585" s="95" t="s">
        <v>6929</v>
      </c>
      <c r="B3585" s="93" t="s">
        <v>2456</v>
      </c>
      <c r="C3585" s="93" t="s">
        <v>2457</v>
      </c>
      <c r="D3585" s="93">
        <v>-7.4999999999999997E-3</v>
      </c>
      <c r="E3585" s="93">
        <v>1.9E-2</v>
      </c>
      <c r="F3585" s="93">
        <v>0.69550000000000001</v>
      </c>
      <c r="G3585" s="93" t="s">
        <v>6742</v>
      </c>
      <c r="H3585" s="93">
        <v>0</v>
      </c>
      <c r="I3585" s="93">
        <v>37120</v>
      </c>
    </row>
    <row r="3586" spans="1:9">
      <c r="A3586" s="96" t="s">
        <v>6930</v>
      </c>
      <c r="B3586" s="97" t="s">
        <v>2456</v>
      </c>
      <c r="C3586" s="97" t="s">
        <v>2453</v>
      </c>
      <c r="D3586" s="97">
        <v>-8.2000000000000007E-3</v>
      </c>
      <c r="E3586" s="97">
        <v>2.1100000000000001E-2</v>
      </c>
      <c r="F3586" s="97">
        <v>0.6956</v>
      </c>
      <c r="G3586" s="97" t="s">
        <v>6604</v>
      </c>
      <c r="H3586" s="97">
        <v>0</v>
      </c>
      <c r="I3586" s="97">
        <v>37120</v>
      </c>
    </row>
    <row r="3587" spans="1:9">
      <c r="A3587" s="96" t="s">
        <v>6931</v>
      </c>
      <c r="B3587" s="97" t="s">
        <v>2453</v>
      </c>
      <c r="C3587" s="97" t="s">
        <v>2457</v>
      </c>
      <c r="D3587" s="97">
        <v>8.9999999999999993E-3</v>
      </c>
      <c r="E3587" s="97">
        <v>2.3099999999999999E-2</v>
      </c>
      <c r="F3587" s="97">
        <v>0.6956</v>
      </c>
      <c r="G3587" s="97" t="s">
        <v>5201</v>
      </c>
      <c r="H3587" s="97">
        <v>0</v>
      </c>
      <c r="I3587" s="97">
        <v>37120</v>
      </c>
    </row>
    <row r="3588" spans="1:9">
      <c r="A3588" s="96" t="s">
        <v>6932</v>
      </c>
      <c r="B3588" s="97" t="s">
        <v>2453</v>
      </c>
      <c r="C3588" s="97" t="s">
        <v>2454</v>
      </c>
      <c r="D3588" s="97">
        <v>-1.11E-2</v>
      </c>
      <c r="E3588" s="97">
        <v>2.8400000000000002E-2</v>
      </c>
      <c r="F3588" s="97">
        <v>0.69610000000000005</v>
      </c>
      <c r="G3588" s="97" t="s">
        <v>6933</v>
      </c>
      <c r="H3588" s="97">
        <v>16.7</v>
      </c>
      <c r="I3588" s="97">
        <v>37120</v>
      </c>
    </row>
    <row r="3589" spans="1:9">
      <c r="A3589" s="96" t="s">
        <v>6934</v>
      </c>
      <c r="B3589" s="97" t="s">
        <v>2454</v>
      </c>
      <c r="C3589" s="97" t="s">
        <v>2457</v>
      </c>
      <c r="D3589" s="97">
        <v>-8.3999999999999995E-3</v>
      </c>
      <c r="E3589" s="97">
        <v>2.1399999999999999E-2</v>
      </c>
      <c r="F3589" s="97">
        <v>0.69610000000000005</v>
      </c>
      <c r="G3589" s="97" t="s">
        <v>2589</v>
      </c>
      <c r="H3589" s="97">
        <v>0</v>
      </c>
      <c r="I3589" s="97">
        <v>37120</v>
      </c>
    </row>
    <row r="3590" spans="1:9">
      <c r="A3590" s="96" t="s">
        <v>6935</v>
      </c>
      <c r="B3590" s="97" t="s">
        <v>2456</v>
      </c>
      <c r="C3590" s="97" t="s">
        <v>2454</v>
      </c>
      <c r="D3590" s="97">
        <v>8.3999999999999995E-3</v>
      </c>
      <c r="E3590" s="97">
        <v>2.1600000000000001E-2</v>
      </c>
      <c r="F3590" s="97">
        <v>0.69620000000000004</v>
      </c>
      <c r="G3590" s="97" t="s">
        <v>6936</v>
      </c>
      <c r="H3590" s="97">
        <v>4.0999999999999996</v>
      </c>
      <c r="I3590" s="97">
        <v>37120</v>
      </c>
    </row>
    <row r="3591" spans="1:9">
      <c r="A3591" s="96" t="s">
        <v>6937</v>
      </c>
      <c r="B3591" s="97" t="s">
        <v>2456</v>
      </c>
      <c r="C3591" s="97" t="s">
        <v>2457</v>
      </c>
      <c r="D3591" s="97">
        <v>-8.9999999999999993E-3</v>
      </c>
      <c r="E3591" s="97">
        <v>2.3199999999999998E-2</v>
      </c>
      <c r="F3591" s="97">
        <v>0.69689999999999996</v>
      </c>
      <c r="G3591" s="97" t="s">
        <v>6758</v>
      </c>
      <c r="H3591" s="97">
        <v>0</v>
      </c>
      <c r="I3591" s="97">
        <v>37120</v>
      </c>
    </row>
    <row r="3592" spans="1:9">
      <c r="A3592" s="96" t="s">
        <v>2344</v>
      </c>
      <c r="B3592" s="97" t="s">
        <v>2454</v>
      </c>
      <c r="C3592" s="97" t="s">
        <v>2457</v>
      </c>
      <c r="D3592" s="97">
        <v>-9.5999999999999992E-3</v>
      </c>
      <c r="E3592" s="97">
        <v>2.46E-2</v>
      </c>
      <c r="F3592" s="97">
        <v>0.69689999999999996</v>
      </c>
      <c r="G3592" s="97" t="s">
        <v>2793</v>
      </c>
      <c r="H3592" s="97">
        <v>0</v>
      </c>
      <c r="I3592" s="97">
        <v>37120</v>
      </c>
    </row>
    <row r="3593" spans="1:9">
      <c r="A3593" s="95" t="s">
        <v>6938</v>
      </c>
      <c r="B3593" s="93" t="s">
        <v>2456</v>
      </c>
      <c r="C3593" s="93" t="s">
        <v>2457</v>
      </c>
      <c r="D3593" s="93">
        <v>-7.9000000000000008E-3</v>
      </c>
      <c r="E3593" s="93">
        <v>2.0299999999999999E-2</v>
      </c>
      <c r="F3593" s="93">
        <v>0.69699999999999995</v>
      </c>
      <c r="G3593" s="93" t="s">
        <v>6939</v>
      </c>
      <c r="H3593" s="93">
        <v>0</v>
      </c>
      <c r="I3593" s="93">
        <v>37120</v>
      </c>
    </row>
    <row r="3594" spans="1:9">
      <c r="A3594" s="96" t="s">
        <v>6940</v>
      </c>
      <c r="B3594" s="97" t="s">
        <v>2453</v>
      </c>
      <c r="C3594" s="97" t="s">
        <v>2454</v>
      </c>
      <c r="D3594" s="97">
        <v>2.12E-2</v>
      </c>
      <c r="E3594" s="97">
        <v>5.45E-2</v>
      </c>
      <c r="F3594" s="97">
        <v>0.69730000000000003</v>
      </c>
      <c r="G3594" s="97" t="s">
        <v>5261</v>
      </c>
      <c r="H3594" s="97">
        <v>0</v>
      </c>
      <c r="I3594" s="97">
        <v>37120</v>
      </c>
    </row>
    <row r="3595" spans="1:9">
      <c r="A3595" s="95" t="s">
        <v>6941</v>
      </c>
      <c r="B3595" s="93" t="s">
        <v>2453</v>
      </c>
      <c r="C3595" s="93" t="s">
        <v>2454</v>
      </c>
      <c r="D3595" s="93">
        <v>-8.6E-3</v>
      </c>
      <c r="E3595" s="93">
        <v>2.2100000000000002E-2</v>
      </c>
      <c r="F3595" s="93">
        <v>0.69769999999999999</v>
      </c>
      <c r="G3595" s="93" t="s">
        <v>2752</v>
      </c>
      <c r="H3595" s="93">
        <v>0</v>
      </c>
      <c r="I3595" s="93">
        <v>37120</v>
      </c>
    </row>
    <row r="3596" spans="1:9">
      <c r="A3596" s="96" t="s">
        <v>2320</v>
      </c>
      <c r="B3596" s="97" t="s">
        <v>2453</v>
      </c>
      <c r="C3596" s="97" t="s">
        <v>2457</v>
      </c>
      <c r="D3596" s="97">
        <v>-9.4999999999999998E-3</v>
      </c>
      <c r="E3596" s="97">
        <v>2.46E-2</v>
      </c>
      <c r="F3596" s="97">
        <v>0.69779999999999998</v>
      </c>
      <c r="G3596" s="97" t="s">
        <v>2793</v>
      </c>
      <c r="H3596" s="97">
        <v>0</v>
      </c>
      <c r="I3596" s="97">
        <v>37120</v>
      </c>
    </row>
    <row r="3597" spans="1:9">
      <c r="A3597" s="96" t="s">
        <v>6942</v>
      </c>
      <c r="B3597" s="97" t="s">
        <v>2456</v>
      </c>
      <c r="C3597" s="97" t="s">
        <v>2457</v>
      </c>
      <c r="D3597" s="97">
        <v>8.9999999999999993E-3</v>
      </c>
      <c r="E3597" s="97">
        <v>2.3099999999999999E-2</v>
      </c>
      <c r="F3597" s="97">
        <v>0.69789999999999996</v>
      </c>
      <c r="G3597" s="97" t="s">
        <v>5201</v>
      </c>
      <c r="H3597" s="97">
        <v>0</v>
      </c>
      <c r="I3597" s="97">
        <v>37120</v>
      </c>
    </row>
    <row r="3598" spans="1:9">
      <c r="A3598" s="96" t="s">
        <v>2377</v>
      </c>
      <c r="B3598" s="97" t="s">
        <v>2456</v>
      </c>
      <c r="C3598" s="97" t="s">
        <v>2454</v>
      </c>
      <c r="D3598" s="97">
        <v>-8.0000000000000002E-3</v>
      </c>
      <c r="E3598" s="97">
        <v>2.0500000000000001E-2</v>
      </c>
      <c r="F3598" s="97">
        <v>0.69799999999999995</v>
      </c>
      <c r="G3598" s="97" t="s">
        <v>2678</v>
      </c>
      <c r="H3598" s="97">
        <v>0</v>
      </c>
      <c r="I3598" s="97">
        <v>37120</v>
      </c>
    </row>
    <row r="3599" spans="1:9">
      <c r="A3599" s="95" t="s">
        <v>6943</v>
      </c>
      <c r="B3599" s="93" t="s">
        <v>2456</v>
      </c>
      <c r="C3599" s="93" t="s">
        <v>2457</v>
      </c>
      <c r="D3599" s="93">
        <v>7.7999999999999996E-3</v>
      </c>
      <c r="E3599" s="93">
        <v>0.02</v>
      </c>
      <c r="F3599" s="93">
        <v>0.69820000000000004</v>
      </c>
      <c r="G3599" s="93" t="s">
        <v>2823</v>
      </c>
      <c r="H3599" s="93">
        <v>3.4</v>
      </c>
      <c r="I3599" s="93">
        <v>37120</v>
      </c>
    </row>
    <row r="3600" spans="1:9">
      <c r="A3600" s="96" t="s">
        <v>6944</v>
      </c>
      <c r="B3600" s="97" t="s">
        <v>2456</v>
      </c>
      <c r="C3600" s="97" t="s">
        <v>2457</v>
      </c>
      <c r="D3600" s="97">
        <v>9.1000000000000004E-3</v>
      </c>
      <c r="E3600" s="97">
        <v>2.3599999999999999E-2</v>
      </c>
      <c r="F3600" s="97">
        <v>0.69830000000000003</v>
      </c>
      <c r="G3600" s="97" t="s">
        <v>2764</v>
      </c>
      <c r="H3600" s="97">
        <v>0</v>
      </c>
      <c r="I3600" s="97">
        <v>37120</v>
      </c>
    </row>
    <row r="3601" spans="1:9">
      <c r="A3601" s="96" t="s">
        <v>6945</v>
      </c>
      <c r="B3601" s="97" t="s">
        <v>2456</v>
      </c>
      <c r="C3601" s="97" t="s">
        <v>2457</v>
      </c>
      <c r="D3601" s="97">
        <v>1.3100000000000001E-2</v>
      </c>
      <c r="E3601" s="97">
        <v>3.39E-2</v>
      </c>
      <c r="F3601" s="97">
        <v>0.69850000000000001</v>
      </c>
      <c r="G3601" s="97" t="s">
        <v>4680</v>
      </c>
      <c r="H3601" s="97">
        <v>45.8</v>
      </c>
      <c r="I3601" s="97">
        <v>37120</v>
      </c>
    </row>
    <row r="3602" spans="1:9">
      <c r="A3602" s="95" t="s">
        <v>6946</v>
      </c>
      <c r="B3602" s="93" t="s">
        <v>2453</v>
      </c>
      <c r="C3602" s="93" t="s">
        <v>2454</v>
      </c>
      <c r="D3602" s="93">
        <v>7.4000000000000003E-3</v>
      </c>
      <c r="E3602" s="93">
        <v>1.9099999999999999E-2</v>
      </c>
      <c r="F3602" s="93">
        <v>0.6996</v>
      </c>
      <c r="G3602" s="93" t="s">
        <v>6609</v>
      </c>
      <c r="H3602" s="93">
        <v>0</v>
      </c>
      <c r="I3602" s="93">
        <v>37120</v>
      </c>
    </row>
    <row r="3603" spans="1:9">
      <c r="A3603" s="96" t="s">
        <v>6947</v>
      </c>
      <c r="B3603" s="97" t="s">
        <v>2453</v>
      </c>
      <c r="C3603" s="97" t="s">
        <v>2454</v>
      </c>
      <c r="D3603" s="97">
        <v>-0.223</v>
      </c>
      <c r="E3603" s="97">
        <v>0.57820000000000005</v>
      </c>
      <c r="F3603" s="97">
        <v>0.69979999999999998</v>
      </c>
      <c r="G3603" s="97" t="s">
        <v>6948</v>
      </c>
      <c r="H3603" s="97">
        <v>0</v>
      </c>
      <c r="I3603" s="97">
        <v>14840</v>
      </c>
    </row>
    <row r="3604" spans="1:9">
      <c r="A3604" s="95" t="s">
        <v>6949</v>
      </c>
      <c r="B3604" s="93" t="s">
        <v>2453</v>
      </c>
      <c r="C3604" s="93" t="s">
        <v>2454</v>
      </c>
      <c r="D3604" s="93">
        <v>2.9399999999999999E-2</v>
      </c>
      <c r="E3604" s="93">
        <v>7.6200000000000004E-2</v>
      </c>
      <c r="F3604" s="93">
        <v>0.69979999999999998</v>
      </c>
      <c r="G3604" s="93" t="s">
        <v>6950</v>
      </c>
      <c r="H3604" s="93">
        <v>0</v>
      </c>
      <c r="I3604" s="93">
        <v>37120</v>
      </c>
    </row>
    <row r="3605" spans="1:9">
      <c r="A3605" s="95" t="s">
        <v>6951</v>
      </c>
      <c r="B3605" s="93" t="s">
        <v>2453</v>
      </c>
      <c r="C3605" s="93" t="s">
        <v>2454</v>
      </c>
      <c r="D3605" s="93">
        <v>6.8999999999999999E-3</v>
      </c>
      <c r="E3605" s="93">
        <v>1.7899999999999999E-2</v>
      </c>
      <c r="F3605" s="93">
        <v>0.70009999999999994</v>
      </c>
      <c r="G3605" s="93" t="s">
        <v>6952</v>
      </c>
      <c r="H3605" s="93">
        <v>1.2</v>
      </c>
      <c r="I3605" s="93">
        <v>37758</v>
      </c>
    </row>
    <row r="3606" spans="1:9">
      <c r="A3606" s="96" t="s">
        <v>6953</v>
      </c>
      <c r="B3606" s="97" t="s">
        <v>2456</v>
      </c>
      <c r="C3606" s="97" t="s">
        <v>2457</v>
      </c>
      <c r="D3606" s="97">
        <v>-8.2000000000000007E-3</v>
      </c>
      <c r="E3606" s="97">
        <v>2.1399999999999999E-2</v>
      </c>
      <c r="F3606" s="97">
        <v>0.70030000000000003</v>
      </c>
      <c r="G3606" s="97" t="s">
        <v>2589</v>
      </c>
      <c r="H3606" s="97">
        <v>0</v>
      </c>
      <c r="I3606" s="97">
        <v>37120</v>
      </c>
    </row>
    <row r="3607" spans="1:9">
      <c r="A3607" s="96" t="s">
        <v>1015</v>
      </c>
      <c r="B3607" s="97" t="s">
        <v>2456</v>
      </c>
      <c r="C3607" s="97" t="s">
        <v>2453</v>
      </c>
      <c r="D3607" s="97">
        <v>8.0000000000000002E-3</v>
      </c>
      <c r="E3607" s="97">
        <v>2.0799999999999999E-2</v>
      </c>
      <c r="F3607" s="97">
        <v>0.70040000000000002</v>
      </c>
      <c r="G3607" s="97" t="s">
        <v>2730</v>
      </c>
      <c r="H3607" s="97">
        <v>0</v>
      </c>
      <c r="I3607" s="97">
        <v>37120</v>
      </c>
    </row>
    <row r="3608" spans="1:9">
      <c r="A3608" s="96" t="s">
        <v>6954</v>
      </c>
      <c r="B3608" s="97" t="s">
        <v>2456</v>
      </c>
      <c r="C3608" s="97" t="s">
        <v>2457</v>
      </c>
      <c r="D3608" s="97">
        <v>9.1000000000000004E-3</v>
      </c>
      <c r="E3608" s="97">
        <v>2.3599999999999999E-2</v>
      </c>
      <c r="F3608" s="97">
        <v>0.70040000000000002</v>
      </c>
      <c r="G3608" s="97" t="s">
        <v>6955</v>
      </c>
      <c r="H3608" s="97">
        <v>0</v>
      </c>
      <c r="I3608" s="97">
        <v>37120</v>
      </c>
    </row>
    <row r="3609" spans="1:9">
      <c r="A3609" s="95" t="s">
        <v>6956</v>
      </c>
      <c r="B3609" s="93" t="s">
        <v>2456</v>
      </c>
      <c r="C3609" s="93" t="s">
        <v>2457</v>
      </c>
      <c r="D3609" s="93">
        <v>-8.8000000000000005E-3</v>
      </c>
      <c r="E3609" s="93">
        <v>2.3E-2</v>
      </c>
      <c r="F3609" s="93">
        <v>0.7006</v>
      </c>
      <c r="G3609" s="93" t="s">
        <v>6191</v>
      </c>
      <c r="H3609" s="93">
        <v>27.4</v>
      </c>
      <c r="I3609" s="93">
        <v>37120</v>
      </c>
    </row>
    <row r="3610" spans="1:9">
      <c r="A3610" s="95" t="s">
        <v>6957</v>
      </c>
      <c r="B3610" s="93" t="s">
        <v>2456</v>
      </c>
      <c r="C3610" s="93" t="s">
        <v>2457</v>
      </c>
      <c r="D3610" s="93">
        <v>-3.7999999999999999E-2</v>
      </c>
      <c r="E3610" s="93">
        <v>9.8799999999999999E-2</v>
      </c>
      <c r="F3610" s="93">
        <v>0.7006</v>
      </c>
      <c r="G3610" s="93" t="s">
        <v>4077</v>
      </c>
      <c r="H3610" s="93">
        <v>0</v>
      </c>
      <c r="I3610" s="93">
        <v>1926</v>
      </c>
    </row>
    <row r="3611" spans="1:9">
      <c r="A3611" s="95" t="s">
        <v>6958</v>
      </c>
      <c r="B3611" s="93" t="s">
        <v>2456</v>
      </c>
      <c r="C3611" s="93" t="s">
        <v>2457</v>
      </c>
      <c r="D3611" s="93">
        <v>-8.0999999999999996E-3</v>
      </c>
      <c r="E3611" s="93">
        <v>2.1100000000000001E-2</v>
      </c>
      <c r="F3611" s="93">
        <v>0.70109999999999995</v>
      </c>
      <c r="G3611" s="93" t="s">
        <v>6683</v>
      </c>
      <c r="H3611" s="93">
        <v>42.5</v>
      </c>
      <c r="I3611" s="93">
        <v>37120</v>
      </c>
    </row>
    <row r="3612" spans="1:9">
      <c r="A3612" s="96" t="s">
        <v>577</v>
      </c>
      <c r="B3612" s="97" t="s">
        <v>2454</v>
      </c>
      <c r="C3612" s="97" t="s">
        <v>2457</v>
      </c>
      <c r="D3612" s="97">
        <v>8.0000000000000002E-3</v>
      </c>
      <c r="E3612" s="97">
        <v>2.0799999999999999E-2</v>
      </c>
      <c r="F3612" s="97">
        <v>0.70169999999999999</v>
      </c>
      <c r="G3612" s="97" t="s">
        <v>2662</v>
      </c>
      <c r="H3612" s="97">
        <v>0</v>
      </c>
      <c r="I3612" s="97">
        <v>37120</v>
      </c>
    </row>
    <row r="3613" spans="1:9">
      <c r="A3613" s="95" t="s">
        <v>6959</v>
      </c>
      <c r="B3613" s="93" t="s">
        <v>2454</v>
      </c>
      <c r="C3613" s="93" t="s">
        <v>2457</v>
      </c>
      <c r="D3613" s="93">
        <v>-9.4000000000000004E-3</v>
      </c>
      <c r="E3613" s="93">
        <v>2.4400000000000002E-2</v>
      </c>
      <c r="F3613" s="93">
        <v>0.70199999999999996</v>
      </c>
      <c r="G3613" s="93" t="s">
        <v>6960</v>
      </c>
      <c r="H3613" s="93">
        <v>0</v>
      </c>
      <c r="I3613" s="93">
        <v>37120</v>
      </c>
    </row>
    <row r="3614" spans="1:9">
      <c r="A3614" s="96" t="s">
        <v>156</v>
      </c>
      <c r="B3614" s="97" t="s">
        <v>2456</v>
      </c>
      <c r="C3614" s="97" t="s">
        <v>2453</v>
      </c>
      <c r="D3614" s="97">
        <v>-7.4000000000000003E-3</v>
      </c>
      <c r="E3614" s="97">
        <v>1.95E-2</v>
      </c>
      <c r="F3614" s="97">
        <v>0.70209999999999995</v>
      </c>
      <c r="G3614" s="97" t="s">
        <v>2613</v>
      </c>
      <c r="H3614" s="97">
        <v>37.700000000000003</v>
      </c>
      <c r="I3614" s="97">
        <v>37120</v>
      </c>
    </row>
    <row r="3615" spans="1:9">
      <c r="A3615" s="96" t="s">
        <v>6961</v>
      </c>
      <c r="B3615" s="97" t="s">
        <v>2456</v>
      </c>
      <c r="C3615" s="97" t="s">
        <v>2454</v>
      </c>
      <c r="D3615" s="97">
        <v>-9.1999999999999998E-3</v>
      </c>
      <c r="E3615" s="97">
        <v>2.41E-2</v>
      </c>
      <c r="F3615" s="97">
        <v>0.70220000000000005</v>
      </c>
      <c r="G3615" s="97" t="s">
        <v>6728</v>
      </c>
      <c r="H3615" s="97">
        <v>0</v>
      </c>
      <c r="I3615" s="97">
        <v>37120</v>
      </c>
    </row>
    <row r="3616" spans="1:9">
      <c r="A3616" s="96" t="s">
        <v>743</v>
      </c>
      <c r="B3616" s="97" t="s">
        <v>2456</v>
      </c>
      <c r="C3616" s="97" t="s">
        <v>2457</v>
      </c>
      <c r="D3616" s="97">
        <v>-8.0999999999999996E-3</v>
      </c>
      <c r="E3616" s="97">
        <v>2.12E-2</v>
      </c>
      <c r="F3616" s="97">
        <v>0.70220000000000005</v>
      </c>
      <c r="G3616" s="97" t="s">
        <v>2729</v>
      </c>
      <c r="H3616" s="97">
        <v>0</v>
      </c>
      <c r="I3616" s="97">
        <v>37120</v>
      </c>
    </row>
    <row r="3617" spans="1:9">
      <c r="A3617" s="95" t="s">
        <v>6962</v>
      </c>
      <c r="B3617" s="93" t="s">
        <v>2454</v>
      </c>
      <c r="C3617" s="93" t="s">
        <v>2457</v>
      </c>
      <c r="D3617" s="93">
        <v>8.0999999999999996E-3</v>
      </c>
      <c r="E3617" s="93">
        <v>2.12E-2</v>
      </c>
      <c r="F3617" s="93">
        <v>0.70230000000000004</v>
      </c>
      <c r="G3617" s="93" t="s">
        <v>6772</v>
      </c>
      <c r="H3617" s="93">
        <v>0</v>
      </c>
      <c r="I3617" s="93">
        <v>37120</v>
      </c>
    </row>
    <row r="3618" spans="1:9">
      <c r="A3618" s="96" t="s">
        <v>2060</v>
      </c>
      <c r="B3618" s="97" t="s">
        <v>2453</v>
      </c>
      <c r="C3618" s="97" t="s">
        <v>2454</v>
      </c>
      <c r="D3618" s="97">
        <v>8.2000000000000007E-3</v>
      </c>
      <c r="E3618" s="97">
        <v>2.1399999999999999E-2</v>
      </c>
      <c r="F3618" s="97">
        <v>0.70250000000000001</v>
      </c>
      <c r="G3618" s="97" t="s">
        <v>2635</v>
      </c>
      <c r="H3618" s="97">
        <v>0</v>
      </c>
      <c r="I3618" s="97">
        <v>37120</v>
      </c>
    </row>
    <row r="3619" spans="1:9">
      <c r="A3619" s="96" t="s">
        <v>373</v>
      </c>
      <c r="B3619" s="97" t="s">
        <v>2454</v>
      </c>
      <c r="C3619" s="97" t="s">
        <v>2457</v>
      </c>
      <c r="D3619" s="97">
        <v>-1.0200000000000001E-2</v>
      </c>
      <c r="E3619" s="97">
        <v>2.6800000000000001E-2</v>
      </c>
      <c r="F3619" s="97">
        <v>0.70269999999999999</v>
      </c>
      <c r="G3619" s="97" t="s">
        <v>2794</v>
      </c>
      <c r="H3619" s="97">
        <v>15</v>
      </c>
      <c r="I3619" s="97">
        <v>37120</v>
      </c>
    </row>
    <row r="3620" spans="1:9">
      <c r="A3620" s="96" t="s">
        <v>751</v>
      </c>
      <c r="B3620" s="97" t="s">
        <v>2453</v>
      </c>
      <c r="C3620" s="97" t="s">
        <v>2454</v>
      </c>
      <c r="D3620" s="97">
        <v>-8.0999999999999996E-3</v>
      </c>
      <c r="E3620" s="97">
        <v>2.12E-2</v>
      </c>
      <c r="F3620" s="97">
        <v>0.70279999999999998</v>
      </c>
      <c r="G3620" s="97" t="s">
        <v>2795</v>
      </c>
      <c r="H3620" s="97">
        <v>0</v>
      </c>
      <c r="I3620" s="97">
        <v>37120</v>
      </c>
    </row>
    <row r="3621" spans="1:9">
      <c r="A3621" s="96" t="s">
        <v>6963</v>
      </c>
      <c r="B3621" s="97" t="s">
        <v>2456</v>
      </c>
      <c r="C3621" s="97" t="s">
        <v>2453</v>
      </c>
      <c r="D3621" s="97">
        <v>-1.1900000000000001E-2</v>
      </c>
      <c r="E3621" s="97">
        <v>3.1300000000000001E-2</v>
      </c>
      <c r="F3621" s="97">
        <v>0.70289999999999997</v>
      </c>
      <c r="G3621" s="97" t="s">
        <v>2581</v>
      </c>
      <c r="H3621" s="97">
        <v>55.7</v>
      </c>
      <c r="I3621" s="97">
        <v>37120</v>
      </c>
    </row>
    <row r="3622" spans="1:9">
      <c r="A3622" s="96" t="s">
        <v>590</v>
      </c>
      <c r="B3622" s="97" t="s">
        <v>2456</v>
      </c>
      <c r="C3622" s="97" t="s">
        <v>2457</v>
      </c>
      <c r="D3622" s="97">
        <v>7.9000000000000008E-3</v>
      </c>
      <c r="E3622" s="97">
        <v>2.0799999999999999E-2</v>
      </c>
      <c r="F3622" s="97">
        <v>0.70299999999999996</v>
      </c>
      <c r="G3622" s="97" t="s">
        <v>2662</v>
      </c>
      <c r="H3622" s="97">
        <v>0</v>
      </c>
      <c r="I3622" s="97">
        <v>37120</v>
      </c>
    </row>
    <row r="3623" spans="1:9">
      <c r="A3623" s="95" t="s">
        <v>6964</v>
      </c>
      <c r="B3623" s="93" t="s">
        <v>2456</v>
      </c>
      <c r="C3623" s="93" t="s">
        <v>2457</v>
      </c>
      <c r="D3623" s="93">
        <v>7.4999999999999997E-3</v>
      </c>
      <c r="E3623" s="93">
        <v>1.9699999999999999E-2</v>
      </c>
      <c r="F3623" s="93">
        <v>0.70330000000000004</v>
      </c>
      <c r="G3623" s="93" t="s">
        <v>6965</v>
      </c>
      <c r="H3623" s="93">
        <v>0</v>
      </c>
      <c r="I3623" s="93">
        <v>37120</v>
      </c>
    </row>
    <row r="3624" spans="1:9">
      <c r="A3624" s="96" t="s">
        <v>2381</v>
      </c>
      <c r="B3624" s="97" t="s">
        <v>2453</v>
      </c>
      <c r="C3624" s="97" t="s">
        <v>2454</v>
      </c>
      <c r="D3624" s="97">
        <v>7.9000000000000008E-3</v>
      </c>
      <c r="E3624" s="97">
        <v>2.06E-2</v>
      </c>
      <c r="F3624" s="97">
        <v>0.70340000000000003</v>
      </c>
      <c r="G3624" s="97" t="s">
        <v>2506</v>
      </c>
      <c r="H3624" s="97">
        <v>0</v>
      </c>
      <c r="I3624" s="97">
        <v>37120</v>
      </c>
    </row>
    <row r="3625" spans="1:9">
      <c r="A3625" s="96" t="s">
        <v>6966</v>
      </c>
      <c r="B3625" s="97" t="s">
        <v>2456</v>
      </c>
      <c r="C3625" s="97" t="s">
        <v>2457</v>
      </c>
      <c r="D3625" s="97">
        <v>9.7999999999999997E-3</v>
      </c>
      <c r="E3625" s="97">
        <v>2.5700000000000001E-2</v>
      </c>
      <c r="F3625" s="97">
        <v>0.70369999999999999</v>
      </c>
      <c r="G3625" s="97" t="s">
        <v>2633</v>
      </c>
      <c r="H3625" s="97">
        <v>3.1</v>
      </c>
      <c r="I3625" s="97">
        <v>37120</v>
      </c>
    </row>
    <row r="3626" spans="1:9">
      <c r="A3626" s="96" t="s">
        <v>6967</v>
      </c>
      <c r="B3626" s="97" t="s">
        <v>2453</v>
      </c>
      <c r="C3626" s="97" t="s">
        <v>2454</v>
      </c>
      <c r="D3626" s="97">
        <v>8.8000000000000005E-3</v>
      </c>
      <c r="E3626" s="97">
        <v>2.3099999999999999E-2</v>
      </c>
      <c r="F3626" s="97">
        <v>0.70430000000000004</v>
      </c>
      <c r="G3626" s="97" t="s">
        <v>5201</v>
      </c>
      <c r="H3626" s="97">
        <v>0</v>
      </c>
      <c r="I3626" s="97">
        <v>37120</v>
      </c>
    </row>
    <row r="3627" spans="1:9">
      <c r="A3627" s="96" t="s">
        <v>2123</v>
      </c>
      <c r="B3627" s="97" t="s">
        <v>2454</v>
      </c>
      <c r="C3627" s="97" t="s">
        <v>2457</v>
      </c>
      <c r="D3627" s="97">
        <v>8.3000000000000001E-3</v>
      </c>
      <c r="E3627" s="97">
        <v>2.1899999999999999E-2</v>
      </c>
      <c r="F3627" s="97">
        <v>0.70450000000000002</v>
      </c>
      <c r="G3627" s="97" t="s">
        <v>2771</v>
      </c>
      <c r="H3627" s="97">
        <v>0</v>
      </c>
      <c r="I3627" s="97">
        <v>37120</v>
      </c>
    </row>
    <row r="3628" spans="1:9">
      <c r="A3628" s="95" t="s">
        <v>6968</v>
      </c>
      <c r="B3628" s="93" t="s">
        <v>2453</v>
      </c>
      <c r="C3628" s="93" t="s">
        <v>2454</v>
      </c>
      <c r="D3628" s="93">
        <v>-7.9000000000000008E-3</v>
      </c>
      <c r="E3628" s="93">
        <v>2.1000000000000001E-2</v>
      </c>
      <c r="F3628" s="93">
        <v>0.7046</v>
      </c>
      <c r="G3628" s="93" t="s">
        <v>2462</v>
      </c>
      <c r="H3628" s="93">
        <v>0</v>
      </c>
      <c r="I3628" s="93">
        <v>37120</v>
      </c>
    </row>
    <row r="3629" spans="1:9">
      <c r="A3629" s="95" t="s">
        <v>6969</v>
      </c>
      <c r="B3629" s="93" t="s">
        <v>2456</v>
      </c>
      <c r="C3629" s="93" t="s">
        <v>2457</v>
      </c>
      <c r="D3629" s="93">
        <v>-1.8800000000000001E-2</v>
      </c>
      <c r="E3629" s="93">
        <v>4.9799999999999997E-2</v>
      </c>
      <c r="F3629" s="93">
        <v>0.70520000000000005</v>
      </c>
      <c r="G3629" s="93" t="s">
        <v>6558</v>
      </c>
      <c r="H3629" s="93">
        <v>0</v>
      </c>
      <c r="I3629" s="93">
        <v>37120</v>
      </c>
    </row>
    <row r="3630" spans="1:9">
      <c r="A3630" s="95" t="s">
        <v>6970</v>
      </c>
      <c r="B3630" s="93" t="s">
        <v>2453</v>
      </c>
      <c r="C3630" s="93" t="s">
        <v>2454</v>
      </c>
      <c r="D3630" s="93">
        <v>7.7000000000000002E-3</v>
      </c>
      <c r="E3630" s="93">
        <v>2.0299999999999999E-2</v>
      </c>
      <c r="F3630" s="93">
        <v>0.70569999999999999</v>
      </c>
      <c r="G3630" s="93" t="s">
        <v>6971</v>
      </c>
      <c r="H3630" s="93">
        <v>0</v>
      </c>
      <c r="I3630" s="93">
        <v>37758</v>
      </c>
    </row>
    <row r="3631" spans="1:9">
      <c r="A3631" s="96" t="s">
        <v>748</v>
      </c>
      <c r="B3631" s="97" t="s">
        <v>2453</v>
      </c>
      <c r="C3631" s="97" t="s">
        <v>2454</v>
      </c>
      <c r="D3631" s="97">
        <v>-8.0000000000000002E-3</v>
      </c>
      <c r="E3631" s="97">
        <v>2.12E-2</v>
      </c>
      <c r="F3631" s="97">
        <v>0.70589999999999997</v>
      </c>
      <c r="G3631" s="97" t="s">
        <v>2729</v>
      </c>
      <c r="H3631" s="97">
        <v>0</v>
      </c>
      <c r="I3631" s="97">
        <v>37120</v>
      </c>
    </row>
    <row r="3632" spans="1:9">
      <c r="A3632" s="96" t="s">
        <v>6972</v>
      </c>
      <c r="B3632" s="97" t="s">
        <v>2454</v>
      </c>
      <c r="C3632" s="97" t="s">
        <v>2457</v>
      </c>
      <c r="D3632" s="97">
        <v>1.01E-2</v>
      </c>
      <c r="E3632" s="97">
        <v>2.69E-2</v>
      </c>
      <c r="F3632" s="97">
        <v>0.70640000000000003</v>
      </c>
      <c r="G3632" s="97" t="s">
        <v>6973</v>
      </c>
      <c r="H3632" s="97">
        <v>0</v>
      </c>
      <c r="I3632" s="97">
        <v>37120</v>
      </c>
    </row>
    <row r="3633" spans="1:9">
      <c r="A3633" s="96" t="s">
        <v>1823</v>
      </c>
      <c r="B3633" s="97" t="s">
        <v>2456</v>
      </c>
      <c r="C3633" s="97" t="s">
        <v>2457</v>
      </c>
      <c r="D3633" s="97">
        <v>-1.4800000000000001E-2</v>
      </c>
      <c r="E3633" s="97">
        <v>3.9199999999999999E-2</v>
      </c>
      <c r="F3633" s="97">
        <v>0.70640000000000003</v>
      </c>
      <c r="G3633" s="97" t="s">
        <v>2796</v>
      </c>
      <c r="H3633" s="97">
        <v>0</v>
      </c>
      <c r="I3633" s="97">
        <v>29029</v>
      </c>
    </row>
    <row r="3634" spans="1:9">
      <c r="A3634" s="95" t="s">
        <v>6974</v>
      </c>
      <c r="B3634" s="93" t="s">
        <v>2453</v>
      </c>
      <c r="C3634" s="93" t="s">
        <v>2454</v>
      </c>
      <c r="D3634" s="93">
        <v>-1.8800000000000001E-2</v>
      </c>
      <c r="E3634" s="93">
        <v>0.05</v>
      </c>
      <c r="F3634" s="93">
        <v>0.70650000000000002</v>
      </c>
      <c r="G3634" s="93" t="s">
        <v>6558</v>
      </c>
      <c r="H3634" s="93">
        <v>0</v>
      </c>
      <c r="I3634" s="93">
        <v>37120</v>
      </c>
    </row>
    <row r="3635" spans="1:9">
      <c r="A3635" s="96" t="s">
        <v>6975</v>
      </c>
      <c r="B3635" s="97" t="s">
        <v>2453</v>
      </c>
      <c r="C3635" s="97" t="s">
        <v>2454</v>
      </c>
      <c r="D3635" s="97">
        <v>2.0500000000000001E-2</v>
      </c>
      <c r="E3635" s="97">
        <v>5.45E-2</v>
      </c>
      <c r="F3635" s="97">
        <v>0.70669999999999999</v>
      </c>
      <c r="G3635" s="97" t="s">
        <v>5261</v>
      </c>
      <c r="H3635" s="97">
        <v>0</v>
      </c>
      <c r="I3635" s="97">
        <v>37120</v>
      </c>
    </row>
    <row r="3636" spans="1:9">
      <c r="A3636" s="95" t="s">
        <v>6976</v>
      </c>
      <c r="B3636" s="93" t="s">
        <v>2456</v>
      </c>
      <c r="C3636" s="93" t="s">
        <v>2457</v>
      </c>
      <c r="D3636" s="93">
        <v>-7.1999999999999998E-3</v>
      </c>
      <c r="E3636" s="93">
        <v>1.9099999999999999E-2</v>
      </c>
      <c r="F3636" s="93">
        <v>0.70709999999999995</v>
      </c>
      <c r="G3636" s="93" t="s">
        <v>6742</v>
      </c>
      <c r="H3636" s="93">
        <v>0</v>
      </c>
      <c r="I3636" s="93">
        <v>37120</v>
      </c>
    </row>
    <row r="3637" spans="1:9">
      <c r="A3637" s="96" t="s">
        <v>2120</v>
      </c>
      <c r="B3637" s="97" t="s">
        <v>2453</v>
      </c>
      <c r="C3637" s="97" t="s">
        <v>2457</v>
      </c>
      <c r="D3637" s="97">
        <v>8.2000000000000007E-3</v>
      </c>
      <c r="E3637" s="97">
        <v>2.1899999999999999E-2</v>
      </c>
      <c r="F3637" s="97">
        <v>0.70720000000000005</v>
      </c>
      <c r="G3637" s="97" t="s">
        <v>2771</v>
      </c>
      <c r="H3637" s="97">
        <v>0</v>
      </c>
      <c r="I3637" s="97">
        <v>37120</v>
      </c>
    </row>
    <row r="3638" spans="1:9">
      <c r="A3638" s="95" t="s">
        <v>6977</v>
      </c>
      <c r="B3638" s="93" t="s">
        <v>2456</v>
      </c>
      <c r="C3638" s="93" t="s">
        <v>2453</v>
      </c>
      <c r="D3638" s="93">
        <v>-8.2000000000000007E-3</v>
      </c>
      <c r="E3638" s="93">
        <v>2.1899999999999999E-2</v>
      </c>
      <c r="F3638" s="93">
        <v>0.70730000000000004</v>
      </c>
      <c r="G3638" s="93" t="s">
        <v>6728</v>
      </c>
      <c r="H3638" s="93">
        <v>17.7</v>
      </c>
      <c r="I3638" s="93">
        <v>37120</v>
      </c>
    </row>
    <row r="3639" spans="1:9">
      <c r="A3639" s="95" t="s">
        <v>6978</v>
      </c>
      <c r="B3639" s="93" t="s">
        <v>2453</v>
      </c>
      <c r="C3639" s="93" t="s">
        <v>2454</v>
      </c>
      <c r="D3639" s="93">
        <v>-8.5000000000000006E-3</v>
      </c>
      <c r="E3639" s="93">
        <v>2.2800000000000001E-2</v>
      </c>
      <c r="F3639" s="93">
        <v>0.7077</v>
      </c>
      <c r="G3639" s="93" t="s">
        <v>6076</v>
      </c>
      <c r="H3639" s="93">
        <v>0</v>
      </c>
      <c r="I3639" s="93">
        <v>37120</v>
      </c>
    </row>
    <row r="3640" spans="1:9">
      <c r="A3640" s="96" t="s">
        <v>6979</v>
      </c>
      <c r="B3640" s="97" t="s">
        <v>2453</v>
      </c>
      <c r="C3640" s="97" t="s">
        <v>2454</v>
      </c>
      <c r="D3640" s="97">
        <v>2.0299999999999999E-2</v>
      </c>
      <c r="E3640" s="97">
        <v>5.4300000000000001E-2</v>
      </c>
      <c r="F3640" s="97">
        <v>0.70809999999999995</v>
      </c>
      <c r="G3640" s="97" t="s">
        <v>5261</v>
      </c>
      <c r="H3640" s="97">
        <v>0</v>
      </c>
      <c r="I3640" s="97">
        <v>37120</v>
      </c>
    </row>
    <row r="3641" spans="1:9">
      <c r="A3641" s="95" t="s">
        <v>6980</v>
      </c>
      <c r="B3641" s="93" t="s">
        <v>2453</v>
      </c>
      <c r="C3641" s="93" t="s">
        <v>2454</v>
      </c>
      <c r="D3641" s="93">
        <v>-7.4999999999999997E-3</v>
      </c>
      <c r="E3641" s="93">
        <v>0.02</v>
      </c>
      <c r="F3641" s="93">
        <v>0.70840000000000003</v>
      </c>
      <c r="G3641" s="93" t="s">
        <v>2666</v>
      </c>
      <c r="H3641" s="93">
        <v>9.1999999999999993</v>
      </c>
      <c r="I3641" s="93">
        <v>37120</v>
      </c>
    </row>
    <row r="3642" spans="1:9">
      <c r="A3642" s="96" t="s">
        <v>2106</v>
      </c>
      <c r="B3642" s="97" t="s">
        <v>2454</v>
      </c>
      <c r="C3642" s="97" t="s">
        <v>2457</v>
      </c>
      <c r="D3642" s="97">
        <v>8.2000000000000007E-3</v>
      </c>
      <c r="E3642" s="97">
        <v>2.1999999999999999E-2</v>
      </c>
      <c r="F3642" s="97">
        <v>0.70840000000000003</v>
      </c>
      <c r="G3642" s="97" t="s">
        <v>2771</v>
      </c>
      <c r="H3642" s="97">
        <v>0</v>
      </c>
      <c r="I3642" s="97">
        <v>37120</v>
      </c>
    </row>
    <row r="3643" spans="1:9">
      <c r="A3643" s="95" t="s">
        <v>6981</v>
      </c>
      <c r="B3643" s="93" t="s">
        <v>2453</v>
      </c>
      <c r="C3643" s="93" t="s">
        <v>2454</v>
      </c>
      <c r="D3643" s="93">
        <v>-1.3299999999999999E-2</v>
      </c>
      <c r="E3643" s="93">
        <v>3.5499999999999997E-2</v>
      </c>
      <c r="F3643" s="93">
        <v>0.7087</v>
      </c>
      <c r="G3643" s="93" t="s">
        <v>6982</v>
      </c>
      <c r="H3643" s="93">
        <v>0</v>
      </c>
      <c r="I3643" s="93">
        <v>37120</v>
      </c>
    </row>
    <row r="3644" spans="1:9">
      <c r="A3644" s="96" t="s">
        <v>996</v>
      </c>
      <c r="B3644" s="97" t="s">
        <v>2454</v>
      </c>
      <c r="C3644" s="97" t="s">
        <v>2457</v>
      </c>
      <c r="D3644" s="97">
        <v>-7.7999999999999996E-3</v>
      </c>
      <c r="E3644" s="97">
        <v>2.0899999999999998E-2</v>
      </c>
      <c r="F3644" s="97">
        <v>0.70879999999999999</v>
      </c>
      <c r="G3644" s="97" t="s">
        <v>2775</v>
      </c>
      <c r="H3644" s="97">
        <v>0</v>
      </c>
      <c r="I3644" s="97">
        <v>37120</v>
      </c>
    </row>
    <row r="3645" spans="1:9">
      <c r="A3645" s="95" t="s">
        <v>6983</v>
      </c>
      <c r="B3645" s="93" t="s">
        <v>2456</v>
      </c>
      <c r="C3645" s="93" t="s">
        <v>2457</v>
      </c>
      <c r="D3645" s="93">
        <v>9.1999999999999998E-3</v>
      </c>
      <c r="E3645" s="93">
        <v>2.46E-2</v>
      </c>
      <c r="F3645" s="93">
        <v>0.70889999999999997</v>
      </c>
      <c r="G3645" s="93" t="s">
        <v>6984</v>
      </c>
      <c r="H3645" s="93">
        <v>0</v>
      </c>
      <c r="I3645" s="93">
        <v>28190</v>
      </c>
    </row>
    <row r="3646" spans="1:9">
      <c r="A3646" s="96" t="s">
        <v>6985</v>
      </c>
      <c r="B3646" s="97" t="s">
        <v>2456</v>
      </c>
      <c r="C3646" s="97" t="s">
        <v>2457</v>
      </c>
      <c r="D3646" s="97">
        <v>-8.8999999999999999E-3</v>
      </c>
      <c r="E3646" s="97">
        <v>2.3900000000000001E-2</v>
      </c>
      <c r="F3646" s="97">
        <v>0.70920000000000005</v>
      </c>
      <c r="G3646" s="97" t="s">
        <v>2597</v>
      </c>
      <c r="H3646" s="97">
        <v>6.9</v>
      </c>
      <c r="I3646" s="97">
        <v>37120</v>
      </c>
    </row>
    <row r="3647" spans="1:9">
      <c r="A3647" s="96" t="s">
        <v>6986</v>
      </c>
      <c r="B3647" s="97" t="s">
        <v>2453</v>
      </c>
      <c r="C3647" s="97" t="s">
        <v>2454</v>
      </c>
      <c r="D3647" s="97">
        <v>-7.9000000000000008E-3</v>
      </c>
      <c r="E3647" s="97">
        <v>2.12E-2</v>
      </c>
      <c r="F3647" s="97">
        <v>0.70950000000000002</v>
      </c>
      <c r="G3647" s="97" t="s">
        <v>6191</v>
      </c>
      <c r="H3647" s="97">
        <v>0</v>
      </c>
      <c r="I3647" s="97">
        <v>37120</v>
      </c>
    </row>
    <row r="3648" spans="1:9">
      <c r="A3648" s="96" t="s">
        <v>58</v>
      </c>
      <c r="B3648" s="97" t="s">
        <v>2456</v>
      </c>
      <c r="C3648" s="97" t="s">
        <v>2454</v>
      </c>
      <c r="D3648" s="97">
        <v>1.52E-2</v>
      </c>
      <c r="E3648" s="97">
        <v>4.0899999999999999E-2</v>
      </c>
      <c r="F3648" s="97">
        <v>0.70960000000000001</v>
      </c>
      <c r="G3648" s="97" t="s">
        <v>2667</v>
      </c>
      <c r="H3648" s="97">
        <v>0</v>
      </c>
      <c r="I3648" s="97">
        <v>37120</v>
      </c>
    </row>
    <row r="3649" spans="1:9">
      <c r="A3649" s="96" t="s">
        <v>6987</v>
      </c>
      <c r="B3649" s="97" t="s">
        <v>2453</v>
      </c>
      <c r="C3649" s="97" t="s">
        <v>2457</v>
      </c>
      <c r="D3649" s="97">
        <v>2.0500000000000001E-2</v>
      </c>
      <c r="E3649" s="97">
        <v>5.5E-2</v>
      </c>
      <c r="F3649" s="97">
        <v>0.7097</v>
      </c>
      <c r="G3649" s="97" t="s">
        <v>5261</v>
      </c>
      <c r="H3649" s="97">
        <v>0</v>
      </c>
      <c r="I3649" s="97">
        <v>37120</v>
      </c>
    </row>
    <row r="3650" spans="1:9">
      <c r="A3650" s="96" t="s">
        <v>6988</v>
      </c>
      <c r="B3650" s="97" t="s">
        <v>2453</v>
      </c>
      <c r="C3650" s="97" t="s">
        <v>2454</v>
      </c>
      <c r="D3650" s="97">
        <v>-7.7999999999999996E-3</v>
      </c>
      <c r="E3650" s="97">
        <v>2.0899999999999998E-2</v>
      </c>
      <c r="F3650" s="97">
        <v>0.70979999999999999</v>
      </c>
      <c r="G3650" s="97" t="s">
        <v>6654</v>
      </c>
      <c r="H3650" s="97">
        <v>0</v>
      </c>
      <c r="I3650" s="97">
        <v>37120</v>
      </c>
    </row>
    <row r="3651" spans="1:9">
      <c r="A3651" s="96" t="s">
        <v>6989</v>
      </c>
      <c r="B3651" s="97" t="s">
        <v>2453</v>
      </c>
      <c r="C3651" s="97" t="s">
        <v>2454</v>
      </c>
      <c r="D3651" s="97">
        <v>2.0400000000000001E-2</v>
      </c>
      <c r="E3651" s="97">
        <v>5.4699999999999999E-2</v>
      </c>
      <c r="F3651" s="97">
        <v>0.70979999999999999</v>
      </c>
      <c r="G3651" s="97" t="s">
        <v>5261</v>
      </c>
      <c r="H3651" s="97">
        <v>0</v>
      </c>
      <c r="I3651" s="97">
        <v>37120</v>
      </c>
    </row>
    <row r="3652" spans="1:9">
      <c r="A3652" s="96" t="s">
        <v>6990</v>
      </c>
      <c r="B3652" s="97" t="s">
        <v>2456</v>
      </c>
      <c r="C3652" s="97" t="s">
        <v>2457</v>
      </c>
      <c r="D3652" s="97">
        <v>2.0299999999999999E-2</v>
      </c>
      <c r="E3652" s="97">
        <v>5.4699999999999999E-2</v>
      </c>
      <c r="F3652" s="97">
        <v>0.71009999999999995</v>
      </c>
      <c r="G3652" s="97" t="s">
        <v>5261</v>
      </c>
      <c r="H3652" s="97">
        <v>0</v>
      </c>
      <c r="I3652" s="97">
        <v>37120</v>
      </c>
    </row>
    <row r="3653" spans="1:9">
      <c r="A3653" s="96" t="s">
        <v>6991</v>
      </c>
      <c r="B3653" s="97" t="s">
        <v>2453</v>
      </c>
      <c r="C3653" s="97" t="s">
        <v>2457</v>
      </c>
      <c r="D3653" s="97">
        <v>-2.0199999999999999E-2</v>
      </c>
      <c r="E3653" s="97">
        <v>5.45E-2</v>
      </c>
      <c r="F3653" s="97">
        <v>0.71020000000000005</v>
      </c>
      <c r="G3653" s="97" t="s">
        <v>6558</v>
      </c>
      <c r="H3653" s="97">
        <v>0</v>
      </c>
      <c r="I3653" s="97">
        <v>37120</v>
      </c>
    </row>
    <row r="3654" spans="1:9">
      <c r="A3654" s="96" t="s">
        <v>69</v>
      </c>
      <c r="B3654" s="97" t="s">
        <v>2456</v>
      </c>
      <c r="C3654" s="97" t="s">
        <v>2453</v>
      </c>
      <c r="D3654" s="97">
        <v>1.52E-2</v>
      </c>
      <c r="E3654" s="97">
        <v>4.1000000000000002E-2</v>
      </c>
      <c r="F3654" s="97">
        <v>0.71030000000000004</v>
      </c>
      <c r="G3654" s="97" t="s">
        <v>2667</v>
      </c>
      <c r="H3654" s="97">
        <v>0</v>
      </c>
      <c r="I3654" s="97">
        <v>37120</v>
      </c>
    </row>
    <row r="3655" spans="1:9">
      <c r="A3655" s="96" t="s">
        <v>2332</v>
      </c>
      <c r="B3655" s="97" t="s">
        <v>2456</v>
      </c>
      <c r="C3655" s="97" t="s">
        <v>2454</v>
      </c>
      <c r="D3655" s="97">
        <v>9.1000000000000004E-3</v>
      </c>
      <c r="E3655" s="97">
        <v>2.46E-2</v>
      </c>
      <c r="F3655" s="97">
        <v>0.71030000000000004</v>
      </c>
      <c r="G3655" s="97" t="s">
        <v>2779</v>
      </c>
      <c r="H3655" s="97">
        <v>0</v>
      </c>
      <c r="I3655" s="97">
        <v>37120</v>
      </c>
    </row>
    <row r="3656" spans="1:9">
      <c r="A3656" s="95" t="s">
        <v>6992</v>
      </c>
      <c r="B3656" s="93" t="s">
        <v>2456</v>
      </c>
      <c r="C3656" s="93" t="s">
        <v>2457</v>
      </c>
      <c r="D3656" s="93">
        <v>1.84E-2</v>
      </c>
      <c r="E3656" s="93">
        <v>4.9599999999999998E-2</v>
      </c>
      <c r="F3656" s="93">
        <v>0.71040000000000003</v>
      </c>
      <c r="G3656" s="93" t="s">
        <v>5261</v>
      </c>
      <c r="H3656" s="93">
        <v>0</v>
      </c>
      <c r="I3656" s="93">
        <v>37120</v>
      </c>
    </row>
    <row r="3657" spans="1:9">
      <c r="A3657" s="96" t="s">
        <v>6993</v>
      </c>
      <c r="B3657" s="97" t="s">
        <v>2456</v>
      </c>
      <c r="C3657" s="97" t="s">
        <v>2457</v>
      </c>
      <c r="D3657" s="97">
        <v>2.0199999999999999E-2</v>
      </c>
      <c r="E3657" s="97">
        <v>5.45E-2</v>
      </c>
      <c r="F3657" s="97">
        <v>0.71050000000000002</v>
      </c>
      <c r="G3657" s="97" t="s">
        <v>5261</v>
      </c>
      <c r="H3657" s="97">
        <v>0</v>
      </c>
      <c r="I3657" s="97">
        <v>37120</v>
      </c>
    </row>
    <row r="3658" spans="1:9">
      <c r="A3658" s="96" t="s">
        <v>6994</v>
      </c>
      <c r="B3658" s="97" t="s">
        <v>2456</v>
      </c>
      <c r="C3658" s="97" t="s">
        <v>2457</v>
      </c>
      <c r="D3658" s="97">
        <v>-1.0800000000000001E-2</v>
      </c>
      <c r="E3658" s="97">
        <v>2.9000000000000001E-2</v>
      </c>
      <c r="F3658" s="97">
        <v>0.71050000000000002</v>
      </c>
      <c r="G3658" s="97" t="s">
        <v>4457</v>
      </c>
      <c r="H3658" s="97">
        <v>0</v>
      </c>
      <c r="I3658" s="97">
        <v>37120</v>
      </c>
    </row>
    <row r="3659" spans="1:9">
      <c r="A3659" s="95" t="s">
        <v>6995</v>
      </c>
      <c r="B3659" s="93" t="s">
        <v>2456</v>
      </c>
      <c r="C3659" s="93" t="s">
        <v>2457</v>
      </c>
      <c r="D3659" s="93">
        <v>8.9999999999999993E-3</v>
      </c>
      <c r="E3659" s="93">
        <v>2.4199999999999999E-2</v>
      </c>
      <c r="F3659" s="93">
        <v>0.71079999999999999</v>
      </c>
      <c r="G3659" s="93" t="s">
        <v>2679</v>
      </c>
      <c r="H3659" s="93">
        <v>35.1</v>
      </c>
      <c r="I3659" s="93">
        <v>37120</v>
      </c>
    </row>
    <row r="3660" spans="1:9">
      <c r="A3660" s="96" t="s">
        <v>2002</v>
      </c>
      <c r="B3660" s="97" t="s">
        <v>2453</v>
      </c>
      <c r="C3660" s="97" t="s">
        <v>2454</v>
      </c>
      <c r="D3660" s="97">
        <v>8.0999999999999996E-3</v>
      </c>
      <c r="E3660" s="97">
        <v>2.1899999999999999E-2</v>
      </c>
      <c r="F3660" s="97">
        <v>0.71089999999999998</v>
      </c>
      <c r="G3660" s="97" t="s">
        <v>2771</v>
      </c>
      <c r="H3660" s="97">
        <v>0</v>
      </c>
      <c r="I3660" s="97">
        <v>37120</v>
      </c>
    </row>
    <row r="3661" spans="1:9">
      <c r="A3661" s="95" t="s">
        <v>6996</v>
      </c>
      <c r="B3661" s="93" t="s">
        <v>2456</v>
      </c>
      <c r="C3661" s="93" t="s">
        <v>2457</v>
      </c>
      <c r="D3661" s="93">
        <v>7.7999999999999996E-3</v>
      </c>
      <c r="E3661" s="93">
        <v>2.1100000000000001E-2</v>
      </c>
      <c r="F3661" s="93">
        <v>0.71099999999999997</v>
      </c>
      <c r="G3661" s="93" t="s">
        <v>6191</v>
      </c>
      <c r="H3661" s="93">
        <v>42.9</v>
      </c>
      <c r="I3661" s="93">
        <v>37120</v>
      </c>
    </row>
    <row r="3662" spans="1:9">
      <c r="A3662" s="96" t="s">
        <v>6997</v>
      </c>
      <c r="B3662" s="97" t="s">
        <v>2456</v>
      </c>
      <c r="C3662" s="97" t="s">
        <v>2457</v>
      </c>
      <c r="D3662" s="97">
        <v>-7.7000000000000002E-3</v>
      </c>
      <c r="E3662" s="97">
        <v>2.0799999999999999E-2</v>
      </c>
      <c r="F3662" s="97">
        <v>0.71099999999999997</v>
      </c>
      <c r="G3662" s="97" t="s">
        <v>5444</v>
      </c>
      <c r="H3662" s="97">
        <v>0</v>
      </c>
      <c r="I3662" s="97">
        <v>37120</v>
      </c>
    </row>
    <row r="3663" spans="1:9">
      <c r="A3663" s="96" t="s">
        <v>6998</v>
      </c>
      <c r="B3663" s="97" t="s">
        <v>2456</v>
      </c>
      <c r="C3663" s="97" t="s">
        <v>2454</v>
      </c>
      <c r="D3663" s="97">
        <v>8.5000000000000006E-3</v>
      </c>
      <c r="E3663" s="97">
        <v>2.3E-2</v>
      </c>
      <c r="F3663" s="97">
        <v>0.71109999999999995</v>
      </c>
      <c r="G3663" s="97" t="s">
        <v>5616</v>
      </c>
      <c r="H3663" s="97">
        <v>17.600000000000001</v>
      </c>
      <c r="I3663" s="97">
        <v>37120</v>
      </c>
    </row>
    <row r="3664" spans="1:9">
      <c r="A3664" s="96" t="s">
        <v>6999</v>
      </c>
      <c r="B3664" s="97" t="s">
        <v>2456</v>
      </c>
      <c r="C3664" s="97" t="s">
        <v>2457</v>
      </c>
      <c r="D3664" s="97">
        <v>8.3000000000000001E-3</v>
      </c>
      <c r="E3664" s="97">
        <v>2.2499999999999999E-2</v>
      </c>
      <c r="F3664" s="97">
        <v>0.71120000000000005</v>
      </c>
      <c r="G3664" s="97" t="s">
        <v>6353</v>
      </c>
      <c r="H3664" s="97">
        <v>0</v>
      </c>
      <c r="I3664" s="97">
        <v>37120</v>
      </c>
    </row>
    <row r="3665" spans="1:9">
      <c r="A3665" s="95" t="s">
        <v>7000</v>
      </c>
      <c r="B3665" s="93" t="s">
        <v>2456</v>
      </c>
      <c r="C3665" s="93" t="s">
        <v>2457</v>
      </c>
      <c r="D3665" s="93">
        <v>-9.1999999999999998E-3</v>
      </c>
      <c r="E3665" s="93">
        <v>2.4899999999999999E-2</v>
      </c>
      <c r="F3665" s="93">
        <v>0.71130000000000004</v>
      </c>
      <c r="G3665" s="93" t="s">
        <v>2849</v>
      </c>
      <c r="H3665" s="93">
        <v>0</v>
      </c>
      <c r="I3665" s="93">
        <v>37120</v>
      </c>
    </row>
    <row r="3666" spans="1:9">
      <c r="A3666" s="95" t="s">
        <v>7001</v>
      </c>
      <c r="B3666" s="93" t="s">
        <v>2453</v>
      </c>
      <c r="C3666" s="93" t="s">
        <v>2454</v>
      </c>
      <c r="D3666" s="93">
        <v>-7.1000000000000004E-3</v>
      </c>
      <c r="E3666" s="93">
        <v>1.9099999999999999E-2</v>
      </c>
      <c r="F3666" s="93">
        <v>0.71140000000000003</v>
      </c>
      <c r="G3666" s="93" t="s">
        <v>6742</v>
      </c>
      <c r="H3666" s="93">
        <v>0</v>
      </c>
      <c r="I3666" s="93">
        <v>37120</v>
      </c>
    </row>
    <row r="3667" spans="1:9">
      <c r="A3667" s="96" t="s">
        <v>49</v>
      </c>
      <c r="B3667" s="97" t="s">
        <v>2456</v>
      </c>
      <c r="C3667" s="97" t="s">
        <v>2457</v>
      </c>
      <c r="D3667" s="97">
        <v>9.7999999999999997E-3</v>
      </c>
      <c r="E3667" s="97">
        <v>2.64E-2</v>
      </c>
      <c r="F3667" s="97">
        <v>0.7117</v>
      </c>
      <c r="G3667" s="97" t="s">
        <v>2792</v>
      </c>
      <c r="H3667" s="97">
        <v>0</v>
      </c>
      <c r="I3667" s="97">
        <v>37120</v>
      </c>
    </row>
    <row r="3668" spans="1:9">
      <c r="A3668" s="96" t="s">
        <v>7002</v>
      </c>
      <c r="B3668" s="97" t="s">
        <v>2456</v>
      </c>
      <c r="C3668" s="97" t="s">
        <v>2457</v>
      </c>
      <c r="D3668" s="97">
        <v>-8.5000000000000006E-3</v>
      </c>
      <c r="E3668" s="97">
        <v>2.3099999999999999E-2</v>
      </c>
      <c r="F3668" s="97">
        <v>0.7117</v>
      </c>
      <c r="G3668" s="97" t="s">
        <v>6545</v>
      </c>
      <c r="H3668" s="97">
        <v>0</v>
      </c>
      <c r="I3668" s="97">
        <v>37120</v>
      </c>
    </row>
    <row r="3669" spans="1:9">
      <c r="A3669" s="96" t="s">
        <v>7003</v>
      </c>
      <c r="B3669" s="97" t="s">
        <v>2456</v>
      </c>
      <c r="C3669" s="97" t="s">
        <v>2457</v>
      </c>
      <c r="D3669" s="97">
        <v>9.7000000000000003E-3</v>
      </c>
      <c r="E3669" s="97">
        <v>2.63E-2</v>
      </c>
      <c r="F3669" s="97">
        <v>0.71179999999999999</v>
      </c>
      <c r="G3669" s="97" t="s">
        <v>2754</v>
      </c>
      <c r="H3669" s="97">
        <v>0</v>
      </c>
      <c r="I3669" s="97">
        <v>37120</v>
      </c>
    </row>
    <row r="3670" spans="1:9">
      <c r="A3670" s="96" t="s">
        <v>7004</v>
      </c>
      <c r="B3670" s="97" t="s">
        <v>2453</v>
      </c>
      <c r="C3670" s="97" t="s">
        <v>2454</v>
      </c>
      <c r="D3670" s="97">
        <v>9.1000000000000004E-3</v>
      </c>
      <c r="E3670" s="97">
        <v>2.4799999999999999E-2</v>
      </c>
      <c r="F3670" s="97">
        <v>0.71199999999999997</v>
      </c>
      <c r="G3670" s="97" t="s">
        <v>2536</v>
      </c>
      <c r="H3670" s="97">
        <v>6.5</v>
      </c>
      <c r="I3670" s="97">
        <v>37120</v>
      </c>
    </row>
    <row r="3671" spans="1:9">
      <c r="A3671" s="96" t="s">
        <v>7005</v>
      </c>
      <c r="B3671" s="97" t="s">
        <v>2456</v>
      </c>
      <c r="C3671" s="97" t="s">
        <v>2457</v>
      </c>
      <c r="D3671" s="97">
        <v>-7.7000000000000002E-3</v>
      </c>
      <c r="E3671" s="97">
        <v>2.0899999999999998E-2</v>
      </c>
      <c r="F3671" s="97">
        <v>0.71209999999999996</v>
      </c>
      <c r="G3671" s="97" t="s">
        <v>6654</v>
      </c>
      <c r="H3671" s="97">
        <v>0</v>
      </c>
      <c r="I3671" s="97">
        <v>37120</v>
      </c>
    </row>
    <row r="3672" spans="1:9">
      <c r="A3672" s="96" t="s">
        <v>829</v>
      </c>
      <c r="B3672" s="97" t="s">
        <v>2453</v>
      </c>
      <c r="C3672" s="97" t="s">
        <v>2454</v>
      </c>
      <c r="D3672" s="97">
        <v>7.9000000000000008E-3</v>
      </c>
      <c r="E3672" s="97">
        <v>2.1399999999999999E-2</v>
      </c>
      <c r="F3672" s="97">
        <v>0.71220000000000006</v>
      </c>
      <c r="G3672" s="97" t="s">
        <v>2777</v>
      </c>
      <c r="H3672" s="97">
        <v>0</v>
      </c>
      <c r="I3672" s="97">
        <v>37120</v>
      </c>
    </row>
    <row r="3673" spans="1:9">
      <c r="A3673" s="96" t="s">
        <v>7006</v>
      </c>
      <c r="B3673" s="97" t="s">
        <v>2453</v>
      </c>
      <c r="C3673" s="97" t="s">
        <v>2454</v>
      </c>
      <c r="D3673" s="97">
        <v>2.01E-2</v>
      </c>
      <c r="E3673" s="97">
        <v>5.4399999999999997E-2</v>
      </c>
      <c r="F3673" s="97">
        <v>0.71230000000000004</v>
      </c>
      <c r="G3673" s="97" t="s">
        <v>5261</v>
      </c>
      <c r="H3673" s="97">
        <v>0</v>
      </c>
      <c r="I3673" s="97">
        <v>37120</v>
      </c>
    </row>
    <row r="3674" spans="1:9">
      <c r="A3674" s="96" t="s">
        <v>51</v>
      </c>
      <c r="B3674" s="97" t="s">
        <v>2453</v>
      </c>
      <c r="C3674" s="97" t="s">
        <v>2454</v>
      </c>
      <c r="D3674" s="97">
        <v>9.7000000000000003E-3</v>
      </c>
      <c r="E3674" s="97">
        <v>2.64E-2</v>
      </c>
      <c r="F3674" s="97">
        <v>0.71240000000000003</v>
      </c>
      <c r="G3674" s="97" t="s">
        <v>2792</v>
      </c>
      <c r="H3674" s="97">
        <v>0</v>
      </c>
      <c r="I3674" s="97">
        <v>37120</v>
      </c>
    </row>
    <row r="3675" spans="1:9">
      <c r="A3675" s="96" t="s">
        <v>7007</v>
      </c>
      <c r="B3675" s="97" t="s">
        <v>2456</v>
      </c>
      <c r="C3675" s="97" t="s">
        <v>2457</v>
      </c>
      <c r="D3675" s="97">
        <v>-2.0199999999999999E-2</v>
      </c>
      <c r="E3675" s="97">
        <v>5.4800000000000001E-2</v>
      </c>
      <c r="F3675" s="97">
        <v>0.71240000000000003</v>
      </c>
      <c r="G3675" s="97" t="s">
        <v>6558</v>
      </c>
      <c r="H3675" s="97">
        <v>0</v>
      </c>
      <c r="I3675" s="97">
        <v>37120</v>
      </c>
    </row>
    <row r="3676" spans="1:9">
      <c r="A3676" s="96" t="s">
        <v>7008</v>
      </c>
      <c r="B3676" s="97" t="s">
        <v>2453</v>
      </c>
      <c r="C3676" s="97" t="s">
        <v>2454</v>
      </c>
      <c r="D3676" s="97">
        <v>8.5000000000000006E-3</v>
      </c>
      <c r="E3676" s="97">
        <v>2.3099999999999999E-2</v>
      </c>
      <c r="F3676" s="97">
        <v>0.71250000000000002</v>
      </c>
      <c r="G3676" s="97" t="s">
        <v>5201</v>
      </c>
      <c r="H3676" s="97">
        <v>0</v>
      </c>
      <c r="I3676" s="97">
        <v>37120</v>
      </c>
    </row>
    <row r="3677" spans="1:9">
      <c r="A3677" s="95" t="s">
        <v>7009</v>
      </c>
      <c r="B3677" s="93" t="s">
        <v>2456</v>
      </c>
      <c r="C3677" s="93" t="s">
        <v>2457</v>
      </c>
      <c r="D3677" s="93">
        <v>7.3000000000000001E-3</v>
      </c>
      <c r="E3677" s="93">
        <v>1.9900000000000001E-2</v>
      </c>
      <c r="F3677" s="93">
        <v>0.71260000000000001</v>
      </c>
      <c r="G3677" s="93" t="s">
        <v>6770</v>
      </c>
      <c r="H3677" s="93">
        <v>4.4000000000000004</v>
      </c>
      <c r="I3677" s="93">
        <v>37120</v>
      </c>
    </row>
    <row r="3678" spans="1:9">
      <c r="A3678" s="96" t="s">
        <v>7010</v>
      </c>
      <c r="B3678" s="97" t="s">
        <v>2453</v>
      </c>
      <c r="C3678" s="97" t="s">
        <v>2454</v>
      </c>
      <c r="D3678" s="97">
        <v>8.0000000000000002E-3</v>
      </c>
      <c r="E3678" s="97">
        <v>2.18E-2</v>
      </c>
      <c r="F3678" s="97">
        <v>0.71289999999999998</v>
      </c>
      <c r="G3678" s="97" t="s">
        <v>2785</v>
      </c>
      <c r="H3678" s="97">
        <v>0</v>
      </c>
      <c r="I3678" s="97">
        <v>37120</v>
      </c>
    </row>
    <row r="3679" spans="1:9">
      <c r="A3679" s="95" t="s">
        <v>7011</v>
      </c>
      <c r="B3679" s="93" t="s">
        <v>2454</v>
      </c>
      <c r="C3679" s="93" t="s">
        <v>2457</v>
      </c>
      <c r="D3679" s="93">
        <v>1.6500000000000001E-2</v>
      </c>
      <c r="E3679" s="93">
        <v>4.48E-2</v>
      </c>
      <c r="F3679" s="93">
        <v>0.71299999999999997</v>
      </c>
      <c r="G3679" s="93" t="s">
        <v>2698</v>
      </c>
      <c r="H3679" s="93">
        <v>0</v>
      </c>
      <c r="I3679" s="93">
        <v>37120</v>
      </c>
    </row>
    <row r="3680" spans="1:9">
      <c r="A3680" s="95" t="s">
        <v>7012</v>
      </c>
      <c r="B3680" s="93" t="s">
        <v>2456</v>
      </c>
      <c r="C3680" s="93" t="s">
        <v>2457</v>
      </c>
      <c r="D3680" s="93">
        <v>1.8200000000000001E-2</v>
      </c>
      <c r="E3680" s="93">
        <v>4.9599999999999998E-2</v>
      </c>
      <c r="F3680" s="93">
        <v>0.71319999999999995</v>
      </c>
      <c r="G3680" s="93" t="s">
        <v>5261</v>
      </c>
      <c r="H3680" s="93">
        <v>0</v>
      </c>
      <c r="I3680" s="93">
        <v>37120</v>
      </c>
    </row>
    <row r="3681" spans="1:9">
      <c r="A3681" s="96" t="s">
        <v>154</v>
      </c>
      <c r="B3681" s="97" t="s">
        <v>2456</v>
      </c>
      <c r="C3681" s="97" t="s">
        <v>2457</v>
      </c>
      <c r="D3681" s="97">
        <v>-7.1000000000000004E-3</v>
      </c>
      <c r="E3681" s="97">
        <v>1.95E-2</v>
      </c>
      <c r="F3681" s="97">
        <v>0.71340000000000003</v>
      </c>
      <c r="G3681" s="97" t="s">
        <v>2797</v>
      </c>
      <c r="H3681" s="97">
        <v>38.200000000000003</v>
      </c>
      <c r="I3681" s="97">
        <v>37120</v>
      </c>
    </row>
    <row r="3682" spans="1:9">
      <c r="A3682" s="96" t="s">
        <v>2109</v>
      </c>
      <c r="B3682" s="97" t="s">
        <v>2453</v>
      </c>
      <c r="C3682" s="97" t="s">
        <v>2454</v>
      </c>
      <c r="D3682" s="97">
        <v>-8.0999999999999996E-3</v>
      </c>
      <c r="E3682" s="97">
        <v>2.1899999999999999E-2</v>
      </c>
      <c r="F3682" s="97">
        <v>0.71350000000000002</v>
      </c>
      <c r="G3682" s="97" t="s">
        <v>2764</v>
      </c>
      <c r="H3682" s="97">
        <v>0</v>
      </c>
      <c r="I3682" s="97">
        <v>37120</v>
      </c>
    </row>
    <row r="3683" spans="1:9">
      <c r="A3683" s="96" t="s">
        <v>568</v>
      </c>
      <c r="B3683" s="97" t="s">
        <v>2456</v>
      </c>
      <c r="C3683" s="97" t="s">
        <v>2457</v>
      </c>
      <c r="D3683" s="97">
        <v>-7.6E-3</v>
      </c>
      <c r="E3683" s="97">
        <v>2.0799999999999999E-2</v>
      </c>
      <c r="F3683" s="97">
        <v>0.71360000000000001</v>
      </c>
      <c r="G3683" s="97" t="s">
        <v>2651</v>
      </c>
      <c r="H3683" s="97">
        <v>0</v>
      </c>
      <c r="I3683" s="97">
        <v>37120</v>
      </c>
    </row>
    <row r="3684" spans="1:9">
      <c r="A3684" s="95" t="s">
        <v>7013</v>
      </c>
      <c r="B3684" s="93" t="s">
        <v>2456</v>
      </c>
      <c r="C3684" s="93" t="s">
        <v>2454</v>
      </c>
      <c r="D3684" s="93">
        <v>8.0000000000000002E-3</v>
      </c>
      <c r="E3684" s="93">
        <v>2.1899999999999999E-2</v>
      </c>
      <c r="F3684" s="93">
        <v>0.71419999999999995</v>
      </c>
      <c r="G3684" s="93" t="s">
        <v>6747</v>
      </c>
      <c r="H3684" s="93">
        <v>18.8</v>
      </c>
      <c r="I3684" s="93">
        <v>37120</v>
      </c>
    </row>
    <row r="3685" spans="1:9">
      <c r="A3685" s="96" t="s">
        <v>57</v>
      </c>
      <c r="B3685" s="97" t="s">
        <v>2456</v>
      </c>
      <c r="C3685" s="97" t="s">
        <v>2457</v>
      </c>
      <c r="D3685" s="97">
        <v>-1.4999999999999999E-2</v>
      </c>
      <c r="E3685" s="97">
        <v>4.0899999999999999E-2</v>
      </c>
      <c r="F3685" s="97">
        <v>0.71440000000000003</v>
      </c>
      <c r="G3685" s="97" t="s">
        <v>2798</v>
      </c>
      <c r="H3685" s="97">
        <v>0</v>
      </c>
      <c r="I3685" s="97">
        <v>37120</v>
      </c>
    </row>
    <row r="3686" spans="1:9">
      <c r="A3686" s="95" t="s">
        <v>7014</v>
      </c>
      <c r="B3686" s="93" t="s">
        <v>2453</v>
      </c>
      <c r="C3686" s="93" t="s">
        <v>2454</v>
      </c>
      <c r="D3686" s="93">
        <v>8.0999999999999996E-3</v>
      </c>
      <c r="E3686" s="93">
        <v>2.1999999999999999E-2</v>
      </c>
      <c r="F3686" s="93">
        <v>0.71450000000000002</v>
      </c>
      <c r="G3686" s="93" t="s">
        <v>2758</v>
      </c>
      <c r="H3686" s="93">
        <v>24.9</v>
      </c>
      <c r="I3686" s="93">
        <v>37120</v>
      </c>
    </row>
    <row r="3687" spans="1:9">
      <c r="A3687" s="96" t="s">
        <v>7015</v>
      </c>
      <c r="B3687" s="97" t="s">
        <v>2453</v>
      </c>
      <c r="C3687" s="97" t="s">
        <v>2454</v>
      </c>
      <c r="D3687" s="97">
        <v>7.4000000000000003E-3</v>
      </c>
      <c r="E3687" s="97">
        <v>2.0299999999999999E-2</v>
      </c>
      <c r="F3687" s="97">
        <v>0.71450000000000002</v>
      </c>
      <c r="G3687" s="97" t="s">
        <v>2765</v>
      </c>
      <c r="H3687" s="97">
        <v>0</v>
      </c>
      <c r="I3687" s="97">
        <v>37120</v>
      </c>
    </row>
    <row r="3688" spans="1:9">
      <c r="A3688" s="96" t="s">
        <v>7016</v>
      </c>
      <c r="B3688" s="97" t="s">
        <v>2453</v>
      </c>
      <c r="C3688" s="97" t="s">
        <v>2454</v>
      </c>
      <c r="D3688" s="97">
        <v>-8.2000000000000007E-3</v>
      </c>
      <c r="E3688" s="97">
        <v>2.24E-2</v>
      </c>
      <c r="F3688" s="97">
        <v>0.71460000000000001</v>
      </c>
      <c r="G3688" s="97" t="s">
        <v>6368</v>
      </c>
      <c r="H3688" s="97">
        <v>0</v>
      </c>
      <c r="I3688" s="97">
        <v>37120</v>
      </c>
    </row>
    <row r="3689" spans="1:9">
      <c r="A3689" s="95" t="s">
        <v>7017</v>
      </c>
      <c r="B3689" s="93" t="s">
        <v>2454</v>
      </c>
      <c r="C3689" s="93" t="s">
        <v>2457</v>
      </c>
      <c r="D3689" s="93">
        <v>7.7000000000000002E-3</v>
      </c>
      <c r="E3689" s="93">
        <v>2.1000000000000001E-2</v>
      </c>
      <c r="F3689" s="93">
        <v>0.71479999999999999</v>
      </c>
      <c r="G3689" s="93" t="s">
        <v>2460</v>
      </c>
      <c r="H3689" s="93">
        <v>0</v>
      </c>
      <c r="I3689" s="93">
        <v>37120</v>
      </c>
    </row>
    <row r="3690" spans="1:9">
      <c r="A3690" s="96" t="s">
        <v>2166</v>
      </c>
      <c r="B3690" s="97" t="s">
        <v>2453</v>
      </c>
      <c r="C3690" s="97" t="s">
        <v>2454</v>
      </c>
      <c r="D3690" s="97">
        <v>6.4999999999999997E-3</v>
      </c>
      <c r="E3690" s="97">
        <v>1.77E-2</v>
      </c>
      <c r="F3690" s="97">
        <v>0.71499999999999997</v>
      </c>
      <c r="G3690" s="97" t="s">
        <v>2799</v>
      </c>
      <c r="H3690" s="97">
        <v>0</v>
      </c>
      <c r="I3690" s="97">
        <v>38327</v>
      </c>
    </row>
    <row r="3691" spans="1:9">
      <c r="A3691" s="95" t="s">
        <v>7018</v>
      </c>
      <c r="B3691" s="93" t="s">
        <v>2456</v>
      </c>
      <c r="C3691" s="93" t="s">
        <v>2457</v>
      </c>
      <c r="D3691" s="93">
        <v>-1.6E-2</v>
      </c>
      <c r="E3691" s="93">
        <v>4.3700000000000003E-2</v>
      </c>
      <c r="F3691" s="93">
        <v>0.71499999999999997</v>
      </c>
      <c r="G3691" s="93" t="s">
        <v>7019</v>
      </c>
      <c r="H3691" s="93">
        <v>0</v>
      </c>
      <c r="I3691" s="93">
        <v>38327</v>
      </c>
    </row>
    <row r="3692" spans="1:9">
      <c r="A3692" s="96" t="s">
        <v>7020</v>
      </c>
      <c r="B3692" s="97" t="s">
        <v>2453</v>
      </c>
      <c r="C3692" s="97" t="s">
        <v>2454</v>
      </c>
      <c r="D3692" s="97">
        <v>-8.3999999999999995E-3</v>
      </c>
      <c r="E3692" s="97">
        <v>2.3199999999999998E-2</v>
      </c>
      <c r="F3692" s="97">
        <v>0.71540000000000004</v>
      </c>
      <c r="G3692" s="97" t="s">
        <v>2785</v>
      </c>
      <c r="H3692" s="97">
        <v>0</v>
      </c>
      <c r="I3692" s="97">
        <v>37120</v>
      </c>
    </row>
    <row r="3693" spans="1:9">
      <c r="A3693" s="96" t="s">
        <v>2185</v>
      </c>
      <c r="B3693" s="97" t="s">
        <v>2456</v>
      </c>
      <c r="C3693" s="97" t="s">
        <v>2457</v>
      </c>
      <c r="D3693" s="97">
        <v>8.2000000000000007E-3</v>
      </c>
      <c r="E3693" s="97">
        <v>2.24E-2</v>
      </c>
      <c r="F3693" s="97">
        <v>0.71560000000000001</v>
      </c>
      <c r="G3693" s="97" t="s">
        <v>2635</v>
      </c>
      <c r="H3693" s="97">
        <v>0</v>
      </c>
      <c r="I3693" s="97">
        <v>37120</v>
      </c>
    </row>
    <row r="3694" spans="1:9">
      <c r="A3694" s="96" t="s">
        <v>7021</v>
      </c>
      <c r="B3694" s="97" t="s">
        <v>2453</v>
      </c>
      <c r="C3694" s="97" t="s">
        <v>2454</v>
      </c>
      <c r="D3694" s="97">
        <v>7.6E-3</v>
      </c>
      <c r="E3694" s="97">
        <v>2.1000000000000001E-2</v>
      </c>
      <c r="F3694" s="97">
        <v>0.71579999999999999</v>
      </c>
      <c r="G3694" s="97" t="s">
        <v>2786</v>
      </c>
      <c r="H3694" s="97">
        <v>1.6</v>
      </c>
      <c r="I3694" s="97">
        <v>37120</v>
      </c>
    </row>
    <row r="3695" spans="1:9">
      <c r="A3695" s="95" t="s">
        <v>7022</v>
      </c>
      <c r="B3695" s="93" t="s">
        <v>2456</v>
      </c>
      <c r="C3695" s="93" t="s">
        <v>2453</v>
      </c>
      <c r="D3695" s="93">
        <v>6.1999999999999998E-3</v>
      </c>
      <c r="E3695" s="93">
        <v>1.7100000000000001E-2</v>
      </c>
      <c r="F3695" s="93">
        <v>0.71589999999999998</v>
      </c>
      <c r="G3695" s="93" t="s">
        <v>7023</v>
      </c>
      <c r="H3695" s="93">
        <v>0</v>
      </c>
      <c r="I3695" s="93">
        <v>37758</v>
      </c>
    </row>
    <row r="3696" spans="1:9">
      <c r="A3696" s="95" t="s">
        <v>7024</v>
      </c>
      <c r="B3696" s="93" t="s">
        <v>2453</v>
      </c>
      <c r="C3696" s="93" t="s">
        <v>2454</v>
      </c>
      <c r="D3696" s="93">
        <v>2.4299999999999999E-2</v>
      </c>
      <c r="E3696" s="93">
        <v>6.6699999999999995E-2</v>
      </c>
      <c r="F3696" s="93">
        <v>0.71599999999999997</v>
      </c>
      <c r="G3696" s="93" t="s">
        <v>5536</v>
      </c>
      <c r="H3696" s="93">
        <v>0</v>
      </c>
      <c r="I3696" s="93">
        <v>37120</v>
      </c>
    </row>
    <row r="3697" spans="1:9">
      <c r="A3697" s="95" t="s">
        <v>7025</v>
      </c>
      <c r="B3697" s="93" t="s">
        <v>2453</v>
      </c>
      <c r="C3697" s="93" t="s">
        <v>2454</v>
      </c>
      <c r="D3697" s="93">
        <v>8.0000000000000002E-3</v>
      </c>
      <c r="E3697" s="93">
        <v>2.1899999999999999E-2</v>
      </c>
      <c r="F3697" s="93">
        <v>0.71640000000000004</v>
      </c>
      <c r="G3697" s="93" t="s">
        <v>2639</v>
      </c>
      <c r="H3697" s="93">
        <v>42.6</v>
      </c>
      <c r="I3697" s="93">
        <v>37120</v>
      </c>
    </row>
    <row r="3698" spans="1:9">
      <c r="A3698" s="96" t="s">
        <v>7026</v>
      </c>
      <c r="B3698" s="97" t="s">
        <v>2453</v>
      </c>
      <c r="C3698" s="97" t="s">
        <v>2454</v>
      </c>
      <c r="D3698" s="97">
        <v>8.0999999999999996E-3</v>
      </c>
      <c r="E3698" s="97">
        <v>2.24E-2</v>
      </c>
      <c r="F3698" s="97">
        <v>0.71719999999999995</v>
      </c>
      <c r="G3698" s="97" t="s">
        <v>6535</v>
      </c>
      <c r="H3698" s="97">
        <v>21</v>
      </c>
      <c r="I3698" s="97">
        <v>37120</v>
      </c>
    </row>
    <row r="3699" spans="1:9">
      <c r="A3699" s="96" t="s">
        <v>54</v>
      </c>
      <c r="B3699" s="97" t="s">
        <v>2454</v>
      </c>
      <c r="C3699" s="97" t="s">
        <v>2457</v>
      </c>
      <c r="D3699" s="97">
        <v>1.4800000000000001E-2</v>
      </c>
      <c r="E3699" s="97">
        <v>4.0899999999999999E-2</v>
      </c>
      <c r="F3699" s="97">
        <v>0.71740000000000004</v>
      </c>
      <c r="G3699" s="97" t="s">
        <v>2667</v>
      </c>
      <c r="H3699" s="97">
        <v>0</v>
      </c>
      <c r="I3699" s="97">
        <v>37120</v>
      </c>
    </row>
    <row r="3700" spans="1:9">
      <c r="A3700" s="96" t="s">
        <v>1011</v>
      </c>
      <c r="B3700" s="97" t="s">
        <v>2456</v>
      </c>
      <c r="C3700" s="97" t="s">
        <v>2457</v>
      </c>
      <c r="D3700" s="97">
        <v>-7.4999999999999997E-3</v>
      </c>
      <c r="E3700" s="97">
        <v>2.0799999999999999E-2</v>
      </c>
      <c r="F3700" s="97">
        <v>0.71760000000000002</v>
      </c>
      <c r="G3700" s="97" t="s">
        <v>2775</v>
      </c>
      <c r="H3700" s="97">
        <v>0</v>
      </c>
      <c r="I3700" s="97">
        <v>37120</v>
      </c>
    </row>
    <row r="3701" spans="1:9">
      <c r="A3701" s="95" t="s">
        <v>7027</v>
      </c>
      <c r="B3701" s="93" t="s">
        <v>2453</v>
      </c>
      <c r="C3701" s="93" t="s">
        <v>2454</v>
      </c>
      <c r="D3701" s="93">
        <v>7.4999999999999997E-3</v>
      </c>
      <c r="E3701" s="93">
        <v>2.0799999999999999E-2</v>
      </c>
      <c r="F3701" s="93">
        <v>0.7177</v>
      </c>
      <c r="G3701" s="93" t="s">
        <v>2774</v>
      </c>
      <c r="H3701" s="93">
        <v>0</v>
      </c>
      <c r="I3701" s="93">
        <v>37120</v>
      </c>
    </row>
    <row r="3702" spans="1:9">
      <c r="A3702" s="96" t="s">
        <v>561</v>
      </c>
      <c r="B3702" s="97" t="s">
        <v>2456</v>
      </c>
      <c r="C3702" s="97" t="s">
        <v>2454</v>
      </c>
      <c r="D3702" s="97">
        <v>-7.4999999999999997E-3</v>
      </c>
      <c r="E3702" s="97">
        <v>2.0799999999999999E-2</v>
      </c>
      <c r="F3702" s="97">
        <v>0.71779999999999999</v>
      </c>
      <c r="G3702" s="97" t="s">
        <v>2651</v>
      </c>
      <c r="H3702" s="97">
        <v>0</v>
      </c>
      <c r="I3702" s="97">
        <v>37120</v>
      </c>
    </row>
    <row r="3703" spans="1:9">
      <c r="A3703" s="96" t="s">
        <v>535</v>
      </c>
      <c r="B3703" s="97" t="s">
        <v>2456</v>
      </c>
      <c r="C3703" s="97" t="s">
        <v>2457</v>
      </c>
      <c r="D3703" s="97">
        <v>7.4999999999999997E-3</v>
      </c>
      <c r="E3703" s="97">
        <v>2.0799999999999999E-2</v>
      </c>
      <c r="F3703" s="97">
        <v>0.71789999999999998</v>
      </c>
      <c r="G3703" s="97" t="s">
        <v>2662</v>
      </c>
      <c r="H3703" s="97">
        <v>0</v>
      </c>
      <c r="I3703" s="97">
        <v>37120</v>
      </c>
    </row>
    <row r="3704" spans="1:9">
      <c r="A3704" s="95" t="s">
        <v>7028</v>
      </c>
      <c r="B3704" s="93" t="s">
        <v>2456</v>
      </c>
      <c r="C3704" s="93" t="s">
        <v>2453</v>
      </c>
      <c r="D3704" s="93">
        <v>-8.3000000000000001E-3</v>
      </c>
      <c r="E3704" s="93">
        <v>2.29E-2</v>
      </c>
      <c r="F3704" s="93">
        <v>0.71799999999999997</v>
      </c>
      <c r="G3704" s="93" t="s">
        <v>7029</v>
      </c>
      <c r="H3704" s="93">
        <v>0</v>
      </c>
      <c r="I3704" s="93">
        <v>37120</v>
      </c>
    </row>
    <row r="3705" spans="1:9">
      <c r="A3705" s="95" t="s">
        <v>7030</v>
      </c>
      <c r="B3705" s="93" t="s">
        <v>2453</v>
      </c>
      <c r="C3705" s="93" t="s">
        <v>2454</v>
      </c>
      <c r="D3705" s="93">
        <v>-7.1999999999999998E-3</v>
      </c>
      <c r="E3705" s="93">
        <v>1.9800000000000002E-2</v>
      </c>
      <c r="F3705" s="93">
        <v>0.71799999999999997</v>
      </c>
      <c r="G3705" s="93" t="s">
        <v>7031</v>
      </c>
      <c r="H3705" s="93">
        <v>0</v>
      </c>
      <c r="I3705" s="93">
        <v>37120</v>
      </c>
    </row>
    <row r="3706" spans="1:9">
      <c r="A3706" s="96" t="s">
        <v>979</v>
      </c>
      <c r="B3706" s="97" t="s">
        <v>2454</v>
      </c>
      <c r="C3706" s="97" t="s">
        <v>2457</v>
      </c>
      <c r="D3706" s="97">
        <v>-7.4999999999999997E-3</v>
      </c>
      <c r="E3706" s="97">
        <v>2.0899999999999998E-2</v>
      </c>
      <c r="F3706" s="97">
        <v>0.71840000000000004</v>
      </c>
      <c r="G3706" s="97" t="s">
        <v>2800</v>
      </c>
      <c r="H3706" s="97">
        <v>0</v>
      </c>
      <c r="I3706" s="97">
        <v>37120</v>
      </c>
    </row>
    <row r="3707" spans="1:9">
      <c r="A3707" s="96" t="s">
        <v>7032</v>
      </c>
      <c r="B3707" s="97" t="s">
        <v>2456</v>
      </c>
      <c r="C3707" s="97" t="s">
        <v>2457</v>
      </c>
      <c r="D3707" s="97">
        <v>-8.3000000000000001E-3</v>
      </c>
      <c r="E3707" s="97">
        <v>2.3099999999999999E-2</v>
      </c>
      <c r="F3707" s="97">
        <v>0.71850000000000003</v>
      </c>
      <c r="G3707" s="97" t="s">
        <v>6545</v>
      </c>
      <c r="H3707" s="97">
        <v>0</v>
      </c>
      <c r="I3707" s="97">
        <v>37120</v>
      </c>
    </row>
    <row r="3708" spans="1:9">
      <c r="A3708" s="95" t="s">
        <v>7033</v>
      </c>
      <c r="B3708" s="93" t="s">
        <v>2453</v>
      </c>
      <c r="C3708" s="93" t="s">
        <v>2457</v>
      </c>
      <c r="D3708" s="93">
        <v>7.9000000000000008E-3</v>
      </c>
      <c r="E3708" s="93">
        <v>2.1899999999999999E-2</v>
      </c>
      <c r="F3708" s="93">
        <v>0.71919999999999995</v>
      </c>
      <c r="G3708" s="93" t="s">
        <v>6747</v>
      </c>
      <c r="H3708" s="93">
        <v>16.899999999999999</v>
      </c>
      <c r="I3708" s="93">
        <v>37120</v>
      </c>
    </row>
    <row r="3709" spans="1:9">
      <c r="A3709" s="96" t="s">
        <v>7034</v>
      </c>
      <c r="B3709" s="97" t="s">
        <v>2456</v>
      </c>
      <c r="C3709" s="97" t="s">
        <v>2457</v>
      </c>
      <c r="D3709" s="97">
        <v>7.4999999999999997E-3</v>
      </c>
      <c r="E3709" s="97">
        <v>2.0899999999999998E-2</v>
      </c>
      <c r="F3709" s="97">
        <v>0.71919999999999995</v>
      </c>
      <c r="G3709" s="97" t="s">
        <v>2786</v>
      </c>
      <c r="H3709" s="97">
        <v>0</v>
      </c>
      <c r="I3709" s="97">
        <v>37120</v>
      </c>
    </row>
    <row r="3710" spans="1:9">
      <c r="A3710" s="95" t="s">
        <v>7035</v>
      </c>
      <c r="B3710" s="93" t="s">
        <v>2456</v>
      </c>
      <c r="C3710" s="93" t="s">
        <v>2453</v>
      </c>
      <c r="D3710" s="93">
        <v>-6.8999999999999999E-3</v>
      </c>
      <c r="E3710" s="93">
        <v>1.9300000000000001E-2</v>
      </c>
      <c r="F3710" s="93">
        <v>0.71930000000000005</v>
      </c>
      <c r="G3710" s="93" t="s">
        <v>5424</v>
      </c>
      <c r="H3710" s="93">
        <v>0</v>
      </c>
      <c r="I3710" s="93">
        <v>37120</v>
      </c>
    </row>
    <row r="3711" spans="1:9">
      <c r="A3711" s="95" t="s">
        <v>7036</v>
      </c>
      <c r="B3711" s="93" t="s">
        <v>2456</v>
      </c>
      <c r="C3711" s="93" t="s">
        <v>2454</v>
      </c>
      <c r="D3711" s="93">
        <v>-7.9000000000000008E-3</v>
      </c>
      <c r="E3711" s="93">
        <v>2.1899999999999999E-2</v>
      </c>
      <c r="F3711" s="93">
        <v>0.71950000000000003</v>
      </c>
      <c r="G3711" s="93" t="s">
        <v>6728</v>
      </c>
      <c r="H3711" s="93">
        <v>17.399999999999999</v>
      </c>
      <c r="I3711" s="93">
        <v>37120</v>
      </c>
    </row>
    <row r="3712" spans="1:9">
      <c r="A3712" s="96" t="s">
        <v>7037</v>
      </c>
      <c r="B3712" s="97" t="s">
        <v>2456</v>
      </c>
      <c r="C3712" s="97" t="s">
        <v>2454</v>
      </c>
      <c r="D3712" s="97">
        <v>-1.0200000000000001E-2</v>
      </c>
      <c r="E3712" s="97">
        <v>2.8400000000000002E-2</v>
      </c>
      <c r="F3712" s="97">
        <v>0.71950000000000003</v>
      </c>
      <c r="G3712" s="97" t="s">
        <v>6933</v>
      </c>
      <c r="H3712" s="97">
        <v>17.3</v>
      </c>
      <c r="I3712" s="97">
        <v>37120</v>
      </c>
    </row>
    <row r="3713" spans="1:9">
      <c r="A3713" s="96" t="s">
        <v>7038</v>
      </c>
      <c r="B3713" s="97" t="s">
        <v>2456</v>
      </c>
      <c r="C3713" s="97" t="s">
        <v>2454</v>
      </c>
      <c r="D3713" s="97">
        <v>-1.9800000000000002E-2</v>
      </c>
      <c r="E3713" s="97">
        <v>5.5199999999999999E-2</v>
      </c>
      <c r="F3713" s="97">
        <v>0.71950000000000003</v>
      </c>
      <c r="G3713" s="97" t="s">
        <v>6558</v>
      </c>
      <c r="H3713" s="97">
        <v>0</v>
      </c>
      <c r="I3713" s="97">
        <v>37120</v>
      </c>
    </row>
    <row r="3714" spans="1:9">
      <c r="A3714" s="96" t="s">
        <v>7039</v>
      </c>
      <c r="B3714" s="97" t="s">
        <v>2453</v>
      </c>
      <c r="C3714" s="97" t="s">
        <v>2454</v>
      </c>
      <c r="D3714" s="97">
        <v>-1.9599999999999999E-2</v>
      </c>
      <c r="E3714" s="97">
        <v>5.45E-2</v>
      </c>
      <c r="F3714" s="97">
        <v>0.71970000000000001</v>
      </c>
      <c r="G3714" s="97" t="s">
        <v>6558</v>
      </c>
      <c r="H3714" s="97">
        <v>0</v>
      </c>
      <c r="I3714" s="97">
        <v>37120</v>
      </c>
    </row>
    <row r="3715" spans="1:9">
      <c r="A3715" s="95" t="s">
        <v>7040</v>
      </c>
      <c r="B3715" s="93" t="s">
        <v>2454</v>
      </c>
      <c r="C3715" s="93" t="s">
        <v>2457</v>
      </c>
      <c r="D3715" s="93">
        <v>7.9000000000000008E-3</v>
      </c>
      <c r="E3715" s="93">
        <v>2.1899999999999999E-2</v>
      </c>
      <c r="F3715" s="93">
        <v>0.7198</v>
      </c>
      <c r="G3715" s="93" t="s">
        <v>5201</v>
      </c>
      <c r="H3715" s="93">
        <v>0</v>
      </c>
      <c r="I3715" s="93">
        <v>37120</v>
      </c>
    </row>
    <row r="3716" spans="1:9">
      <c r="A3716" s="96" t="s">
        <v>7041</v>
      </c>
      <c r="B3716" s="97" t="s">
        <v>2456</v>
      </c>
      <c r="C3716" s="97" t="s">
        <v>2457</v>
      </c>
      <c r="D3716" s="97">
        <v>-8.8000000000000005E-3</v>
      </c>
      <c r="E3716" s="97">
        <v>2.46E-2</v>
      </c>
      <c r="F3716" s="97">
        <v>0.71989999999999998</v>
      </c>
      <c r="G3716" s="97" t="s">
        <v>7042</v>
      </c>
      <c r="H3716" s="97">
        <v>0</v>
      </c>
      <c r="I3716" s="97">
        <v>37120</v>
      </c>
    </row>
    <row r="3717" spans="1:9">
      <c r="A3717" s="96" t="s">
        <v>2162</v>
      </c>
      <c r="B3717" s="97" t="s">
        <v>2456</v>
      </c>
      <c r="C3717" s="97" t="s">
        <v>2457</v>
      </c>
      <c r="D3717" s="97">
        <v>8.0000000000000002E-3</v>
      </c>
      <c r="E3717" s="97">
        <v>2.23E-2</v>
      </c>
      <c r="F3717" s="97">
        <v>0.72</v>
      </c>
      <c r="G3717" s="97" t="s">
        <v>2635</v>
      </c>
      <c r="H3717" s="97">
        <v>0</v>
      </c>
      <c r="I3717" s="97">
        <v>37120</v>
      </c>
    </row>
    <row r="3718" spans="1:9">
      <c r="A3718" s="96" t="s">
        <v>7043</v>
      </c>
      <c r="B3718" s="97" t="s">
        <v>2454</v>
      </c>
      <c r="C3718" s="97" t="s">
        <v>2457</v>
      </c>
      <c r="D3718" s="97">
        <v>-7.7000000000000002E-3</v>
      </c>
      <c r="E3718" s="97">
        <v>2.1499999999999998E-2</v>
      </c>
      <c r="F3718" s="97">
        <v>0.72050000000000003</v>
      </c>
      <c r="G3718" s="97" t="s">
        <v>2690</v>
      </c>
      <c r="H3718" s="97">
        <v>0</v>
      </c>
      <c r="I3718" s="97">
        <v>37120</v>
      </c>
    </row>
    <row r="3719" spans="1:9">
      <c r="A3719" s="95" t="s">
        <v>7044</v>
      </c>
      <c r="B3719" s="93" t="s">
        <v>2456</v>
      </c>
      <c r="C3719" s="93" t="s">
        <v>2457</v>
      </c>
      <c r="D3719" s="93">
        <v>8.6E-3</v>
      </c>
      <c r="E3719" s="93">
        <v>2.4199999999999999E-2</v>
      </c>
      <c r="F3719" s="93">
        <v>0.72060000000000002</v>
      </c>
      <c r="G3719" s="93" t="s">
        <v>6361</v>
      </c>
      <c r="H3719" s="93">
        <v>0</v>
      </c>
      <c r="I3719" s="93">
        <v>37120</v>
      </c>
    </row>
    <row r="3720" spans="1:9">
      <c r="A3720" s="96" t="s">
        <v>2334</v>
      </c>
      <c r="B3720" s="97" t="s">
        <v>2453</v>
      </c>
      <c r="C3720" s="97" t="s">
        <v>2454</v>
      </c>
      <c r="D3720" s="97">
        <v>-8.8000000000000005E-3</v>
      </c>
      <c r="E3720" s="97">
        <v>2.4500000000000001E-2</v>
      </c>
      <c r="F3720" s="97">
        <v>0.72070000000000001</v>
      </c>
      <c r="G3720" s="97" t="s">
        <v>2793</v>
      </c>
      <c r="H3720" s="97">
        <v>0</v>
      </c>
      <c r="I3720" s="97">
        <v>37120</v>
      </c>
    </row>
    <row r="3721" spans="1:9">
      <c r="A3721" s="96" t="s">
        <v>7045</v>
      </c>
      <c r="B3721" s="97" t="s">
        <v>2454</v>
      </c>
      <c r="C3721" s="97" t="s">
        <v>2457</v>
      </c>
      <c r="D3721" s="97">
        <v>-8.3000000000000001E-3</v>
      </c>
      <c r="E3721" s="97">
        <v>2.3099999999999999E-2</v>
      </c>
      <c r="F3721" s="97">
        <v>0.72089999999999999</v>
      </c>
      <c r="G3721" s="97" t="s">
        <v>6545</v>
      </c>
      <c r="H3721" s="97">
        <v>0</v>
      </c>
      <c r="I3721" s="97">
        <v>37120</v>
      </c>
    </row>
    <row r="3722" spans="1:9">
      <c r="A3722" s="96" t="s">
        <v>2376</v>
      </c>
      <c r="B3722" s="97" t="s">
        <v>2456</v>
      </c>
      <c r="C3722" s="97" t="s">
        <v>2454</v>
      </c>
      <c r="D3722" s="97">
        <v>-7.4000000000000003E-3</v>
      </c>
      <c r="E3722" s="97">
        <v>2.06E-2</v>
      </c>
      <c r="F3722" s="97">
        <v>0.72099999999999997</v>
      </c>
      <c r="G3722" s="97" t="s">
        <v>2678</v>
      </c>
      <c r="H3722" s="97">
        <v>0</v>
      </c>
      <c r="I3722" s="97">
        <v>37120</v>
      </c>
    </row>
    <row r="3723" spans="1:9">
      <c r="A3723" s="96" t="s">
        <v>7046</v>
      </c>
      <c r="B3723" s="97" t="s">
        <v>2456</v>
      </c>
      <c r="C3723" s="97" t="s">
        <v>2457</v>
      </c>
      <c r="D3723" s="97">
        <v>-1.12E-2</v>
      </c>
      <c r="E3723" s="97">
        <v>3.1300000000000001E-2</v>
      </c>
      <c r="F3723" s="97">
        <v>0.72109999999999996</v>
      </c>
      <c r="G3723" s="97" t="s">
        <v>2581</v>
      </c>
      <c r="H3723" s="97">
        <v>56.1</v>
      </c>
      <c r="I3723" s="97">
        <v>37120</v>
      </c>
    </row>
    <row r="3724" spans="1:9">
      <c r="A3724" s="96" t="s">
        <v>1988</v>
      </c>
      <c r="B3724" s="97" t="s">
        <v>2456</v>
      </c>
      <c r="C3724" s="97" t="s">
        <v>2454</v>
      </c>
      <c r="D3724" s="97">
        <v>-1.0200000000000001E-2</v>
      </c>
      <c r="E3724" s="97">
        <v>2.86E-2</v>
      </c>
      <c r="F3724" s="97">
        <v>0.72109999999999996</v>
      </c>
      <c r="G3724" s="97" t="s">
        <v>2801</v>
      </c>
      <c r="H3724" s="97">
        <v>5.8</v>
      </c>
      <c r="I3724" s="97">
        <v>37120</v>
      </c>
    </row>
    <row r="3725" spans="1:9">
      <c r="A3725" s="95" t="s">
        <v>7047</v>
      </c>
      <c r="B3725" s="93" t="s">
        <v>2453</v>
      </c>
      <c r="C3725" s="93" t="s">
        <v>2457</v>
      </c>
      <c r="D3725" s="93">
        <v>1.78E-2</v>
      </c>
      <c r="E3725" s="93">
        <v>0.05</v>
      </c>
      <c r="F3725" s="93">
        <v>0.72119999999999995</v>
      </c>
      <c r="G3725" s="93" t="s">
        <v>5261</v>
      </c>
      <c r="H3725" s="93">
        <v>0</v>
      </c>
      <c r="I3725" s="93">
        <v>37120</v>
      </c>
    </row>
    <row r="3726" spans="1:9">
      <c r="A3726" s="95" t="s">
        <v>7048</v>
      </c>
      <c r="B3726" s="93" t="s">
        <v>2453</v>
      </c>
      <c r="C3726" s="93" t="s">
        <v>2454</v>
      </c>
      <c r="D3726" s="93">
        <v>-8.6999999999999994E-3</v>
      </c>
      <c r="E3726" s="93">
        <v>2.4400000000000002E-2</v>
      </c>
      <c r="F3726" s="93">
        <v>0.72130000000000005</v>
      </c>
      <c r="G3726" s="93" t="s">
        <v>7049</v>
      </c>
      <c r="H3726" s="93">
        <v>0</v>
      </c>
      <c r="I3726" s="93">
        <v>28959</v>
      </c>
    </row>
    <row r="3727" spans="1:9">
      <c r="A3727" s="96" t="s">
        <v>153</v>
      </c>
      <c r="B3727" s="97" t="s">
        <v>2453</v>
      </c>
      <c r="C3727" s="97" t="s">
        <v>2454</v>
      </c>
      <c r="D3727" s="97">
        <v>6.8999999999999999E-3</v>
      </c>
      <c r="E3727" s="97">
        <v>1.95E-2</v>
      </c>
      <c r="F3727" s="97">
        <v>0.72140000000000004</v>
      </c>
      <c r="G3727" s="97" t="s">
        <v>2603</v>
      </c>
      <c r="H3727" s="97">
        <v>37.9</v>
      </c>
      <c r="I3727" s="97">
        <v>37120</v>
      </c>
    </row>
    <row r="3728" spans="1:9">
      <c r="A3728" s="96" t="s">
        <v>7050</v>
      </c>
      <c r="B3728" s="97" t="s">
        <v>2456</v>
      </c>
      <c r="C3728" s="97" t="s">
        <v>2457</v>
      </c>
      <c r="D3728" s="97">
        <v>8.6999999999999994E-3</v>
      </c>
      <c r="E3728" s="97">
        <v>2.4400000000000002E-2</v>
      </c>
      <c r="F3728" s="97">
        <v>0.72150000000000003</v>
      </c>
      <c r="G3728" s="97" t="s">
        <v>2802</v>
      </c>
      <c r="H3728" s="97">
        <v>0</v>
      </c>
      <c r="I3728" s="97">
        <v>37120</v>
      </c>
    </row>
    <row r="3729" spans="1:9">
      <c r="A3729" s="96" t="s">
        <v>7051</v>
      </c>
      <c r="B3729" s="97" t="s">
        <v>2456</v>
      </c>
      <c r="C3729" s="97" t="s">
        <v>2457</v>
      </c>
      <c r="D3729" s="97">
        <v>-8.2000000000000007E-3</v>
      </c>
      <c r="E3729" s="97">
        <v>2.3099999999999999E-2</v>
      </c>
      <c r="F3729" s="97">
        <v>0.72160000000000002</v>
      </c>
      <c r="G3729" s="97" t="s">
        <v>6545</v>
      </c>
      <c r="H3729" s="97">
        <v>0</v>
      </c>
      <c r="I3729" s="97">
        <v>37120</v>
      </c>
    </row>
    <row r="3730" spans="1:9">
      <c r="A3730" s="95" t="s">
        <v>7052</v>
      </c>
      <c r="B3730" s="93" t="s">
        <v>2453</v>
      </c>
      <c r="C3730" s="93" t="s">
        <v>2454</v>
      </c>
      <c r="D3730" s="93">
        <v>-2.9100000000000001E-2</v>
      </c>
      <c r="E3730" s="93">
        <v>8.1699999999999995E-2</v>
      </c>
      <c r="F3730" s="93">
        <v>0.7218</v>
      </c>
      <c r="G3730" s="93" t="s">
        <v>6641</v>
      </c>
      <c r="H3730" s="93">
        <v>0</v>
      </c>
      <c r="I3730" s="93">
        <v>37120</v>
      </c>
    </row>
    <row r="3731" spans="1:9">
      <c r="A3731" s="96" t="s">
        <v>7053</v>
      </c>
      <c r="B3731" s="97" t="s">
        <v>2453</v>
      </c>
      <c r="C3731" s="97" t="s">
        <v>2454</v>
      </c>
      <c r="D3731" s="97">
        <v>-1.9400000000000001E-2</v>
      </c>
      <c r="E3731" s="97">
        <v>5.45E-2</v>
      </c>
      <c r="F3731" s="97">
        <v>0.72199999999999998</v>
      </c>
      <c r="G3731" s="97" t="s">
        <v>6558</v>
      </c>
      <c r="H3731" s="97">
        <v>0</v>
      </c>
      <c r="I3731" s="97">
        <v>37120</v>
      </c>
    </row>
    <row r="3732" spans="1:9">
      <c r="A3732" s="96" t="s">
        <v>7054</v>
      </c>
      <c r="B3732" s="97" t="s">
        <v>2456</v>
      </c>
      <c r="C3732" s="97" t="s">
        <v>2457</v>
      </c>
      <c r="D3732" s="97">
        <v>8.2000000000000007E-3</v>
      </c>
      <c r="E3732" s="97">
        <v>2.3199999999999998E-2</v>
      </c>
      <c r="F3732" s="97">
        <v>0.72199999999999998</v>
      </c>
      <c r="G3732" s="97" t="s">
        <v>5201</v>
      </c>
      <c r="H3732" s="97">
        <v>0</v>
      </c>
      <c r="I3732" s="97">
        <v>37120</v>
      </c>
    </row>
    <row r="3733" spans="1:9">
      <c r="A3733" s="96" t="s">
        <v>7055</v>
      </c>
      <c r="B3733" s="97" t="s">
        <v>2453</v>
      </c>
      <c r="C3733" s="97" t="s">
        <v>2454</v>
      </c>
      <c r="D3733" s="97">
        <v>8.0999999999999996E-3</v>
      </c>
      <c r="E3733" s="97">
        <v>2.2800000000000001E-2</v>
      </c>
      <c r="F3733" s="97">
        <v>0.72219999999999995</v>
      </c>
      <c r="G3733" s="97" t="s">
        <v>5616</v>
      </c>
      <c r="H3733" s="97">
        <v>5.2</v>
      </c>
      <c r="I3733" s="97">
        <v>37120</v>
      </c>
    </row>
    <row r="3734" spans="1:9">
      <c r="A3734" s="96" t="s">
        <v>2191</v>
      </c>
      <c r="B3734" s="97" t="s">
        <v>2453</v>
      </c>
      <c r="C3734" s="97" t="s">
        <v>2454</v>
      </c>
      <c r="D3734" s="97">
        <v>6.1000000000000004E-3</v>
      </c>
      <c r="E3734" s="97">
        <v>1.7299999999999999E-2</v>
      </c>
      <c r="F3734" s="97">
        <v>0.72219999999999995</v>
      </c>
      <c r="G3734" s="97" t="s">
        <v>2803</v>
      </c>
      <c r="H3734" s="97">
        <v>0</v>
      </c>
      <c r="I3734" s="97">
        <v>37758</v>
      </c>
    </row>
    <row r="3735" spans="1:9">
      <c r="A3735" s="96" t="s">
        <v>1025</v>
      </c>
      <c r="B3735" s="97" t="s">
        <v>2453</v>
      </c>
      <c r="C3735" s="97" t="s">
        <v>2454</v>
      </c>
      <c r="D3735" s="97">
        <v>7.4000000000000003E-3</v>
      </c>
      <c r="E3735" s="97">
        <v>2.0799999999999999E-2</v>
      </c>
      <c r="F3735" s="97">
        <v>0.72219999999999995</v>
      </c>
      <c r="G3735" s="97" t="s">
        <v>2730</v>
      </c>
      <c r="H3735" s="97">
        <v>0</v>
      </c>
      <c r="I3735" s="97">
        <v>37120</v>
      </c>
    </row>
    <row r="3736" spans="1:9">
      <c r="A3736" s="95" t="s">
        <v>7056</v>
      </c>
      <c r="B3736" s="93" t="s">
        <v>2453</v>
      </c>
      <c r="C3736" s="93" t="s">
        <v>2454</v>
      </c>
      <c r="D3736" s="93">
        <v>-6.8999999999999999E-3</v>
      </c>
      <c r="E3736" s="93">
        <v>1.95E-2</v>
      </c>
      <c r="F3736" s="93">
        <v>0.72230000000000005</v>
      </c>
      <c r="G3736" s="93" t="s">
        <v>6654</v>
      </c>
      <c r="H3736" s="93">
        <v>7.4</v>
      </c>
      <c r="I3736" s="93">
        <v>37120</v>
      </c>
    </row>
    <row r="3737" spans="1:9">
      <c r="A3737" s="96" t="s">
        <v>7057</v>
      </c>
      <c r="B3737" s="97" t="s">
        <v>2456</v>
      </c>
      <c r="C3737" s="97" t="s">
        <v>2457</v>
      </c>
      <c r="D3737" s="97">
        <v>5.8999999999999999E-3</v>
      </c>
      <c r="E3737" s="97">
        <v>1.67E-2</v>
      </c>
      <c r="F3737" s="97">
        <v>0.72230000000000005</v>
      </c>
      <c r="G3737" s="97" t="s">
        <v>7058</v>
      </c>
      <c r="H3737" s="97">
        <v>0</v>
      </c>
      <c r="I3737" s="97">
        <v>37758</v>
      </c>
    </row>
    <row r="3738" spans="1:9">
      <c r="A3738" s="95" t="s">
        <v>7059</v>
      </c>
      <c r="B3738" s="93" t="s">
        <v>2456</v>
      </c>
      <c r="C3738" s="93" t="s">
        <v>2457</v>
      </c>
      <c r="D3738" s="93">
        <v>7.4999999999999997E-3</v>
      </c>
      <c r="E3738" s="93">
        <v>2.12E-2</v>
      </c>
      <c r="F3738" s="93">
        <v>0.72240000000000004</v>
      </c>
      <c r="G3738" s="93" t="s">
        <v>4908</v>
      </c>
      <c r="H3738" s="93">
        <v>9</v>
      </c>
      <c r="I3738" s="93">
        <v>29029</v>
      </c>
    </row>
    <row r="3739" spans="1:9">
      <c r="A3739" s="96" t="s">
        <v>486</v>
      </c>
      <c r="B3739" s="97" t="s">
        <v>2453</v>
      </c>
      <c r="C3739" s="97" t="s">
        <v>2454</v>
      </c>
      <c r="D3739" s="97">
        <v>7.4000000000000003E-3</v>
      </c>
      <c r="E3739" s="97">
        <v>2.1000000000000001E-2</v>
      </c>
      <c r="F3739" s="97">
        <v>0.72240000000000004</v>
      </c>
      <c r="G3739" s="97" t="s">
        <v>2786</v>
      </c>
      <c r="H3739" s="97">
        <v>0</v>
      </c>
      <c r="I3739" s="97">
        <v>37120</v>
      </c>
    </row>
    <row r="3740" spans="1:9">
      <c r="A3740" s="96" t="s">
        <v>1883</v>
      </c>
      <c r="B3740" s="97" t="s">
        <v>2453</v>
      </c>
      <c r="C3740" s="97" t="s">
        <v>2457</v>
      </c>
      <c r="D3740" s="97">
        <v>7.1999999999999998E-3</v>
      </c>
      <c r="E3740" s="97">
        <v>2.0400000000000001E-2</v>
      </c>
      <c r="F3740" s="97">
        <v>0.72240000000000004</v>
      </c>
      <c r="G3740" s="97" t="s">
        <v>2707</v>
      </c>
      <c r="H3740" s="97">
        <v>0</v>
      </c>
      <c r="I3740" s="97">
        <v>37120</v>
      </c>
    </row>
    <row r="3741" spans="1:9">
      <c r="A3741" s="96" t="s">
        <v>40</v>
      </c>
      <c r="B3741" s="97" t="s">
        <v>2453</v>
      </c>
      <c r="C3741" s="97" t="s">
        <v>2454</v>
      </c>
      <c r="D3741" s="97">
        <v>1.46E-2</v>
      </c>
      <c r="E3741" s="97">
        <v>4.1000000000000002E-2</v>
      </c>
      <c r="F3741" s="97">
        <v>0.72240000000000004</v>
      </c>
      <c r="G3741" s="97" t="s">
        <v>2804</v>
      </c>
      <c r="H3741" s="97">
        <v>0</v>
      </c>
      <c r="I3741" s="97">
        <v>37120</v>
      </c>
    </row>
    <row r="3742" spans="1:9">
      <c r="A3742" s="96" t="s">
        <v>7060</v>
      </c>
      <c r="B3742" s="97" t="s">
        <v>2453</v>
      </c>
      <c r="C3742" s="97" t="s">
        <v>2457</v>
      </c>
      <c r="D3742" s="97">
        <v>-7.4399999999999994E-2</v>
      </c>
      <c r="E3742" s="97">
        <v>0.2099</v>
      </c>
      <c r="F3742" s="97">
        <v>0.72299999999999998</v>
      </c>
      <c r="G3742" s="97" t="s">
        <v>7061</v>
      </c>
      <c r="H3742" s="97">
        <v>0</v>
      </c>
      <c r="I3742" s="97">
        <v>18103</v>
      </c>
    </row>
    <row r="3743" spans="1:9">
      <c r="A3743" s="96" t="s">
        <v>523</v>
      </c>
      <c r="B3743" s="97" t="s">
        <v>2456</v>
      </c>
      <c r="C3743" s="97" t="s">
        <v>2457</v>
      </c>
      <c r="D3743" s="97">
        <v>7.4000000000000003E-3</v>
      </c>
      <c r="E3743" s="97">
        <v>2.0799999999999999E-2</v>
      </c>
      <c r="F3743" s="97">
        <v>0.72299999999999998</v>
      </c>
      <c r="G3743" s="97" t="s">
        <v>2662</v>
      </c>
      <c r="H3743" s="97">
        <v>0</v>
      </c>
      <c r="I3743" s="97">
        <v>37120</v>
      </c>
    </row>
    <row r="3744" spans="1:9">
      <c r="A3744" s="96" t="s">
        <v>7062</v>
      </c>
      <c r="B3744" s="97" t="s">
        <v>2456</v>
      </c>
      <c r="C3744" s="97" t="s">
        <v>2454</v>
      </c>
      <c r="D3744" s="97">
        <v>1.9300000000000001E-2</v>
      </c>
      <c r="E3744" s="97">
        <v>5.4600000000000003E-2</v>
      </c>
      <c r="F3744" s="97">
        <v>0.72340000000000004</v>
      </c>
      <c r="G3744" s="97" t="s">
        <v>5261</v>
      </c>
      <c r="H3744" s="97">
        <v>0</v>
      </c>
      <c r="I3744" s="97">
        <v>37120</v>
      </c>
    </row>
    <row r="3745" spans="1:9">
      <c r="A3745" s="96" t="s">
        <v>7063</v>
      </c>
      <c r="B3745" s="97" t="s">
        <v>2454</v>
      </c>
      <c r="C3745" s="97" t="s">
        <v>2457</v>
      </c>
      <c r="D3745" s="97">
        <v>-1.11E-2</v>
      </c>
      <c r="E3745" s="97">
        <v>3.1300000000000001E-2</v>
      </c>
      <c r="F3745" s="97">
        <v>0.72350000000000003</v>
      </c>
      <c r="G3745" s="97" t="s">
        <v>2581</v>
      </c>
      <c r="H3745" s="97">
        <v>55.1</v>
      </c>
      <c r="I3745" s="97">
        <v>37120</v>
      </c>
    </row>
    <row r="3746" spans="1:9">
      <c r="A3746" s="95" t="s">
        <v>7064</v>
      </c>
      <c r="B3746" s="93" t="s">
        <v>2454</v>
      </c>
      <c r="C3746" s="93" t="s">
        <v>2457</v>
      </c>
      <c r="D3746" s="93">
        <v>1.09E-2</v>
      </c>
      <c r="E3746" s="93">
        <v>3.09E-2</v>
      </c>
      <c r="F3746" s="93">
        <v>0.72350000000000003</v>
      </c>
      <c r="G3746" s="93" t="s">
        <v>7065</v>
      </c>
      <c r="H3746" s="93">
        <v>49.2</v>
      </c>
      <c r="I3746" s="93">
        <v>20684</v>
      </c>
    </row>
    <row r="3747" spans="1:9">
      <c r="A3747" s="96" t="s">
        <v>7066</v>
      </c>
      <c r="B3747" s="97" t="s">
        <v>2453</v>
      </c>
      <c r="C3747" s="97" t="s">
        <v>2454</v>
      </c>
      <c r="D3747" s="97">
        <v>-7.4000000000000003E-3</v>
      </c>
      <c r="E3747" s="97">
        <v>2.0899999999999998E-2</v>
      </c>
      <c r="F3747" s="97">
        <v>0.72360000000000002</v>
      </c>
      <c r="G3747" s="97" t="s">
        <v>6726</v>
      </c>
      <c r="H3747" s="97">
        <v>0</v>
      </c>
      <c r="I3747" s="97">
        <v>37120</v>
      </c>
    </row>
    <row r="3748" spans="1:9">
      <c r="A3748" s="96" t="s">
        <v>7067</v>
      </c>
      <c r="B3748" s="97" t="s">
        <v>2453</v>
      </c>
      <c r="C3748" s="97" t="s">
        <v>2457</v>
      </c>
      <c r="D3748" s="97">
        <v>-7.3000000000000001E-3</v>
      </c>
      <c r="E3748" s="97">
        <v>2.06E-2</v>
      </c>
      <c r="F3748" s="97">
        <v>0.72360000000000002</v>
      </c>
      <c r="G3748" s="97" t="s">
        <v>7068</v>
      </c>
      <c r="H3748" s="97">
        <v>0</v>
      </c>
      <c r="I3748" s="97">
        <v>37120</v>
      </c>
    </row>
    <row r="3749" spans="1:9">
      <c r="A3749" s="96" t="s">
        <v>7069</v>
      </c>
      <c r="B3749" s="97" t="s">
        <v>2456</v>
      </c>
      <c r="C3749" s="97" t="s">
        <v>2457</v>
      </c>
      <c r="D3749" s="97">
        <v>1.9300000000000001E-2</v>
      </c>
      <c r="E3749" s="97">
        <v>5.4600000000000003E-2</v>
      </c>
      <c r="F3749" s="97">
        <v>0.72360000000000002</v>
      </c>
      <c r="G3749" s="97" t="s">
        <v>5261</v>
      </c>
      <c r="H3749" s="97">
        <v>0</v>
      </c>
      <c r="I3749" s="97">
        <v>37120</v>
      </c>
    </row>
    <row r="3750" spans="1:9">
      <c r="A3750" s="96" t="s">
        <v>1033</v>
      </c>
      <c r="B3750" s="97" t="s">
        <v>2456</v>
      </c>
      <c r="C3750" s="97" t="s">
        <v>2457</v>
      </c>
      <c r="D3750" s="97">
        <v>8.0999999999999996E-3</v>
      </c>
      <c r="E3750" s="97">
        <v>2.2800000000000001E-2</v>
      </c>
      <c r="F3750" s="97">
        <v>0.72360000000000002</v>
      </c>
      <c r="G3750" s="97" t="s">
        <v>2805</v>
      </c>
      <c r="H3750" s="97">
        <v>0</v>
      </c>
      <c r="I3750" s="97">
        <v>37120</v>
      </c>
    </row>
    <row r="3751" spans="1:9">
      <c r="A3751" s="96" t="s">
        <v>2158</v>
      </c>
      <c r="B3751" s="97" t="s">
        <v>2453</v>
      </c>
      <c r="C3751" s="97" t="s">
        <v>2454</v>
      </c>
      <c r="D3751" s="97">
        <v>7.9000000000000008E-3</v>
      </c>
      <c r="E3751" s="97">
        <v>2.23E-2</v>
      </c>
      <c r="F3751" s="97">
        <v>0.72360000000000002</v>
      </c>
      <c r="G3751" s="97" t="s">
        <v>2635</v>
      </c>
      <c r="H3751" s="97">
        <v>0</v>
      </c>
      <c r="I3751" s="97">
        <v>37120</v>
      </c>
    </row>
    <row r="3752" spans="1:9">
      <c r="A3752" s="95" t="s">
        <v>7070</v>
      </c>
      <c r="B3752" s="93" t="s">
        <v>2453</v>
      </c>
      <c r="C3752" s="93" t="s">
        <v>5957</v>
      </c>
      <c r="D3752" s="93">
        <v>-0.40279999999999999</v>
      </c>
      <c r="E3752" s="93">
        <v>1.1391</v>
      </c>
      <c r="F3752" s="93">
        <v>0.72360000000000002</v>
      </c>
      <c r="G3752" s="93" t="s">
        <v>4077</v>
      </c>
      <c r="H3752" s="93">
        <v>0</v>
      </c>
      <c r="I3752" s="93">
        <v>1926</v>
      </c>
    </row>
    <row r="3753" spans="1:9">
      <c r="A3753" s="96" t="s">
        <v>2311</v>
      </c>
      <c r="B3753" s="97" t="s">
        <v>2456</v>
      </c>
      <c r="C3753" s="97" t="s">
        <v>2457</v>
      </c>
      <c r="D3753" s="97">
        <v>8.6999999999999994E-3</v>
      </c>
      <c r="E3753" s="97">
        <v>2.46E-2</v>
      </c>
      <c r="F3753" s="97">
        <v>0.72370000000000001</v>
      </c>
      <c r="G3753" s="97" t="s">
        <v>2753</v>
      </c>
      <c r="H3753" s="97">
        <v>0</v>
      </c>
      <c r="I3753" s="97">
        <v>37120</v>
      </c>
    </row>
    <row r="3754" spans="1:9">
      <c r="A3754" s="96" t="s">
        <v>483</v>
      </c>
      <c r="B3754" s="97" t="s">
        <v>2456</v>
      </c>
      <c r="C3754" s="97" t="s">
        <v>2457</v>
      </c>
      <c r="D3754" s="97">
        <v>7.4000000000000003E-3</v>
      </c>
      <c r="E3754" s="97">
        <v>2.1000000000000001E-2</v>
      </c>
      <c r="F3754" s="97">
        <v>0.72389999999999999</v>
      </c>
      <c r="G3754" s="97" t="s">
        <v>2786</v>
      </c>
      <c r="H3754" s="97">
        <v>1.7</v>
      </c>
      <c r="I3754" s="97">
        <v>37120</v>
      </c>
    </row>
    <row r="3755" spans="1:9">
      <c r="A3755" s="96" t="s">
        <v>7071</v>
      </c>
      <c r="B3755" s="97" t="s">
        <v>2456</v>
      </c>
      <c r="C3755" s="97" t="s">
        <v>2454</v>
      </c>
      <c r="D3755" s="97">
        <v>1.9199999999999998E-2</v>
      </c>
      <c r="E3755" s="97">
        <v>5.45E-2</v>
      </c>
      <c r="F3755" s="97">
        <v>0.72389999999999999</v>
      </c>
      <c r="G3755" s="97" t="s">
        <v>5261</v>
      </c>
      <c r="H3755" s="97">
        <v>0</v>
      </c>
      <c r="I3755" s="97">
        <v>37120</v>
      </c>
    </row>
    <row r="3756" spans="1:9">
      <c r="A3756" s="95" t="s">
        <v>7072</v>
      </c>
      <c r="B3756" s="93" t="s">
        <v>2456</v>
      </c>
      <c r="C3756" s="93" t="s">
        <v>2454</v>
      </c>
      <c r="D3756" s="93">
        <v>-6.3E-3</v>
      </c>
      <c r="E3756" s="93">
        <v>1.7899999999999999E-2</v>
      </c>
      <c r="F3756" s="93">
        <v>0.72399999999999998</v>
      </c>
      <c r="G3756" s="93" t="s">
        <v>7073</v>
      </c>
      <c r="H3756" s="93">
        <v>0</v>
      </c>
      <c r="I3756" s="93">
        <v>38327</v>
      </c>
    </row>
    <row r="3757" spans="1:9">
      <c r="A3757" s="95" t="s">
        <v>7074</v>
      </c>
      <c r="B3757" s="93" t="s">
        <v>2456</v>
      </c>
      <c r="C3757" s="93" t="s">
        <v>2453</v>
      </c>
      <c r="D3757" s="93">
        <v>1.7600000000000001E-2</v>
      </c>
      <c r="E3757" s="93">
        <v>0.05</v>
      </c>
      <c r="F3757" s="93">
        <v>0.72419999999999995</v>
      </c>
      <c r="G3757" s="93" t="s">
        <v>5261</v>
      </c>
      <c r="H3757" s="93">
        <v>0</v>
      </c>
      <c r="I3757" s="93">
        <v>37120</v>
      </c>
    </row>
    <row r="3758" spans="1:9">
      <c r="A3758" s="96" t="s">
        <v>55</v>
      </c>
      <c r="B3758" s="97" t="s">
        <v>2454</v>
      </c>
      <c r="C3758" s="97" t="s">
        <v>2457</v>
      </c>
      <c r="D3758" s="97">
        <v>-1.44E-2</v>
      </c>
      <c r="E3758" s="97">
        <v>4.0899999999999999E-2</v>
      </c>
      <c r="F3758" s="97">
        <v>0.72419999999999995</v>
      </c>
      <c r="G3758" s="97" t="s">
        <v>2798</v>
      </c>
      <c r="H3758" s="97">
        <v>0</v>
      </c>
      <c r="I3758" s="97">
        <v>37120</v>
      </c>
    </row>
    <row r="3759" spans="1:9">
      <c r="A3759" s="96" t="s">
        <v>7075</v>
      </c>
      <c r="B3759" s="97" t="s">
        <v>2456</v>
      </c>
      <c r="C3759" s="97" t="s">
        <v>2454</v>
      </c>
      <c r="D3759" s="97">
        <v>1.9199999999999998E-2</v>
      </c>
      <c r="E3759" s="97">
        <v>5.4600000000000003E-2</v>
      </c>
      <c r="F3759" s="97">
        <v>0.72440000000000004</v>
      </c>
      <c r="G3759" s="97" t="s">
        <v>5261</v>
      </c>
      <c r="H3759" s="97">
        <v>0</v>
      </c>
      <c r="I3759" s="97">
        <v>37120</v>
      </c>
    </row>
    <row r="3760" spans="1:9">
      <c r="A3760" s="96" t="s">
        <v>7076</v>
      </c>
      <c r="B3760" s="97" t="s">
        <v>2456</v>
      </c>
      <c r="C3760" s="97" t="s">
        <v>2457</v>
      </c>
      <c r="D3760" s="97">
        <v>-1.11E-2</v>
      </c>
      <c r="E3760" s="97">
        <v>3.1600000000000003E-2</v>
      </c>
      <c r="F3760" s="97">
        <v>0.72470000000000001</v>
      </c>
      <c r="G3760" s="97" t="s">
        <v>2581</v>
      </c>
      <c r="H3760" s="97">
        <v>52.4</v>
      </c>
      <c r="I3760" s="97">
        <v>37120</v>
      </c>
    </row>
    <row r="3761" spans="1:9">
      <c r="A3761" s="95" t="s">
        <v>7077</v>
      </c>
      <c r="B3761" s="93" t="s">
        <v>2453</v>
      </c>
      <c r="C3761" s="93" t="s">
        <v>2454</v>
      </c>
      <c r="D3761" s="93">
        <v>6.7000000000000002E-3</v>
      </c>
      <c r="E3761" s="93">
        <v>1.9099999999999999E-2</v>
      </c>
      <c r="F3761" s="93">
        <v>0.7248</v>
      </c>
      <c r="G3761" s="93" t="s">
        <v>6552</v>
      </c>
      <c r="H3761" s="93">
        <v>26.2</v>
      </c>
      <c r="I3761" s="93">
        <v>37120</v>
      </c>
    </row>
    <row r="3762" spans="1:9">
      <c r="A3762" s="96" t="s">
        <v>1018</v>
      </c>
      <c r="B3762" s="97" t="s">
        <v>2456</v>
      </c>
      <c r="C3762" s="97" t="s">
        <v>2454</v>
      </c>
      <c r="D3762" s="97">
        <v>7.3000000000000001E-3</v>
      </c>
      <c r="E3762" s="97">
        <v>2.0799999999999999E-2</v>
      </c>
      <c r="F3762" s="97">
        <v>0.72529999999999994</v>
      </c>
      <c r="G3762" s="97" t="s">
        <v>2730</v>
      </c>
      <c r="H3762" s="97">
        <v>0</v>
      </c>
      <c r="I3762" s="97">
        <v>37120</v>
      </c>
    </row>
    <row r="3763" spans="1:9">
      <c r="A3763" s="95" t="s">
        <v>7078</v>
      </c>
      <c r="B3763" s="93" t="s">
        <v>2456</v>
      </c>
      <c r="C3763" s="93" t="s">
        <v>2453</v>
      </c>
      <c r="D3763" s="93">
        <v>7.4999999999999997E-3</v>
      </c>
      <c r="E3763" s="93">
        <v>2.1399999999999999E-2</v>
      </c>
      <c r="F3763" s="93">
        <v>0.72570000000000001</v>
      </c>
      <c r="G3763" s="93" t="s">
        <v>5984</v>
      </c>
      <c r="H3763" s="93">
        <v>0</v>
      </c>
      <c r="I3763" s="93">
        <v>29029</v>
      </c>
    </row>
    <row r="3764" spans="1:9">
      <c r="A3764" s="96" t="s">
        <v>2183</v>
      </c>
      <c r="B3764" s="97" t="s">
        <v>2456</v>
      </c>
      <c r="C3764" s="97" t="s">
        <v>2457</v>
      </c>
      <c r="D3764" s="97">
        <v>8.3000000000000001E-3</v>
      </c>
      <c r="E3764" s="97">
        <v>2.3800000000000002E-2</v>
      </c>
      <c r="F3764" s="97">
        <v>0.72570000000000001</v>
      </c>
      <c r="G3764" s="97" t="s">
        <v>2806</v>
      </c>
      <c r="H3764" s="97">
        <v>0</v>
      </c>
      <c r="I3764" s="97">
        <v>37758</v>
      </c>
    </row>
    <row r="3765" spans="1:9">
      <c r="A3765" s="96" t="s">
        <v>827</v>
      </c>
      <c r="B3765" s="97" t="s">
        <v>2456</v>
      </c>
      <c r="C3765" s="97" t="s">
        <v>2457</v>
      </c>
      <c r="D3765" s="97">
        <v>7.4999999999999997E-3</v>
      </c>
      <c r="E3765" s="97">
        <v>2.1399999999999999E-2</v>
      </c>
      <c r="F3765" s="97">
        <v>0.72589999999999999</v>
      </c>
      <c r="G3765" s="97" t="s">
        <v>2777</v>
      </c>
      <c r="H3765" s="97">
        <v>0</v>
      </c>
      <c r="I3765" s="97">
        <v>37120</v>
      </c>
    </row>
    <row r="3766" spans="1:9">
      <c r="A3766" s="96" t="s">
        <v>371</v>
      </c>
      <c r="B3766" s="97" t="s">
        <v>2456</v>
      </c>
      <c r="C3766" s="97" t="s">
        <v>2457</v>
      </c>
      <c r="D3766" s="97">
        <v>-1.2200000000000001E-2</v>
      </c>
      <c r="E3766" s="97">
        <v>3.4700000000000002E-2</v>
      </c>
      <c r="F3766" s="97">
        <v>0.72599999999999998</v>
      </c>
      <c r="G3766" s="97" t="s">
        <v>2807</v>
      </c>
      <c r="H3766" s="97">
        <v>0</v>
      </c>
      <c r="I3766" s="97">
        <v>37120</v>
      </c>
    </row>
    <row r="3767" spans="1:9">
      <c r="A3767" s="96" t="s">
        <v>7079</v>
      </c>
      <c r="B3767" s="97" t="s">
        <v>2453</v>
      </c>
      <c r="C3767" s="97" t="s">
        <v>2454</v>
      </c>
      <c r="D3767" s="97">
        <v>1.04E-2</v>
      </c>
      <c r="E3767" s="97">
        <v>2.9700000000000001E-2</v>
      </c>
      <c r="F3767" s="97">
        <v>0.72650000000000003</v>
      </c>
      <c r="G3767" s="97" t="s">
        <v>4327</v>
      </c>
      <c r="H3767" s="97">
        <v>0</v>
      </c>
      <c r="I3767" s="97">
        <v>37120</v>
      </c>
    </row>
    <row r="3768" spans="1:9">
      <c r="A3768" s="96" t="s">
        <v>2157</v>
      </c>
      <c r="B3768" s="97" t="s">
        <v>2453</v>
      </c>
      <c r="C3768" s="97" t="s">
        <v>2454</v>
      </c>
      <c r="D3768" s="97">
        <v>7.7999999999999996E-3</v>
      </c>
      <c r="E3768" s="97">
        <v>2.23E-2</v>
      </c>
      <c r="F3768" s="97">
        <v>0.7268</v>
      </c>
      <c r="G3768" s="97" t="s">
        <v>2635</v>
      </c>
      <c r="H3768" s="97">
        <v>0</v>
      </c>
      <c r="I3768" s="97">
        <v>37120</v>
      </c>
    </row>
    <row r="3769" spans="1:9">
      <c r="A3769" s="95" t="s">
        <v>7080</v>
      </c>
      <c r="B3769" s="93" t="s">
        <v>2453</v>
      </c>
      <c r="C3769" s="93" t="s">
        <v>2454</v>
      </c>
      <c r="D3769" s="93">
        <v>1.14E-2</v>
      </c>
      <c r="E3769" s="93">
        <v>3.27E-2</v>
      </c>
      <c r="F3769" s="93">
        <v>0.72689999999999999</v>
      </c>
      <c r="G3769" s="93" t="s">
        <v>6479</v>
      </c>
      <c r="H3769" s="93">
        <v>0</v>
      </c>
      <c r="I3769" s="93">
        <v>37120</v>
      </c>
    </row>
    <row r="3770" spans="1:9">
      <c r="A3770" s="96" t="s">
        <v>7081</v>
      </c>
      <c r="B3770" s="97" t="s">
        <v>2453</v>
      </c>
      <c r="C3770" s="97" t="s">
        <v>2454</v>
      </c>
      <c r="D3770" s="97">
        <v>7.3000000000000001E-3</v>
      </c>
      <c r="E3770" s="97">
        <v>2.1000000000000001E-2</v>
      </c>
      <c r="F3770" s="97">
        <v>0.72709999999999997</v>
      </c>
      <c r="G3770" s="97" t="s">
        <v>2786</v>
      </c>
      <c r="H3770" s="97">
        <v>0.1</v>
      </c>
      <c r="I3770" s="97">
        <v>37120</v>
      </c>
    </row>
    <row r="3771" spans="1:9">
      <c r="A3771" s="96" t="s">
        <v>1995</v>
      </c>
      <c r="B3771" s="97" t="s">
        <v>2454</v>
      </c>
      <c r="C3771" s="97" t="s">
        <v>2457</v>
      </c>
      <c r="D3771" s="97">
        <v>7.7000000000000002E-3</v>
      </c>
      <c r="E3771" s="97">
        <v>2.1999999999999999E-2</v>
      </c>
      <c r="F3771" s="97">
        <v>0.72740000000000005</v>
      </c>
      <c r="G3771" s="97" t="s">
        <v>2771</v>
      </c>
      <c r="H3771" s="97">
        <v>0</v>
      </c>
      <c r="I3771" s="97">
        <v>37120</v>
      </c>
    </row>
    <row r="3772" spans="1:9">
      <c r="A3772" s="96" t="s">
        <v>7082</v>
      </c>
      <c r="B3772" s="97" t="s">
        <v>2453</v>
      </c>
      <c r="C3772" s="97" t="s">
        <v>2457</v>
      </c>
      <c r="D3772" s="97">
        <v>-8.0999999999999996E-3</v>
      </c>
      <c r="E3772" s="97">
        <v>2.3099999999999999E-2</v>
      </c>
      <c r="F3772" s="97">
        <v>0.72770000000000001</v>
      </c>
      <c r="G3772" s="97" t="s">
        <v>6545</v>
      </c>
      <c r="H3772" s="97">
        <v>0</v>
      </c>
      <c r="I3772" s="97">
        <v>37120</v>
      </c>
    </row>
    <row r="3773" spans="1:9">
      <c r="A3773" s="96" t="s">
        <v>7083</v>
      </c>
      <c r="B3773" s="97" t="s">
        <v>2456</v>
      </c>
      <c r="C3773" s="97" t="s">
        <v>2457</v>
      </c>
      <c r="D3773" s="97">
        <v>-7.3000000000000001E-3</v>
      </c>
      <c r="E3773" s="97">
        <v>2.1000000000000001E-2</v>
      </c>
      <c r="F3773" s="97">
        <v>0.72789999999999999</v>
      </c>
      <c r="G3773" s="97" t="s">
        <v>6726</v>
      </c>
      <c r="H3773" s="97">
        <v>0</v>
      </c>
      <c r="I3773" s="97">
        <v>37120</v>
      </c>
    </row>
    <row r="3774" spans="1:9">
      <c r="A3774" s="96" t="s">
        <v>7084</v>
      </c>
      <c r="B3774" s="97" t="s">
        <v>2453</v>
      </c>
      <c r="C3774" s="97" t="s">
        <v>2457</v>
      </c>
      <c r="D3774" s="97">
        <v>-8.8000000000000005E-3</v>
      </c>
      <c r="E3774" s="97">
        <v>2.53E-2</v>
      </c>
      <c r="F3774" s="97">
        <v>0.72789999999999999</v>
      </c>
      <c r="G3774" s="97" t="s">
        <v>7085</v>
      </c>
      <c r="H3774" s="97">
        <v>0</v>
      </c>
      <c r="I3774" s="97">
        <v>28959</v>
      </c>
    </row>
    <row r="3775" spans="1:9">
      <c r="A3775" s="96" t="s">
        <v>830</v>
      </c>
      <c r="B3775" s="97" t="s">
        <v>2456</v>
      </c>
      <c r="C3775" s="97" t="s">
        <v>2457</v>
      </c>
      <c r="D3775" s="97">
        <v>7.4000000000000003E-3</v>
      </c>
      <c r="E3775" s="97">
        <v>2.1399999999999999E-2</v>
      </c>
      <c r="F3775" s="97">
        <v>0.72870000000000001</v>
      </c>
      <c r="G3775" s="97" t="s">
        <v>2777</v>
      </c>
      <c r="H3775" s="97">
        <v>0</v>
      </c>
      <c r="I3775" s="97">
        <v>37120</v>
      </c>
    </row>
    <row r="3776" spans="1:9">
      <c r="A3776" s="96" t="s">
        <v>2104</v>
      </c>
      <c r="B3776" s="97" t="s">
        <v>2456</v>
      </c>
      <c r="C3776" s="97" t="s">
        <v>2453</v>
      </c>
      <c r="D3776" s="97">
        <v>7.6E-3</v>
      </c>
      <c r="E3776" s="97">
        <v>2.1899999999999999E-2</v>
      </c>
      <c r="F3776" s="97">
        <v>0.72870000000000001</v>
      </c>
      <c r="G3776" s="97" t="s">
        <v>2771</v>
      </c>
      <c r="H3776" s="97">
        <v>0</v>
      </c>
      <c r="I3776" s="97">
        <v>37120</v>
      </c>
    </row>
    <row r="3777" spans="1:9">
      <c r="A3777" s="95" t="s">
        <v>7086</v>
      </c>
      <c r="B3777" s="93" t="s">
        <v>2453</v>
      </c>
      <c r="C3777" s="93" t="s">
        <v>2454</v>
      </c>
      <c r="D3777" s="93">
        <v>-1.7299999999999999E-2</v>
      </c>
      <c r="E3777" s="93">
        <v>0.05</v>
      </c>
      <c r="F3777" s="93">
        <v>0.72909999999999997</v>
      </c>
      <c r="G3777" s="93" t="s">
        <v>6558</v>
      </c>
      <c r="H3777" s="93">
        <v>0</v>
      </c>
      <c r="I3777" s="93">
        <v>37120</v>
      </c>
    </row>
    <row r="3778" spans="1:9">
      <c r="A3778" s="96" t="s">
        <v>7087</v>
      </c>
      <c r="B3778" s="97" t="s">
        <v>2456</v>
      </c>
      <c r="C3778" s="97" t="s">
        <v>2457</v>
      </c>
      <c r="D3778" s="97">
        <v>9.1000000000000004E-3</v>
      </c>
      <c r="E3778" s="97">
        <v>2.63E-2</v>
      </c>
      <c r="F3778" s="97">
        <v>0.72919999999999996</v>
      </c>
      <c r="G3778" s="97" t="s">
        <v>7088</v>
      </c>
      <c r="H3778" s="97">
        <v>0</v>
      </c>
      <c r="I3778" s="97">
        <v>37120</v>
      </c>
    </row>
    <row r="3779" spans="1:9">
      <c r="A3779" s="96" t="s">
        <v>52</v>
      </c>
      <c r="B3779" s="97" t="s">
        <v>2453</v>
      </c>
      <c r="C3779" s="97" t="s">
        <v>2454</v>
      </c>
      <c r="D3779" s="97">
        <v>1.4200000000000001E-2</v>
      </c>
      <c r="E3779" s="97">
        <v>4.1000000000000002E-2</v>
      </c>
      <c r="F3779" s="97">
        <v>0.72919999999999996</v>
      </c>
      <c r="G3779" s="97" t="s">
        <v>2804</v>
      </c>
      <c r="H3779" s="97">
        <v>0</v>
      </c>
      <c r="I3779" s="97">
        <v>37120</v>
      </c>
    </row>
    <row r="3780" spans="1:9">
      <c r="A3780" s="95" t="s">
        <v>7089</v>
      </c>
      <c r="B3780" s="93" t="s">
        <v>2456</v>
      </c>
      <c r="C3780" s="93" t="s">
        <v>2457</v>
      </c>
      <c r="D3780" s="93">
        <v>1.23E-2</v>
      </c>
      <c r="E3780" s="93">
        <v>3.5499999999999997E-2</v>
      </c>
      <c r="F3780" s="93">
        <v>0.72929999999999995</v>
      </c>
      <c r="G3780" s="93" t="s">
        <v>7090</v>
      </c>
      <c r="H3780" s="93">
        <v>0</v>
      </c>
      <c r="I3780" s="93">
        <v>37120</v>
      </c>
    </row>
    <row r="3781" spans="1:9">
      <c r="A3781" s="95" t="s">
        <v>7091</v>
      </c>
      <c r="B3781" s="93" t="s">
        <v>2453</v>
      </c>
      <c r="C3781" s="93" t="s">
        <v>2454</v>
      </c>
      <c r="D3781" s="93">
        <v>7.0000000000000001E-3</v>
      </c>
      <c r="E3781" s="93">
        <v>2.0400000000000001E-2</v>
      </c>
      <c r="F3781" s="93">
        <v>0.72950000000000004</v>
      </c>
      <c r="G3781" s="93" t="s">
        <v>7092</v>
      </c>
      <c r="H3781" s="93">
        <v>0</v>
      </c>
      <c r="I3781" s="93">
        <v>37120</v>
      </c>
    </row>
    <row r="3782" spans="1:9">
      <c r="A3782" s="96" t="s">
        <v>1026</v>
      </c>
      <c r="B3782" s="97" t="s">
        <v>2456</v>
      </c>
      <c r="C3782" s="97" t="s">
        <v>2454</v>
      </c>
      <c r="D3782" s="97">
        <v>7.1999999999999998E-3</v>
      </c>
      <c r="E3782" s="97">
        <v>2.0799999999999999E-2</v>
      </c>
      <c r="F3782" s="97">
        <v>0.72960000000000003</v>
      </c>
      <c r="G3782" s="97" t="s">
        <v>2730</v>
      </c>
      <c r="H3782" s="97">
        <v>0</v>
      </c>
      <c r="I3782" s="97">
        <v>37120</v>
      </c>
    </row>
    <row r="3783" spans="1:9">
      <c r="A3783" s="95" t="s">
        <v>7093</v>
      </c>
      <c r="B3783" s="93" t="s">
        <v>2453</v>
      </c>
      <c r="C3783" s="93" t="s">
        <v>2454</v>
      </c>
      <c r="D3783" s="93">
        <v>-2.8199999999999999E-2</v>
      </c>
      <c r="E3783" s="93">
        <v>8.1500000000000003E-2</v>
      </c>
      <c r="F3783" s="93">
        <v>0.72960000000000003</v>
      </c>
      <c r="G3783" s="93" t="s">
        <v>6641</v>
      </c>
      <c r="H3783" s="93">
        <v>0</v>
      </c>
      <c r="I3783" s="93">
        <v>37120</v>
      </c>
    </row>
    <row r="3784" spans="1:9">
      <c r="A3784" s="95" t="s">
        <v>7094</v>
      </c>
      <c r="B3784" s="93" t="s">
        <v>2456</v>
      </c>
      <c r="C3784" s="93" t="s">
        <v>2457</v>
      </c>
      <c r="D3784" s="93">
        <v>7.7999999999999996E-3</v>
      </c>
      <c r="E3784" s="93">
        <v>2.2599999999999999E-2</v>
      </c>
      <c r="F3784" s="93">
        <v>0.72960000000000003</v>
      </c>
      <c r="G3784" s="93" t="s">
        <v>2585</v>
      </c>
      <c r="H3784" s="93">
        <v>0</v>
      </c>
      <c r="I3784" s="93">
        <v>37120</v>
      </c>
    </row>
    <row r="3785" spans="1:9">
      <c r="A3785" s="96" t="s">
        <v>7095</v>
      </c>
      <c r="B3785" s="97" t="s">
        <v>2453</v>
      </c>
      <c r="C3785" s="97" t="s">
        <v>2454</v>
      </c>
      <c r="D3785" s="97">
        <v>1.8800000000000001E-2</v>
      </c>
      <c r="E3785" s="97">
        <v>5.4600000000000003E-2</v>
      </c>
      <c r="F3785" s="97">
        <v>0.73</v>
      </c>
      <c r="G3785" s="97" t="s">
        <v>5261</v>
      </c>
      <c r="H3785" s="97">
        <v>0</v>
      </c>
      <c r="I3785" s="97">
        <v>37120</v>
      </c>
    </row>
    <row r="3786" spans="1:9">
      <c r="A3786" s="95" t="s">
        <v>7096</v>
      </c>
      <c r="B3786" s="93" t="s">
        <v>2454</v>
      </c>
      <c r="C3786" s="93" t="s">
        <v>2457</v>
      </c>
      <c r="D3786" s="93">
        <v>-4.6100000000000002E-2</v>
      </c>
      <c r="E3786" s="93">
        <v>0.13350000000000001</v>
      </c>
      <c r="F3786" s="93">
        <v>0.73</v>
      </c>
      <c r="G3786" s="93" t="s">
        <v>7097</v>
      </c>
      <c r="H3786" s="93">
        <v>0</v>
      </c>
      <c r="I3786" s="93">
        <v>37120</v>
      </c>
    </row>
    <row r="3787" spans="1:9">
      <c r="A3787" s="95" t="s">
        <v>7098</v>
      </c>
      <c r="B3787" s="93" t="s">
        <v>2456</v>
      </c>
      <c r="C3787" s="93" t="s">
        <v>2453</v>
      </c>
      <c r="D3787" s="93">
        <v>2.81E-2</v>
      </c>
      <c r="E3787" s="93">
        <v>8.1500000000000003E-2</v>
      </c>
      <c r="F3787" s="93">
        <v>0.73</v>
      </c>
      <c r="G3787" s="93" t="s">
        <v>7099</v>
      </c>
      <c r="H3787" s="93">
        <v>0</v>
      </c>
      <c r="I3787" s="93">
        <v>37120</v>
      </c>
    </row>
    <row r="3788" spans="1:9">
      <c r="A3788" s="95" t="s">
        <v>7100</v>
      </c>
      <c r="B3788" s="93" t="s">
        <v>2456</v>
      </c>
      <c r="C3788" s="93" t="s">
        <v>2454</v>
      </c>
      <c r="D3788" s="93">
        <v>7.6E-3</v>
      </c>
      <c r="E3788" s="93">
        <v>2.1999999999999999E-2</v>
      </c>
      <c r="F3788" s="93">
        <v>0.73009999999999997</v>
      </c>
      <c r="G3788" s="93" t="s">
        <v>2758</v>
      </c>
      <c r="H3788" s="93">
        <v>26.5</v>
      </c>
      <c r="I3788" s="93">
        <v>37120</v>
      </c>
    </row>
    <row r="3789" spans="1:9">
      <c r="A3789" s="95" t="s">
        <v>7101</v>
      </c>
      <c r="B3789" s="93" t="s">
        <v>2453</v>
      </c>
      <c r="C3789" s="93" t="s">
        <v>2454</v>
      </c>
      <c r="D3789" s="93">
        <v>-2.35E-2</v>
      </c>
      <c r="E3789" s="93">
        <v>6.8099999999999994E-2</v>
      </c>
      <c r="F3789" s="93">
        <v>0.73009999999999997</v>
      </c>
      <c r="G3789" s="93" t="s">
        <v>7102</v>
      </c>
      <c r="H3789" s="93">
        <v>24.2</v>
      </c>
      <c r="I3789" s="93">
        <v>37120</v>
      </c>
    </row>
    <row r="3790" spans="1:9">
      <c r="A3790" s="95" t="s">
        <v>7103</v>
      </c>
      <c r="B3790" s="93" t="s">
        <v>2456</v>
      </c>
      <c r="C3790" s="93" t="s">
        <v>2457</v>
      </c>
      <c r="D3790" s="93">
        <v>-5.33E-2</v>
      </c>
      <c r="E3790" s="93">
        <v>0.15459999999999999</v>
      </c>
      <c r="F3790" s="93">
        <v>0.73029999999999995</v>
      </c>
      <c r="G3790" s="93" t="s">
        <v>7104</v>
      </c>
      <c r="H3790" s="93">
        <v>0</v>
      </c>
      <c r="I3790" s="93">
        <v>37120</v>
      </c>
    </row>
    <row r="3791" spans="1:9">
      <c r="A3791" s="95" t="s">
        <v>7105</v>
      </c>
      <c r="B3791" s="93" t="s">
        <v>2453</v>
      </c>
      <c r="C3791" s="93" t="s">
        <v>2454</v>
      </c>
      <c r="D3791" s="93">
        <v>-7.7999999999999996E-3</v>
      </c>
      <c r="E3791" s="93">
        <v>2.2599999999999999E-2</v>
      </c>
      <c r="F3791" s="93">
        <v>0.73050000000000004</v>
      </c>
      <c r="G3791" s="93" t="s">
        <v>7106</v>
      </c>
      <c r="H3791" s="93">
        <v>0</v>
      </c>
      <c r="I3791" s="93">
        <v>37120</v>
      </c>
    </row>
    <row r="3792" spans="1:9">
      <c r="A3792" s="96" t="s">
        <v>7107</v>
      </c>
      <c r="B3792" s="97" t="s">
        <v>2456</v>
      </c>
      <c r="C3792" s="97" t="s">
        <v>2457</v>
      </c>
      <c r="D3792" s="97">
        <v>7.1999999999999998E-3</v>
      </c>
      <c r="E3792" s="97">
        <v>2.0899999999999998E-2</v>
      </c>
      <c r="F3792" s="97">
        <v>0.73070000000000002</v>
      </c>
      <c r="G3792" s="97" t="s">
        <v>2786</v>
      </c>
      <c r="H3792" s="97">
        <v>2.6</v>
      </c>
      <c r="I3792" s="97">
        <v>37120</v>
      </c>
    </row>
    <row r="3793" spans="1:9">
      <c r="A3793" s="96" t="s">
        <v>7108</v>
      </c>
      <c r="B3793" s="97" t="s">
        <v>2453</v>
      </c>
      <c r="C3793" s="97" t="s">
        <v>2454</v>
      </c>
      <c r="D3793" s="97">
        <v>-7.1999999999999998E-3</v>
      </c>
      <c r="E3793" s="97">
        <v>2.0799999999999999E-2</v>
      </c>
      <c r="F3793" s="97">
        <v>0.73070000000000002</v>
      </c>
      <c r="G3793" s="97" t="s">
        <v>7109</v>
      </c>
      <c r="H3793" s="97">
        <v>0</v>
      </c>
      <c r="I3793" s="97">
        <v>37120</v>
      </c>
    </row>
    <row r="3794" spans="1:9">
      <c r="A3794" s="95" t="s">
        <v>7110</v>
      </c>
      <c r="B3794" s="93" t="s">
        <v>2453</v>
      </c>
      <c r="C3794" s="93" t="s">
        <v>2457</v>
      </c>
      <c r="D3794" s="93">
        <v>8.5000000000000006E-3</v>
      </c>
      <c r="E3794" s="93">
        <v>2.4799999999999999E-2</v>
      </c>
      <c r="F3794" s="93">
        <v>0.73070000000000002</v>
      </c>
      <c r="G3794" s="93" t="s">
        <v>2560</v>
      </c>
      <c r="H3794" s="93">
        <v>0</v>
      </c>
      <c r="I3794" s="93">
        <v>37120</v>
      </c>
    </row>
    <row r="3795" spans="1:9">
      <c r="A3795" s="96" t="s">
        <v>564</v>
      </c>
      <c r="B3795" s="97" t="s">
        <v>2453</v>
      </c>
      <c r="C3795" s="97" t="s">
        <v>2454</v>
      </c>
      <c r="D3795" s="97">
        <v>-7.1999999999999998E-3</v>
      </c>
      <c r="E3795" s="97">
        <v>2.0799999999999999E-2</v>
      </c>
      <c r="F3795" s="97">
        <v>0.73080000000000001</v>
      </c>
      <c r="G3795" s="97" t="s">
        <v>2651</v>
      </c>
      <c r="H3795" s="97">
        <v>0</v>
      </c>
      <c r="I3795" s="97">
        <v>37120</v>
      </c>
    </row>
    <row r="3796" spans="1:9">
      <c r="A3796" s="96" t="s">
        <v>823</v>
      </c>
      <c r="B3796" s="97" t="s">
        <v>2456</v>
      </c>
      <c r="C3796" s="97" t="s">
        <v>2457</v>
      </c>
      <c r="D3796" s="97">
        <v>7.3000000000000001E-3</v>
      </c>
      <c r="E3796" s="97">
        <v>2.1399999999999999E-2</v>
      </c>
      <c r="F3796" s="97">
        <v>0.73089999999999999</v>
      </c>
      <c r="G3796" s="97" t="s">
        <v>2777</v>
      </c>
      <c r="H3796" s="97">
        <v>0</v>
      </c>
      <c r="I3796" s="97">
        <v>37120</v>
      </c>
    </row>
    <row r="3797" spans="1:9">
      <c r="A3797" s="96" t="s">
        <v>7111</v>
      </c>
      <c r="B3797" s="97" t="s">
        <v>2456</v>
      </c>
      <c r="C3797" s="97" t="s">
        <v>2457</v>
      </c>
      <c r="D3797" s="97">
        <v>0.1196</v>
      </c>
      <c r="E3797" s="97">
        <v>0.34789999999999999</v>
      </c>
      <c r="F3797" s="97">
        <v>0.73099999999999998</v>
      </c>
      <c r="G3797" s="97" t="s">
        <v>7112</v>
      </c>
      <c r="H3797" s="97">
        <v>0</v>
      </c>
      <c r="I3797" s="97">
        <v>27033</v>
      </c>
    </row>
    <row r="3798" spans="1:9">
      <c r="A3798" s="95" t="s">
        <v>7113</v>
      </c>
      <c r="B3798" s="93" t="s">
        <v>2456</v>
      </c>
      <c r="C3798" s="93" t="s">
        <v>2457</v>
      </c>
      <c r="D3798" s="93">
        <v>3.2300000000000002E-2</v>
      </c>
      <c r="E3798" s="93">
        <v>9.3899999999999997E-2</v>
      </c>
      <c r="F3798" s="93">
        <v>0.73109999999999997</v>
      </c>
      <c r="G3798" s="93" t="s">
        <v>6648</v>
      </c>
      <c r="H3798" s="93">
        <v>58</v>
      </c>
      <c r="I3798" s="93">
        <v>37120</v>
      </c>
    </row>
    <row r="3799" spans="1:9">
      <c r="A3799" s="95" t="s">
        <v>7114</v>
      </c>
      <c r="B3799" s="93" t="s">
        <v>2454</v>
      </c>
      <c r="C3799" s="93" t="s">
        <v>2457</v>
      </c>
      <c r="D3799" s="93">
        <v>1.26E-2</v>
      </c>
      <c r="E3799" s="93">
        <v>3.6799999999999999E-2</v>
      </c>
      <c r="F3799" s="93">
        <v>0.73160000000000003</v>
      </c>
      <c r="G3799" s="93" t="s">
        <v>6275</v>
      </c>
      <c r="H3799" s="93">
        <v>6.3</v>
      </c>
      <c r="I3799" s="93">
        <v>37120</v>
      </c>
    </row>
    <row r="3800" spans="1:9">
      <c r="A3800" s="95" t="s">
        <v>7115</v>
      </c>
      <c r="B3800" s="93" t="s">
        <v>2456</v>
      </c>
      <c r="C3800" s="93" t="s">
        <v>2457</v>
      </c>
      <c r="D3800" s="93">
        <v>-6.7000000000000002E-3</v>
      </c>
      <c r="E3800" s="93">
        <v>1.9400000000000001E-2</v>
      </c>
      <c r="F3800" s="93">
        <v>0.73170000000000002</v>
      </c>
      <c r="G3800" s="93" t="s">
        <v>7116</v>
      </c>
      <c r="H3800" s="93">
        <v>4.5999999999999996</v>
      </c>
      <c r="I3800" s="93">
        <v>32410</v>
      </c>
    </row>
    <row r="3801" spans="1:9">
      <c r="A3801" s="96" t="s">
        <v>2923</v>
      </c>
      <c r="B3801" s="97" t="s">
        <v>2454</v>
      </c>
      <c r="C3801" s="97" t="s">
        <v>2457</v>
      </c>
      <c r="D3801" s="97">
        <v>-1.46E-2</v>
      </c>
      <c r="E3801" s="97">
        <v>4.2599999999999999E-2</v>
      </c>
      <c r="F3801" s="97">
        <v>0.73180000000000001</v>
      </c>
      <c r="G3801" s="97" t="s">
        <v>7117</v>
      </c>
      <c r="H3801" s="97">
        <v>0</v>
      </c>
      <c r="I3801" s="97">
        <v>37120</v>
      </c>
    </row>
    <row r="3802" spans="1:9">
      <c r="A3802" s="96" t="s">
        <v>2184</v>
      </c>
      <c r="B3802" s="97" t="s">
        <v>2453</v>
      </c>
      <c r="C3802" s="97" t="s">
        <v>2454</v>
      </c>
      <c r="D3802" s="97">
        <v>7.7000000000000002E-3</v>
      </c>
      <c r="E3802" s="97">
        <v>2.24E-2</v>
      </c>
      <c r="F3802" s="97">
        <v>0.73180000000000001</v>
      </c>
      <c r="G3802" s="97" t="s">
        <v>2635</v>
      </c>
      <c r="H3802" s="97">
        <v>0</v>
      </c>
      <c r="I3802" s="97">
        <v>37120</v>
      </c>
    </row>
    <row r="3803" spans="1:9">
      <c r="A3803" s="95" t="s">
        <v>7118</v>
      </c>
      <c r="B3803" s="93" t="s">
        <v>2454</v>
      </c>
      <c r="C3803" s="93" t="s">
        <v>2457</v>
      </c>
      <c r="D3803" s="93">
        <v>7.1999999999999998E-3</v>
      </c>
      <c r="E3803" s="93">
        <v>2.1000000000000001E-2</v>
      </c>
      <c r="F3803" s="93">
        <v>0.73219999999999996</v>
      </c>
      <c r="G3803" s="93" t="s">
        <v>2460</v>
      </c>
      <c r="H3803" s="93">
        <v>0</v>
      </c>
      <c r="I3803" s="93">
        <v>37120</v>
      </c>
    </row>
    <row r="3804" spans="1:9">
      <c r="A3804" s="96" t="s">
        <v>7119</v>
      </c>
      <c r="B3804" s="97" t="s">
        <v>2453</v>
      </c>
      <c r="C3804" s="97" t="s">
        <v>2454</v>
      </c>
      <c r="D3804" s="97">
        <v>-1.0800000000000001E-2</v>
      </c>
      <c r="E3804" s="97">
        <v>3.15E-2</v>
      </c>
      <c r="F3804" s="97">
        <v>0.73229999999999995</v>
      </c>
      <c r="G3804" s="97" t="s">
        <v>2581</v>
      </c>
      <c r="H3804" s="97">
        <v>55.4</v>
      </c>
      <c r="I3804" s="97">
        <v>37120</v>
      </c>
    </row>
    <row r="3805" spans="1:9">
      <c r="A3805" s="96" t="s">
        <v>984</v>
      </c>
      <c r="B3805" s="97" t="s">
        <v>2456</v>
      </c>
      <c r="C3805" s="97" t="s">
        <v>2457</v>
      </c>
      <c r="D3805" s="97">
        <v>7.1000000000000004E-3</v>
      </c>
      <c r="E3805" s="97">
        <v>2.0899999999999998E-2</v>
      </c>
      <c r="F3805" s="97">
        <v>0.73229999999999995</v>
      </c>
      <c r="G3805" s="97" t="s">
        <v>2808</v>
      </c>
      <c r="H3805" s="97">
        <v>0</v>
      </c>
      <c r="I3805" s="97">
        <v>37120</v>
      </c>
    </row>
    <row r="3806" spans="1:9">
      <c r="A3806" s="95" t="s">
        <v>7120</v>
      </c>
      <c r="B3806" s="93" t="s">
        <v>2453</v>
      </c>
      <c r="C3806" s="93" t="s">
        <v>2454</v>
      </c>
      <c r="D3806" s="93">
        <v>8.2000000000000007E-3</v>
      </c>
      <c r="E3806" s="93">
        <v>2.41E-2</v>
      </c>
      <c r="F3806" s="93">
        <v>0.73309999999999997</v>
      </c>
      <c r="G3806" s="93" t="s">
        <v>2625</v>
      </c>
      <c r="H3806" s="93">
        <v>0</v>
      </c>
      <c r="I3806" s="93">
        <v>37120</v>
      </c>
    </row>
    <row r="3807" spans="1:9">
      <c r="A3807" s="96" t="s">
        <v>7121</v>
      </c>
      <c r="B3807" s="97" t="s">
        <v>2456</v>
      </c>
      <c r="C3807" s="97" t="s">
        <v>2453</v>
      </c>
      <c r="D3807" s="97">
        <v>-6.8999999999999999E-3</v>
      </c>
      <c r="E3807" s="97">
        <v>2.0400000000000001E-2</v>
      </c>
      <c r="F3807" s="97">
        <v>0.73309999999999997</v>
      </c>
      <c r="G3807" s="97" t="s">
        <v>6824</v>
      </c>
      <c r="H3807" s="97">
        <v>0</v>
      </c>
      <c r="I3807" s="97">
        <v>37120</v>
      </c>
    </row>
    <row r="3808" spans="1:9">
      <c r="A3808" s="95" t="s">
        <v>7122</v>
      </c>
      <c r="B3808" s="93" t="s">
        <v>2453</v>
      </c>
      <c r="C3808" s="93" t="s">
        <v>2454</v>
      </c>
      <c r="D3808" s="93">
        <v>-6.4999999999999997E-3</v>
      </c>
      <c r="E3808" s="93">
        <v>1.9199999999999998E-2</v>
      </c>
      <c r="F3808" s="93">
        <v>0.73370000000000002</v>
      </c>
      <c r="G3808" s="93" t="s">
        <v>6871</v>
      </c>
      <c r="H3808" s="93">
        <v>27</v>
      </c>
      <c r="I3808" s="93">
        <v>37120</v>
      </c>
    </row>
    <row r="3809" spans="1:9">
      <c r="A3809" s="96" t="s">
        <v>2331</v>
      </c>
      <c r="B3809" s="97" t="s">
        <v>2453</v>
      </c>
      <c r="C3809" s="97" t="s">
        <v>2454</v>
      </c>
      <c r="D3809" s="97">
        <v>8.3999999999999995E-3</v>
      </c>
      <c r="E3809" s="97">
        <v>2.46E-2</v>
      </c>
      <c r="F3809" s="97">
        <v>0.73370000000000002</v>
      </c>
      <c r="G3809" s="97" t="s">
        <v>2779</v>
      </c>
      <c r="H3809" s="97">
        <v>0</v>
      </c>
      <c r="I3809" s="97">
        <v>37120</v>
      </c>
    </row>
    <row r="3810" spans="1:9">
      <c r="A3810" s="96" t="s">
        <v>7123</v>
      </c>
      <c r="B3810" s="97" t="s">
        <v>2453</v>
      </c>
      <c r="C3810" s="97" t="s">
        <v>2454</v>
      </c>
      <c r="D3810" s="97">
        <v>-7.4999999999999997E-3</v>
      </c>
      <c r="E3810" s="97">
        <v>2.2100000000000002E-2</v>
      </c>
      <c r="F3810" s="97">
        <v>0.7339</v>
      </c>
      <c r="G3810" s="97" t="s">
        <v>7124</v>
      </c>
      <c r="H3810" s="97">
        <v>0</v>
      </c>
      <c r="I3810" s="97">
        <v>37120</v>
      </c>
    </row>
    <row r="3811" spans="1:9">
      <c r="A3811" s="95" t="s">
        <v>7125</v>
      </c>
      <c r="B3811" s="93" t="s">
        <v>2456</v>
      </c>
      <c r="C3811" s="93" t="s">
        <v>2457</v>
      </c>
      <c r="D3811" s="93">
        <v>7.1999999999999998E-3</v>
      </c>
      <c r="E3811" s="93">
        <v>2.1100000000000001E-2</v>
      </c>
      <c r="F3811" s="93">
        <v>0.73399999999999999</v>
      </c>
      <c r="G3811" s="93" t="s">
        <v>6191</v>
      </c>
      <c r="H3811" s="93">
        <v>44.4</v>
      </c>
      <c r="I3811" s="93">
        <v>37120</v>
      </c>
    </row>
    <row r="3812" spans="1:9">
      <c r="A3812" s="96" t="s">
        <v>479</v>
      </c>
      <c r="B3812" s="97" t="s">
        <v>2456</v>
      </c>
      <c r="C3812" s="97" t="s">
        <v>2457</v>
      </c>
      <c r="D3812" s="97">
        <v>7.3000000000000001E-3</v>
      </c>
      <c r="E3812" s="97">
        <v>2.1399999999999999E-2</v>
      </c>
      <c r="F3812" s="97">
        <v>0.73429999999999995</v>
      </c>
      <c r="G3812" s="97" t="s">
        <v>2809</v>
      </c>
      <c r="H3812" s="97">
        <v>0</v>
      </c>
      <c r="I3812" s="97">
        <v>37120</v>
      </c>
    </row>
    <row r="3813" spans="1:9">
      <c r="A3813" s="96" t="s">
        <v>7126</v>
      </c>
      <c r="B3813" s="97" t="s">
        <v>2456</v>
      </c>
      <c r="C3813" s="97" t="s">
        <v>2457</v>
      </c>
      <c r="D3813" s="97">
        <v>-2.2599999999999999E-2</v>
      </c>
      <c r="E3813" s="97">
        <v>6.6699999999999995E-2</v>
      </c>
      <c r="F3813" s="97">
        <v>0.73440000000000005</v>
      </c>
      <c r="G3813" s="97" t="s">
        <v>7127</v>
      </c>
      <c r="H3813" s="97">
        <v>24.5</v>
      </c>
      <c r="I3813" s="97">
        <v>37120</v>
      </c>
    </row>
    <row r="3814" spans="1:9">
      <c r="A3814" s="96" t="s">
        <v>2386</v>
      </c>
      <c r="B3814" s="97" t="s">
        <v>2453</v>
      </c>
      <c r="C3814" s="97" t="s">
        <v>2457</v>
      </c>
      <c r="D3814" s="97">
        <v>7.0000000000000001E-3</v>
      </c>
      <c r="E3814" s="97">
        <v>2.06E-2</v>
      </c>
      <c r="F3814" s="97">
        <v>0.73450000000000004</v>
      </c>
      <c r="G3814" s="97" t="s">
        <v>2506</v>
      </c>
      <c r="H3814" s="97">
        <v>0</v>
      </c>
      <c r="I3814" s="97">
        <v>37120</v>
      </c>
    </row>
    <row r="3815" spans="1:9">
      <c r="A3815" s="95" t="s">
        <v>7128</v>
      </c>
      <c r="B3815" s="93" t="s">
        <v>2453</v>
      </c>
      <c r="C3815" s="93" t="s">
        <v>2454</v>
      </c>
      <c r="D3815" s="93">
        <v>7.7000000000000002E-3</v>
      </c>
      <c r="E3815" s="93">
        <v>2.2700000000000001E-2</v>
      </c>
      <c r="F3815" s="93">
        <v>0.73519999999999996</v>
      </c>
      <c r="G3815" s="93" t="s">
        <v>7129</v>
      </c>
      <c r="H3815" s="93">
        <v>0</v>
      </c>
      <c r="I3815" s="93">
        <v>37120</v>
      </c>
    </row>
    <row r="3816" spans="1:9">
      <c r="A3816" s="95" t="s">
        <v>7130</v>
      </c>
      <c r="B3816" s="93" t="s">
        <v>2454</v>
      </c>
      <c r="C3816" s="93" t="s">
        <v>2457</v>
      </c>
      <c r="D3816" s="93">
        <v>-1.6899999999999998E-2</v>
      </c>
      <c r="E3816" s="93">
        <v>5.0099999999999999E-2</v>
      </c>
      <c r="F3816" s="93">
        <v>0.73550000000000004</v>
      </c>
      <c r="G3816" s="93" t="s">
        <v>6558</v>
      </c>
      <c r="H3816" s="93">
        <v>0</v>
      </c>
      <c r="I3816" s="93">
        <v>37120</v>
      </c>
    </row>
    <row r="3817" spans="1:9">
      <c r="A3817" s="95" t="s">
        <v>1978</v>
      </c>
      <c r="B3817" s="93" t="s">
        <v>2456</v>
      </c>
      <c r="C3817" s="93" t="s">
        <v>2457</v>
      </c>
      <c r="D3817" s="93">
        <v>6.7999999999999996E-3</v>
      </c>
      <c r="E3817" s="93">
        <v>2.0199999999999999E-2</v>
      </c>
      <c r="F3817" s="93">
        <v>0.7359</v>
      </c>
      <c r="G3817" s="93" t="s">
        <v>2676</v>
      </c>
      <c r="H3817" s="93">
        <v>28.1</v>
      </c>
      <c r="I3817" s="93">
        <v>37120</v>
      </c>
    </row>
    <row r="3818" spans="1:9">
      <c r="A3818" s="96" t="s">
        <v>7131</v>
      </c>
      <c r="B3818" s="97" t="s">
        <v>2453</v>
      </c>
      <c r="C3818" s="97" t="s">
        <v>2454</v>
      </c>
      <c r="D3818" s="97">
        <v>9.7999999999999997E-3</v>
      </c>
      <c r="E3818" s="97">
        <v>2.9000000000000001E-2</v>
      </c>
      <c r="F3818" s="97">
        <v>0.73609999999999998</v>
      </c>
      <c r="G3818" s="97" t="s">
        <v>7132</v>
      </c>
      <c r="H3818" s="97">
        <v>0</v>
      </c>
      <c r="I3818" s="97">
        <v>27033</v>
      </c>
    </row>
    <row r="3819" spans="1:9">
      <c r="A3819" s="96" t="s">
        <v>7133</v>
      </c>
      <c r="B3819" s="97" t="s">
        <v>2456</v>
      </c>
      <c r="C3819" s="97" t="s">
        <v>2457</v>
      </c>
      <c r="D3819" s="97">
        <v>6.6E-3</v>
      </c>
      <c r="E3819" s="97">
        <v>1.95E-2</v>
      </c>
      <c r="F3819" s="97">
        <v>0.73640000000000005</v>
      </c>
      <c r="G3819" s="97" t="s">
        <v>7134</v>
      </c>
      <c r="H3819" s="97">
        <v>39.700000000000003</v>
      </c>
      <c r="I3819" s="97">
        <v>37120</v>
      </c>
    </row>
    <row r="3820" spans="1:9">
      <c r="A3820" s="96" t="s">
        <v>7135</v>
      </c>
      <c r="B3820" s="97" t="s">
        <v>2456</v>
      </c>
      <c r="C3820" s="97" t="s">
        <v>2453</v>
      </c>
      <c r="D3820" s="97">
        <v>7.7999999999999996E-3</v>
      </c>
      <c r="E3820" s="97">
        <v>2.3099999999999999E-2</v>
      </c>
      <c r="F3820" s="97">
        <v>0.73650000000000004</v>
      </c>
      <c r="G3820" s="97" t="s">
        <v>5201</v>
      </c>
      <c r="H3820" s="97">
        <v>0</v>
      </c>
      <c r="I3820" s="97">
        <v>37120</v>
      </c>
    </row>
    <row r="3821" spans="1:9">
      <c r="A3821" s="96" t="s">
        <v>551</v>
      </c>
      <c r="B3821" s="97" t="s">
        <v>2456</v>
      </c>
      <c r="C3821" s="97" t="s">
        <v>2457</v>
      </c>
      <c r="D3821" s="97">
        <v>7.0000000000000001E-3</v>
      </c>
      <c r="E3821" s="97">
        <v>2.0799999999999999E-2</v>
      </c>
      <c r="F3821" s="97">
        <v>0.73680000000000001</v>
      </c>
      <c r="G3821" s="97" t="s">
        <v>2662</v>
      </c>
      <c r="H3821" s="97">
        <v>0</v>
      </c>
      <c r="I3821" s="97">
        <v>37120</v>
      </c>
    </row>
    <row r="3822" spans="1:9">
      <c r="A3822" s="96" t="s">
        <v>7136</v>
      </c>
      <c r="B3822" s="97" t="s">
        <v>2453</v>
      </c>
      <c r="C3822" s="97" t="s">
        <v>2457</v>
      </c>
      <c r="D3822" s="97">
        <v>-1.83E-2</v>
      </c>
      <c r="E3822" s="97">
        <v>5.4600000000000003E-2</v>
      </c>
      <c r="F3822" s="97">
        <v>0.73709999999999998</v>
      </c>
      <c r="G3822" s="97" t="s">
        <v>6558</v>
      </c>
      <c r="H3822" s="97">
        <v>0</v>
      </c>
      <c r="I3822" s="97">
        <v>37120</v>
      </c>
    </row>
    <row r="3823" spans="1:9">
      <c r="A3823" s="96" t="s">
        <v>7137</v>
      </c>
      <c r="B3823" s="97" t="s">
        <v>2456</v>
      </c>
      <c r="C3823" s="97" t="s">
        <v>2454</v>
      </c>
      <c r="D3823" s="97">
        <v>0.12230000000000001</v>
      </c>
      <c r="E3823" s="97">
        <v>0.3644</v>
      </c>
      <c r="F3823" s="97">
        <v>0.73709999999999998</v>
      </c>
      <c r="G3823" s="97" t="s">
        <v>7138</v>
      </c>
      <c r="H3823" s="97">
        <v>0</v>
      </c>
      <c r="I3823" s="97">
        <v>18178</v>
      </c>
    </row>
    <row r="3824" spans="1:9">
      <c r="A3824" s="95" t="s">
        <v>7139</v>
      </c>
      <c r="B3824" s="93" t="s">
        <v>2456</v>
      </c>
      <c r="C3824" s="93" t="s">
        <v>2457</v>
      </c>
      <c r="D3824" s="93">
        <v>6.7999999999999996E-3</v>
      </c>
      <c r="E3824" s="93">
        <v>2.0299999999999999E-2</v>
      </c>
      <c r="F3824" s="93">
        <v>0.73719999999999997</v>
      </c>
      <c r="G3824" s="93" t="s">
        <v>7140</v>
      </c>
      <c r="H3824" s="93">
        <v>0</v>
      </c>
      <c r="I3824" s="93">
        <v>37120</v>
      </c>
    </row>
    <row r="3825" spans="1:9">
      <c r="A3825" s="96" t="s">
        <v>7141</v>
      </c>
      <c r="B3825" s="97" t="s">
        <v>2456</v>
      </c>
      <c r="C3825" s="97" t="s">
        <v>2457</v>
      </c>
      <c r="D3825" s="97">
        <v>8.9999999999999993E-3</v>
      </c>
      <c r="E3825" s="97">
        <v>2.6700000000000002E-2</v>
      </c>
      <c r="F3825" s="97">
        <v>0.73729999999999996</v>
      </c>
      <c r="G3825" s="97" t="s">
        <v>6973</v>
      </c>
      <c r="H3825" s="97">
        <v>0</v>
      </c>
      <c r="I3825" s="97">
        <v>37120</v>
      </c>
    </row>
    <row r="3826" spans="1:9">
      <c r="A3826" s="96" t="s">
        <v>7142</v>
      </c>
      <c r="B3826" s="97" t="s">
        <v>2456</v>
      </c>
      <c r="C3826" s="97" t="s">
        <v>2453</v>
      </c>
      <c r="D3826" s="97">
        <v>1.83E-2</v>
      </c>
      <c r="E3826" s="97">
        <v>5.4600000000000003E-2</v>
      </c>
      <c r="F3826" s="97">
        <v>0.73740000000000006</v>
      </c>
      <c r="G3826" s="97" t="s">
        <v>5261</v>
      </c>
      <c r="H3826" s="97">
        <v>0</v>
      </c>
      <c r="I3826" s="97">
        <v>37120</v>
      </c>
    </row>
    <row r="3827" spans="1:9">
      <c r="A3827" s="96" t="s">
        <v>771</v>
      </c>
      <c r="B3827" s="97" t="s">
        <v>2453</v>
      </c>
      <c r="C3827" s="97" t="s">
        <v>2454</v>
      </c>
      <c r="D3827" s="97">
        <v>7.3000000000000001E-3</v>
      </c>
      <c r="E3827" s="97">
        <v>2.1700000000000001E-2</v>
      </c>
      <c r="F3827" s="97">
        <v>0.73740000000000006</v>
      </c>
      <c r="G3827" s="97" t="s">
        <v>2810</v>
      </c>
      <c r="H3827" s="97">
        <v>0</v>
      </c>
      <c r="I3827" s="97">
        <v>35194</v>
      </c>
    </row>
    <row r="3828" spans="1:9">
      <c r="A3828" s="96" t="s">
        <v>7143</v>
      </c>
      <c r="B3828" s="97" t="s">
        <v>2453</v>
      </c>
      <c r="C3828" s="97" t="s">
        <v>2454</v>
      </c>
      <c r="D3828" s="97">
        <v>1.0500000000000001E-2</v>
      </c>
      <c r="E3828" s="97">
        <v>3.1300000000000001E-2</v>
      </c>
      <c r="F3828" s="97">
        <v>0.73819999999999997</v>
      </c>
      <c r="G3828" s="97" t="s">
        <v>2686</v>
      </c>
      <c r="H3828" s="97">
        <v>56.5</v>
      </c>
      <c r="I3828" s="97">
        <v>37120</v>
      </c>
    </row>
    <row r="3829" spans="1:9">
      <c r="A3829" s="96" t="s">
        <v>7144</v>
      </c>
      <c r="B3829" s="97" t="s">
        <v>2456</v>
      </c>
      <c r="C3829" s="97" t="s">
        <v>2453</v>
      </c>
      <c r="D3829" s="97">
        <v>-7.1999999999999998E-3</v>
      </c>
      <c r="E3829" s="97">
        <v>2.1600000000000001E-2</v>
      </c>
      <c r="F3829" s="97">
        <v>0.73829999999999996</v>
      </c>
      <c r="G3829" s="97" t="s">
        <v>6721</v>
      </c>
      <c r="H3829" s="97">
        <v>6.8</v>
      </c>
      <c r="I3829" s="97">
        <v>37120</v>
      </c>
    </row>
    <row r="3830" spans="1:9">
      <c r="A3830" s="95" t="s">
        <v>7145</v>
      </c>
      <c r="B3830" s="93" t="s">
        <v>2453</v>
      </c>
      <c r="C3830" s="93" t="s">
        <v>2454</v>
      </c>
      <c r="D3830" s="93">
        <v>3.09E-2</v>
      </c>
      <c r="E3830" s="93">
        <v>9.2700000000000005E-2</v>
      </c>
      <c r="F3830" s="93">
        <v>0.73870000000000002</v>
      </c>
      <c r="G3830" s="93" t="s">
        <v>7146</v>
      </c>
      <c r="H3830" s="93">
        <v>33.799999999999997</v>
      </c>
      <c r="I3830" s="93">
        <v>35194</v>
      </c>
    </row>
    <row r="3831" spans="1:9">
      <c r="A3831" s="96" t="s">
        <v>2168</v>
      </c>
      <c r="B3831" s="97" t="s">
        <v>2453</v>
      </c>
      <c r="C3831" s="97" t="s">
        <v>2454</v>
      </c>
      <c r="D3831" s="97">
        <v>-7.4999999999999997E-3</v>
      </c>
      <c r="E3831" s="97">
        <v>2.24E-2</v>
      </c>
      <c r="F3831" s="97">
        <v>0.73870000000000002</v>
      </c>
      <c r="G3831" s="97" t="s">
        <v>2643</v>
      </c>
      <c r="H3831" s="97">
        <v>0</v>
      </c>
      <c r="I3831" s="97">
        <v>37120</v>
      </c>
    </row>
    <row r="3832" spans="1:9">
      <c r="A3832" s="96" t="s">
        <v>2330</v>
      </c>
      <c r="B3832" s="97" t="s">
        <v>2456</v>
      </c>
      <c r="C3832" s="97" t="s">
        <v>2457</v>
      </c>
      <c r="D3832" s="97">
        <v>-8.2000000000000007E-3</v>
      </c>
      <c r="E3832" s="97">
        <v>2.46E-2</v>
      </c>
      <c r="F3832" s="97">
        <v>0.73870000000000002</v>
      </c>
      <c r="G3832" s="97" t="s">
        <v>2793</v>
      </c>
      <c r="H3832" s="97">
        <v>0</v>
      </c>
      <c r="I3832" s="97">
        <v>37120</v>
      </c>
    </row>
    <row r="3833" spans="1:9">
      <c r="A3833" s="96" t="s">
        <v>491</v>
      </c>
      <c r="B3833" s="97" t="s">
        <v>2453</v>
      </c>
      <c r="C3833" s="97" t="s">
        <v>2454</v>
      </c>
      <c r="D3833" s="97">
        <v>9.2999999999999992E-3</v>
      </c>
      <c r="E3833" s="97">
        <v>2.7900000000000001E-2</v>
      </c>
      <c r="F3833" s="97">
        <v>0.73919999999999997</v>
      </c>
      <c r="G3833" s="97" t="s">
        <v>2765</v>
      </c>
      <c r="H3833" s="97">
        <v>28.8</v>
      </c>
      <c r="I3833" s="97">
        <v>37120</v>
      </c>
    </row>
    <row r="3834" spans="1:9">
      <c r="A3834" s="95" t="s">
        <v>7147</v>
      </c>
      <c r="B3834" s="93" t="s">
        <v>2456</v>
      </c>
      <c r="C3834" s="93" t="s">
        <v>7148</v>
      </c>
      <c r="D3834" s="93">
        <v>7.5700000000000003E-2</v>
      </c>
      <c r="E3834" s="93">
        <v>0.22739999999999999</v>
      </c>
      <c r="F3834" s="93">
        <v>0.73929999999999996</v>
      </c>
      <c r="G3834" s="93" t="s">
        <v>3956</v>
      </c>
      <c r="H3834" s="93">
        <v>0</v>
      </c>
      <c r="I3834" s="93">
        <v>1926</v>
      </c>
    </row>
    <row r="3835" spans="1:9">
      <c r="A3835" s="96" t="s">
        <v>7149</v>
      </c>
      <c r="B3835" s="97" t="s">
        <v>2453</v>
      </c>
      <c r="C3835" s="97" t="s">
        <v>2454</v>
      </c>
      <c r="D3835" s="97">
        <v>1.8100000000000002E-2</v>
      </c>
      <c r="E3835" s="97">
        <v>5.45E-2</v>
      </c>
      <c r="F3835" s="97">
        <v>0.73950000000000005</v>
      </c>
      <c r="G3835" s="97" t="s">
        <v>5261</v>
      </c>
      <c r="H3835" s="97">
        <v>0</v>
      </c>
      <c r="I3835" s="97">
        <v>37120</v>
      </c>
    </row>
    <row r="3836" spans="1:9">
      <c r="A3836" s="96" t="s">
        <v>2084</v>
      </c>
      <c r="B3836" s="97" t="s">
        <v>2456</v>
      </c>
      <c r="C3836" s="97" t="s">
        <v>2457</v>
      </c>
      <c r="D3836" s="97">
        <v>7.1000000000000004E-3</v>
      </c>
      <c r="E3836" s="97">
        <v>2.1299999999999999E-2</v>
      </c>
      <c r="F3836" s="97">
        <v>0.73950000000000005</v>
      </c>
      <c r="G3836" s="97" t="s">
        <v>2771</v>
      </c>
      <c r="H3836" s="97">
        <v>0</v>
      </c>
      <c r="I3836" s="97">
        <v>37120</v>
      </c>
    </row>
    <row r="3837" spans="1:9">
      <c r="A3837" s="95" t="s">
        <v>7150</v>
      </c>
      <c r="B3837" s="93" t="s">
        <v>2456</v>
      </c>
      <c r="C3837" s="93" t="s">
        <v>2457</v>
      </c>
      <c r="D3837" s="93">
        <v>6.4000000000000003E-3</v>
      </c>
      <c r="E3837" s="93">
        <v>1.9400000000000001E-2</v>
      </c>
      <c r="F3837" s="93">
        <v>0.73980000000000001</v>
      </c>
      <c r="G3837" s="93" t="s">
        <v>7151</v>
      </c>
      <c r="H3837" s="93">
        <v>2.7</v>
      </c>
      <c r="I3837" s="93">
        <v>32410</v>
      </c>
    </row>
    <row r="3838" spans="1:9">
      <c r="A3838" s="96" t="s">
        <v>2176</v>
      </c>
      <c r="B3838" s="97" t="s">
        <v>2453</v>
      </c>
      <c r="C3838" s="97" t="s">
        <v>2454</v>
      </c>
      <c r="D3838" s="97">
        <v>7.4000000000000003E-3</v>
      </c>
      <c r="E3838" s="97">
        <v>2.24E-2</v>
      </c>
      <c r="F3838" s="97">
        <v>0.7399</v>
      </c>
      <c r="G3838" s="97" t="s">
        <v>2811</v>
      </c>
      <c r="H3838" s="97">
        <v>0</v>
      </c>
      <c r="I3838" s="97">
        <v>37120</v>
      </c>
    </row>
    <row r="3839" spans="1:9">
      <c r="A3839" s="96" t="s">
        <v>41</v>
      </c>
      <c r="B3839" s="97" t="s">
        <v>2456</v>
      </c>
      <c r="C3839" s="97" t="s">
        <v>2457</v>
      </c>
      <c r="D3839" s="97">
        <v>1.3599999999999999E-2</v>
      </c>
      <c r="E3839" s="97">
        <v>4.1000000000000002E-2</v>
      </c>
      <c r="F3839" s="97">
        <v>0.7399</v>
      </c>
      <c r="G3839" s="97" t="s">
        <v>2804</v>
      </c>
      <c r="H3839" s="97">
        <v>0</v>
      </c>
      <c r="I3839" s="97">
        <v>37120</v>
      </c>
    </row>
    <row r="3840" spans="1:9">
      <c r="A3840" s="95" t="s">
        <v>7152</v>
      </c>
      <c r="B3840" s="93" t="s">
        <v>2453</v>
      </c>
      <c r="C3840" s="93" t="s">
        <v>2454</v>
      </c>
      <c r="D3840" s="93">
        <v>6.3E-3</v>
      </c>
      <c r="E3840" s="93">
        <v>1.9099999999999999E-2</v>
      </c>
      <c r="F3840" s="93">
        <v>0.74029999999999996</v>
      </c>
      <c r="G3840" s="93" t="s">
        <v>6824</v>
      </c>
      <c r="H3840" s="93">
        <v>32.9</v>
      </c>
      <c r="I3840" s="93">
        <v>37120</v>
      </c>
    </row>
    <row r="3841" spans="1:9">
      <c r="A3841" s="96" t="s">
        <v>7153</v>
      </c>
      <c r="B3841" s="97" t="s">
        <v>2456</v>
      </c>
      <c r="C3841" s="97" t="s">
        <v>2457</v>
      </c>
      <c r="D3841" s="97">
        <v>-7.4000000000000003E-3</v>
      </c>
      <c r="E3841" s="97">
        <v>2.23E-2</v>
      </c>
      <c r="F3841" s="97">
        <v>0.74029999999999996</v>
      </c>
      <c r="G3841" s="97" t="s">
        <v>7154</v>
      </c>
      <c r="H3841" s="97">
        <v>6.5</v>
      </c>
      <c r="I3841" s="97">
        <v>37120</v>
      </c>
    </row>
    <row r="3842" spans="1:9">
      <c r="A3842" s="96" t="s">
        <v>2342</v>
      </c>
      <c r="B3842" s="97" t="s">
        <v>2453</v>
      </c>
      <c r="C3842" s="97" t="s">
        <v>2454</v>
      </c>
      <c r="D3842" s="97">
        <v>8.0999999999999996E-3</v>
      </c>
      <c r="E3842" s="97">
        <v>2.46E-2</v>
      </c>
      <c r="F3842" s="97">
        <v>0.74060000000000004</v>
      </c>
      <c r="G3842" s="97" t="s">
        <v>2779</v>
      </c>
      <c r="H3842" s="97">
        <v>0</v>
      </c>
      <c r="I3842" s="97">
        <v>37120</v>
      </c>
    </row>
    <row r="3843" spans="1:9">
      <c r="A3843" s="96" t="s">
        <v>7155</v>
      </c>
      <c r="B3843" s="97" t="s">
        <v>2456</v>
      </c>
      <c r="C3843" s="97" t="s">
        <v>2457</v>
      </c>
      <c r="D3843" s="97">
        <v>-0.17549999999999999</v>
      </c>
      <c r="E3843" s="97">
        <v>0.53110000000000002</v>
      </c>
      <c r="F3843" s="97">
        <v>0.74099999999999999</v>
      </c>
      <c r="G3843" s="97" t="s">
        <v>7156</v>
      </c>
      <c r="H3843" s="97">
        <v>0.5</v>
      </c>
      <c r="I3843" s="97">
        <v>22130</v>
      </c>
    </row>
    <row r="3844" spans="1:9">
      <c r="A3844" s="95" t="s">
        <v>7157</v>
      </c>
      <c r="B3844" s="93" t="s">
        <v>2456</v>
      </c>
      <c r="C3844" s="93" t="s">
        <v>2457</v>
      </c>
      <c r="D3844" s="93">
        <v>2.0400000000000001E-2</v>
      </c>
      <c r="E3844" s="93">
        <v>6.1800000000000001E-2</v>
      </c>
      <c r="F3844" s="93">
        <v>0.74129999999999996</v>
      </c>
      <c r="G3844" s="93" t="s">
        <v>7158</v>
      </c>
      <c r="H3844" s="93">
        <v>49.3</v>
      </c>
      <c r="I3844" s="93">
        <v>37120</v>
      </c>
    </row>
    <row r="3845" spans="1:9">
      <c r="A3845" s="96" t="s">
        <v>376</v>
      </c>
      <c r="B3845" s="97" t="s">
        <v>2453</v>
      </c>
      <c r="C3845" s="97" t="s">
        <v>2457</v>
      </c>
      <c r="D3845" s="97">
        <v>-8.9999999999999993E-3</v>
      </c>
      <c r="E3845" s="97">
        <v>2.7300000000000001E-2</v>
      </c>
      <c r="F3845" s="97">
        <v>0.74129999999999996</v>
      </c>
      <c r="G3845" s="97" t="s">
        <v>2812</v>
      </c>
      <c r="H3845" s="97">
        <v>2.1</v>
      </c>
      <c r="I3845" s="97">
        <v>37120</v>
      </c>
    </row>
    <row r="3846" spans="1:9">
      <c r="A3846" s="95" t="s">
        <v>7159</v>
      </c>
      <c r="B3846" s="93" t="s">
        <v>2456</v>
      </c>
      <c r="C3846" s="93" t="s">
        <v>2453</v>
      </c>
      <c r="D3846" s="93">
        <v>-4.3200000000000002E-2</v>
      </c>
      <c r="E3846" s="93">
        <v>0.13100000000000001</v>
      </c>
      <c r="F3846" s="93">
        <v>0.74139999999999995</v>
      </c>
      <c r="G3846" s="93" t="s">
        <v>4077</v>
      </c>
      <c r="H3846" s="93">
        <v>0</v>
      </c>
      <c r="I3846" s="93">
        <v>1926</v>
      </c>
    </row>
    <row r="3847" spans="1:9">
      <c r="A3847" s="96" t="s">
        <v>541</v>
      </c>
      <c r="B3847" s="97" t="s">
        <v>2453</v>
      </c>
      <c r="C3847" s="97" t="s">
        <v>2454</v>
      </c>
      <c r="D3847" s="97">
        <v>-6.8999999999999999E-3</v>
      </c>
      <c r="E3847" s="97">
        <v>2.0799999999999999E-2</v>
      </c>
      <c r="F3847" s="97">
        <v>0.74160000000000004</v>
      </c>
      <c r="G3847" s="97" t="s">
        <v>2651</v>
      </c>
      <c r="H3847" s="97">
        <v>0</v>
      </c>
      <c r="I3847" s="97">
        <v>37120</v>
      </c>
    </row>
    <row r="3848" spans="1:9">
      <c r="A3848" s="95" t="s">
        <v>7160</v>
      </c>
      <c r="B3848" s="93" t="s">
        <v>2453</v>
      </c>
      <c r="C3848" s="93" t="s">
        <v>2457</v>
      </c>
      <c r="D3848" s="93">
        <v>-1.2E-2</v>
      </c>
      <c r="E3848" s="93">
        <v>3.6600000000000001E-2</v>
      </c>
      <c r="F3848" s="93">
        <v>0.7419</v>
      </c>
      <c r="G3848" s="93" t="s">
        <v>6101</v>
      </c>
      <c r="H3848" s="93">
        <v>8.5</v>
      </c>
      <c r="I3848" s="93">
        <v>37120</v>
      </c>
    </row>
    <row r="3849" spans="1:9">
      <c r="A3849" s="96" t="s">
        <v>2171</v>
      </c>
      <c r="B3849" s="97" t="s">
        <v>2456</v>
      </c>
      <c r="C3849" s="97" t="s">
        <v>2454</v>
      </c>
      <c r="D3849" s="97">
        <v>7.3000000000000001E-3</v>
      </c>
      <c r="E3849" s="97">
        <v>2.23E-2</v>
      </c>
      <c r="F3849" s="97">
        <v>0.74219999999999997</v>
      </c>
      <c r="G3849" s="97" t="s">
        <v>2635</v>
      </c>
      <c r="H3849" s="97">
        <v>0</v>
      </c>
      <c r="I3849" s="97">
        <v>37120</v>
      </c>
    </row>
    <row r="3850" spans="1:9">
      <c r="A3850" s="96" t="s">
        <v>482</v>
      </c>
      <c r="B3850" s="97" t="s">
        <v>2453</v>
      </c>
      <c r="C3850" s="97" t="s">
        <v>2454</v>
      </c>
      <c r="D3850" s="97">
        <v>6.8999999999999999E-3</v>
      </c>
      <c r="E3850" s="97">
        <v>2.1000000000000001E-2</v>
      </c>
      <c r="F3850" s="97">
        <v>0.74250000000000005</v>
      </c>
      <c r="G3850" s="97" t="s">
        <v>2786</v>
      </c>
      <c r="H3850" s="97">
        <v>1.4</v>
      </c>
      <c r="I3850" s="97">
        <v>37120</v>
      </c>
    </row>
    <row r="3851" spans="1:9">
      <c r="A3851" s="95" t="s">
        <v>7161</v>
      </c>
      <c r="B3851" s="93" t="s">
        <v>2456</v>
      </c>
      <c r="C3851" s="93" t="s">
        <v>2457</v>
      </c>
      <c r="D3851" s="93">
        <v>6.3E-3</v>
      </c>
      <c r="E3851" s="93">
        <v>1.9099999999999999E-2</v>
      </c>
      <c r="F3851" s="93">
        <v>0.7429</v>
      </c>
      <c r="G3851" s="93" t="s">
        <v>6824</v>
      </c>
      <c r="H3851" s="93">
        <v>28</v>
      </c>
      <c r="I3851" s="93">
        <v>37120</v>
      </c>
    </row>
    <row r="3852" spans="1:9">
      <c r="A3852" s="95" t="s">
        <v>7162</v>
      </c>
      <c r="B3852" s="93" t="s">
        <v>2456</v>
      </c>
      <c r="C3852" s="93" t="s">
        <v>2454</v>
      </c>
      <c r="D3852" s="93">
        <v>1.6400000000000001E-2</v>
      </c>
      <c r="E3852" s="93">
        <v>0.05</v>
      </c>
      <c r="F3852" s="93">
        <v>0.7429</v>
      </c>
      <c r="G3852" s="93" t="s">
        <v>5261</v>
      </c>
      <c r="H3852" s="93">
        <v>0</v>
      </c>
      <c r="I3852" s="93">
        <v>37120</v>
      </c>
    </row>
    <row r="3853" spans="1:9">
      <c r="A3853" s="95" t="s">
        <v>7163</v>
      </c>
      <c r="B3853" s="93" t="s">
        <v>2453</v>
      </c>
      <c r="C3853" s="93" t="s">
        <v>2454</v>
      </c>
      <c r="D3853" s="93">
        <v>-7.4999999999999997E-3</v>
      </c>
      <c r="E3853" s="93">
        <v>2.29E-2</v>
      </c>
      <c r="F3853" s="93">
        <v>0.74299999999999999</v>
      </c>
      <c r="G3853" s="93" t="s">
        <v>5727</v>
      </c>
      <c r="H3853" s="93">
        <v>0</v>
      </c>
      <c r="I3853" s="93">
        <v>37120</v>
      </c>
    </row>
    <row r="3854" spans="1:9">
      <c r="A3854" s="96" t="s">
        <v>557</v>
      </c>
      <c r="B3854" s="97" t="s">
        <v>2456</v>
      </c>
      <c r="C3854" s="97" t="s">
        <v>2457</v>
      </c>
      <c r="D3854" s="97">
        <v>-6.7999999999999996E-3</v>
      </c>
      <c r="E3854" s="97">
        <v>2.0799999999999999E-2</v>
      </c>
      <c r="F3854" s="97">
        <v>0.74350000000000005</v>
      </c>
      <c r="G3854" s="97" t="s">
        <v>2651</v>
      </c>
      <c r="H3854" s="97">
        <v>0</v>
      </c>
      <c r="I3854" s="97">
        <v>37120</v>
      </c>
    </row>
    <row r="3855" spans="1:9">
      <c r="A3855" s="96" t="s">
        <v>7164</v>
      </c>
      <c r="B3855" s="97" t="s">
        <v>2456</v>
      </c>
      <c r="C3855" s="97" t="s">
        <v>2453</v>
      </c>
      <c r="D3855" s="97">
        <v>7.3000000000000001E-3</v>
      </c>
      <c r="E3855" s="97">
        <v>2.23E-2</v>
      </c>
      <c r="F3855" s="97">
        <v>0.74380000000000002</v>
      </c>
      <c r="G3855" s="97" t="s">
        <v>7165</v>
      </c>
      <c r="H3855" s="97">
        <v>0</v>
      </c>
      <c r="I3855" s="97">
        <v>37120</v>
      </c>
    </row>
    <row r="3856" spans="1:9">
      <c r="A3856" s="95" t="s">
        <v>7166</v>
      </c>
      <c r="B3856" s="93" t="s">
        <v>2456</v>
      </c>
      <c r="C3856" s="93" t="s">
        <v>2457</v>
      </c>
      <c r="D3856" s="93">
        <v>-6.3E-3</v>
      </c>
      <c r="E3856" s="93">
        <v>1.9199999999999998E-2</v>
      </c>
      <c r="F3856" s="93">
        <v>0.74390000000000001</v>
      </c>
      <c r="G3856" s="93" t="s">
        <v>6538</v>
      </c>
      <c r="H3856" s="93">
        <v>25.4</v>
      </c>
      <c r="I3856" s="93">
        <v>37120</v>
      </c>
    </row>
    <row r="3857" spans="1:9">
      <c r="A3857" s="96" t="s">
        <v>7167</v>
      </c>
      <c r="B3857" s="97" t="s">
        <v>2456</v>
      </c>
      <c r="C3857" s="97" t="s">
        <v>2457</v>
      </c>
      <c r="D3857" s="97">
        <v>7.7999999999999996E-3</v>
      </c>
      <c r="E3857" s="97">
        <v>2.4E-2</v>
      </c>
      <c r="F3857" s="97">
        <v>0.74390000000000001</v>
      </c>
      <c r="G3857" s="97" t="s">
        <v>7168</v>
      </c>
      <c r="H3857" s="97">
        <v>0</v>
      </c>
      <c r="I3857" s="97">
        <v>27572</v>
      </c>
    </row>
    <row r="3858" spans="1:9">
      <c r="A3858" s="96" t="s">
        <v>7169</v>
      </c>
      <c r="B3858" s="97" t="s">
        <v>2453</v>
      </c>
      <c r="C3858" s="97" t="s">
        <v>2454</v>
      </c>
      <c r="D3858" s="97">
        <v>7.6E-3</v>
      </c>
      <c r="E3858" s="97">
        <v>2.3099999999999999E-2</v>
      </c>
      <c r="F3858" s="97">
        <v>0.74390000000000001</v>
      </c>
      <c r="G3858" s="97" t="s">
        <v>5201</v>
      </c>
      <c r="H3858" s="97">
        <v>0</v>
      </c>
      <c r="I3858" s="97">
        <v>37120</v>
      </c>
    </row>
    <row r="3859" spans="1:9">
      <c r="A3859" s="96" t="s">
        <v>837</v>
      </c>
      <c r="B3859" s="97" t="s">
        <v>2456</v>
      </c>
      <c r="C3859" s="97" t="s">
        <v>2454</v>
      </c>
      <c r="D3859" s="97">
        <v>7.0000000000000001E-3</v>
      </c>
      <c r="E3859" s="97">
        <v>2.1399999999999999E-2</v>
      </c>
      <c r="F3859" s="97">
        <v>0.74399999999999999</v>
      </c>
      <c r="G3859" s="97" t="s">
        <v>2777</v>
      </c>
      <c r="H3859" s="97">
        <v>0</v>
      </c>
      <c r="I3859" s="97">
        <v>37120</v>
      </c>
    </row>
    <row r="3860" spans="1:9">
      <c r="A3860" s="96" t="s">
        <v>7170</v>
      </c>
      <c r="B3860" s="97" t="s">
        <v>2453</v>
      </c>
      <c r="C3860" s="97" t="s">
        <v>2457</v>
      </c>
      <c r="D3860" s="97">
        <v>3.6700000000000003E-2</v>
      </c>
      <c r="E3860" s="97">
        <v>0.1124</v>
      </c>
      <c r="F3860" s="97">
        <v>0.74409999999999998</v>
      </c>
      <c r="G3860" s="97" t="s">
        <v>7171</v>
      </c>
      <c r="H3860" s="97">
        <v>38.299999999999997</v>
      </c>
      <c r="I3860" s="97">
        <v>28959</v>
      </c>
    </row>
    <row r="3861" spans="1:9">
      <c r="A3861" s="95" t="s">
        <v>7172</v>
      </c>
      <c r="B3861" s="93" t="s">
        <v>2456</v>
      </c>
      <c r="C3861" s="93" t="s">
        <v>2457</v>
      </c>
      <c r="D3861" s="93">
        <v>-8.9200000000000002E-2</v>
      </c>
      <c r="E3861" s="93">
        <v>0.27360000000000001</v>
      </c>
      <c r="F3861" s="93">
        <v>0.74439999999999995</v>
      </c>
      <c r="G3861" s="93" t="s">
        <v>7173</v>
      </c>
      <c r="H3861" s="93">
        <v>0</v>
      </c>
      <c r="I3861" s="93">
        <v>24605</v>
      </c>
    </row>
    <row r="3862" spans="1:9">
      <c r="A3862" s="96" t="s">
        <v>2328</v>
      </c>
      <c r="B3862" s="97" t="s">
        <v>2456</v>
      </c>
      <c r="C3862" s="97" t="s">
        <v>2453</v>
      </c>
      <c r="D3862" s="97">
        <v>8.0000000000000002E-3</v>
      </c>
      <c r="E3862" s="97">
        <v>2.46E-2</v>
      </c>
      <c r="F3862" s="97">
        <v>0.74450000000000005</v>
      </c>
      <c r="G3862" s="97" t="s">
        <v>2779</v>
      </c>
      <c r="H3862" s="97">
        <v>0</v>
      </c>
      <c r="I3862" s="97">
        <v>37120</v>
      </c>
    </row>
    <row r="3863" spans="1:9">
      <c r="A3863" s="96" t="s">
        <v>2333</v>
      </c>
      <c r="B3863" s="97" t="s">
        <v>2453</v>
      </c>
      <c r="C3863" s="97" t="s">
        <v>2454</v>
      </c>
      <c r="D3863" s="97">
        <v>8.0000000000000002E-3</v>
      </c>
      <c r="E3863" s="97">
        <v>2.4500000000000001E-2</v>
      </c>
      <c r="F3863" s="97">
        <v>0.74490000000000001</v>
      </c>
      <c r="G3863" s="97" t="s">
        <v>2779</v>
      </c>
      <c r="H3863" s="97">
        <v>0</v>
      </c>
      <c r="I3863" s="97">
        <v>37120</v>
      </c>
    </row>
    <row r="3864" spans="1:9">
      <c r="A3864" s="96" t="s">
        <v>828</v>
      </c>
      <c r="B3864" s="97" t="s">
        <v>2456</v>
      </c>
      <c r="C3864" s="97" t="s">
        <v>2457</v>
      </c>
      <c r="D3864" s="97">
        <v>-7.0000000000000001E-3</v>
      </c>
      <c r="E3864" s="97">
        <v>2.1399999999999999E-2</v>
      </c>
      <c r="F3864" s="97">
        <v>0.74509999999999998</v>
      </c>
      <c r="G3864" s="97" t="s">
        <v>2780</v>
      </c>
      <c r="H3864" s="97">
        <v>0</v>
      </c>
      <c r="I3864" s="97">
        <v>37120</v>
      </c>
    </row>
    <row r="3865" spans="1:9">
      <c r="A3865" s="96" t="s">
        <v>7174</v>
      </c>
      <c r="B3865" s="97" t="s">
        <v>2456</v>
      </c>
      <c r="C3865" s="97" t="s">
        <v>2457</v>
      </c>
      <c r="D3865" s="97">
        <v>8.0999999999999996E-3</v>
      </c>
      <c r="E3865" s="97">
        <v>2.4799999999999999E-2</v>
      </c>
      <c r="F3865" s="97">
        <v>0.74509999999999998</v>
      </c>
      <c r="G3865" s="97" t="s">
        <v>7175</v>
      </c>
      <c r="H3865" s="97">
        <v>0</v>
      </c>
      <c r="I3865" s="97">
        <v>37120</v>
      </c>
    </row>
    <row r="3866" spans="1:9">
      <c r="A3866" s="95" t="s">
        <v>7176</v>
      </c>
      <c r="B3866" s="93" t="s">
        <v>2453</v>
      </c>
      <c r="C3866" s="93" t="s">
        <v>2454</v>
      </c>
      <c r="D3866" s="93">
        <v>-5.4999999999999997E-3</v>
      </c>
      <c r="E3866" s="93">
        <v>1.7000000000000001E-2</v>
      </c>
      <c r="F3866" s="93">
        <v>0.74519999999999997</v>
      </c>
      <c r="G3866" s="93" t="s">
        <v>7177</v>
      </c>
      <c r="H3866" s="93">
        <v>44.3</v>
      </c>
      <c r="I3866" s="93">
        <v>37758</v>
      </c>
    </row>
    <row r="3867" spans="1:9">
      <c r="A3867" s="95" t="s">
        <v>7178</v>
      </c>
      <c r="B3867" s="93" t="s">
        <v>2453</v>
      </c>
      <c r="C3867" s="93" t="s">
        <v>2454</v>
      </c>
      <c r="D3867" s="93">
        <v>-6.4000000000000003E-3</v>
      </c>
      <c r="E3867" s="93">
        <v>1.9699999999999999E-2</v>
      </c>
      <c r="F3867" s="93">
        <v>0.74539999999999995</v>
      </c>
      <c r="G3867" s="93" t="s">
        <v>2682</v>
      </c>
      <c r="H3867" s="93">
        <v>0</v>
      </c>
      <c r="I3867" s="93">
        <v>37120</v>
      </c>
    </row>
    <row r="3868" spans="1:9">
      <c r="A3868" s="96" t="s">
        <v>982</v>
      </c>
      <c r="B3868" s="97" t="s">
        <v>2456</v>
      </c>
      <c r="C3868" s="97" t="s">
        <v>2457</v>
      </c>
      <c r="D3868" s="97">
        <v>-6.7999999999999996E-3</v>
      </c>
      <c r="E3868" s="97">
        <v>2.0899999999999998E-2</v>
      </c>
      <c r="F3868" s="97">
        <v>0.74539999999999995</v>
      </c>
      <c r="G3868" s="97" t="s">
        <v>2472</v>
      </c>
      <c r="H3868" s="97">
        <v>0</v>
      </c>
      <c r="I3868" s="97">
        <v>37120</v>
      </c>
    </row>
    <row r="3869" spans="1:9">
      <c r="A3869" s="96" t="s">
        <v>408</v>
      </c>
      <c r="B3869" s="97" t="s">
        <v>2456</v>
      </c>
      <c r="C3869" s="97" t="s">
        <v>2457</v>
      </c>
      <c r="D3869" s="97">
        <v>-6.4000000000000003E-3</v>
      </c>
      <c r="E3869" s="97">
        <v>1.9699999999999999E-2</v>
      </c>
      <c r="F3869" s="97">
        <v>0.74560000000000004</v>
      </c>
      <c r="G3869" s="97" t="s">
        <v>2813</v>
      </c>
      <c r="H3869" s="97">
        <v>0</v>
      </c>
      <c r="I3869" s="97">
        <v>37758</v>
      </c>
    </row>
    <row r="3870" spans="1:9">
      <c r="A3870" s="96" t="s">
        <v>7179</v>
      </c>
      <c r="B3870" s="97" t="s">
        <v>2453</v>
      </c>
      <c r="C3870" s="97" t="s">
        <v>2454</v>
      </c>
      <c r="D3870" s="97">
        <v>6.7999999999999996E-3</v>
      </c>
      <c r="E3870" s="97">
        <v>2.1100000000000001E-2</v>
      </c>
      <c r="F3870" s="97">
        <v>0.74590000000000001</v>
      </c>
      <c r="G3870" s="97" t="s">
        <v>7180</v>
      </c>
      <c r="H3870" s="97">
        <v>0</v>
      </c>
      <c r="I3870" s="97">
        <v>37120</v>
      </c>
    </row>
    <row r="3871" spans="1:9">
      <c r="A3871" s="96" t="s">
        <v>7181</v>
      </c>
      <c r="B3871" s="97" t="s">
        <v>2453</v>
      </c>
      <c r="C3871" s="97" t="s">
        <v>2457</v>
      </c>
      <c r="D3871" s="97">
        <v>-7.0000000000000001E-3</v>
      </c>
      <c r="E3871" s="97">
        <v>2.1600000000000001E-2</v>
      </c>
      <c r="F3871" s="97">
        <v>0.74639999999999995</v>
      </c>
      <c r="G3871" s="97" t="s">
        <v>7182</v>
      </c>
      <c r="H3871" s="97">
        <v>0</v>
      </c>
      <c r="I3871" s="97">
        <v>37120</v>
      </c>
    </row>
    <row r="3872" spans="1:9">
      <c r="A3872" s="96" t="s">
        <v>2265</v>
      </c>
      <c r="B3872" s="97" t="s">
        <v>2453</v>
      </c>
      <c r="C3872" s="97" t="s">
        <v>2457</v>
      </c>
      <c r="D3872" s="97">
        <v>-8.0999999999999996E-3</v>
      </c>
      <c r="E3872" s="97">
        <v>2.5000000000000001E-2</v>
      </c>
      <c r="F3872" s="97">
        <v>0.74660000000000004</v>
      </c>
      <c r="G3872" s="97" t="s">
        <v>2552</v>
      </c>
      <c r="H3872" s="97">
        <v>0</v>
      </c>
      <c r="I3872" s="97">
        <v>37120</v>
      </c>
    </row>
    <row r="3873" spans="1:9">
      <c r="A3873" s="96" t="s">
        <v>835</v>
      </c>
      <c r="B3873" s="97" t="s">
        <v>2456</v>
      </c>
      <c r="C3873" s="97" t="s">
        <v>2457</v>
      </c>
      <c r="D3873" s="97">
        <v>6.8999999999999999E-3</v>
      </c>
      <c r="E3873" s="97">
        <v>2.1399999999999999E-2</v>
      </c>
      <c r="F3873" s="97">
        <v>0.74670000000000003</v>
      </c>
      <c r="G3873" s="97" t="s">
        <v>2777</v>
      </c>
      <c r="H3873" s="97">
        <v>0.8</v>
      </c>
      <c r="I3873" s="97">
        <v>37120</v>
      </c>
    </row>
    <row r="3874" spans="1:9">
      <c r="A3874" s="95" t="s">
        <v>7183</v>
      </c>
      <c r="B3874" s="93" t="s">
        <v>2454</v>
      </c>
      <c r="C3874" s="93" t="s">
        <v>2457</v>
      </c>
      <c r="D3874" s="93">
        <v>-6.3E-3</v>
      </c>
      <c r="E3874" s="93">
        <v>1.9400000000000001E-2</v>
      </c>
      <c r="F3874" s="93">
        <v>0.74670000000000003</v>
      </c>
      <c r="G3874" s="93" t="s">
        <v>7184</v>
      </c>
      <c r="H3874" s="93">
        <v>0</v>
      </c>
      <c r="I3874" s="93">
        <v>37120</v>
      </c>
    </row>
    <row r="3875" spans="1:9">
      <c r="A3875" s="95" t="s">
        <v>7185</v>
      </c>
      <c r="B3875" s="93" t="s">
        <v>2453</v>
      </c>
      <c r="C3875" s="93" t="s">
        <v>2454</v>
      </c>
      <c r="D3875" s="93">
        <v>6.1999999999999998E-3</v>
      </c>
      <c r="E3875" s="93">
        <v>1.9099999999999999E-2</v>
      </c>
      <c r="F3875" s="93">
        <v>0.74690000000000001</v>
      </c>
      <c r="G3875" s="93" t="s">
        <v>6824</v>
      </c>
      <c r="H3875" s="93">
        <v>25.3</v>
      </c>
      <c r="I3875" s="93">
        <v>37120</v>
      </c>
    </row>
    <row r="3876" spans="1:9">
      <c r="A3876" s="96" t="s">
        <v>7186</v>
      </c>
      <c r="B3876" s="97" t="s">
        <v>2456</v>
      </c>
      <c r="C3876" s="97" t="s">
        <v>2457</v>
      </c>
      <c r="D3876" s="97">
        <v>1.1599999999999999E-2</v>
      </c>
      <c r="E3876" s="97">
        <v>3.5799999999999998E-2</v>
      </c>
      <c r="F3876" s="97">
        <v>0.74690000000000001</v>
      </c>
      <c r="G3876" s="97" t="s">
        <v>7187</v>
      </c>
      <c r="H3876" s="97">
        <v>0</v>
      </c>
      <c r="I3876" s="97">
        <v>12082</v>
      </c>
    </row>
    <row r="3877" spans="1:9">
      <c r="A3877" s="96" t="s">
        <v>2074</v>
      </c>
      <c r="B3877" s="97" t="s">
        <v>2456</v>
      </c>
      <c r="C3877" s="97" t="s">
        <v>2457</v>
      </c>
      <c r="D3877" s="97">
        <v>6.8999999999999999E-3</v>
      </c>
      <c r="E3877" s="97">
        <v>2.1299999999999999E-2</v>
      </c>
      <c r="F3877" s="97">
        <v>0.747</v>
      </c>
      <c r="G3877" s="97" t="s">
        <v>2771</v>
      </c>
      <c r="H3877" s="97">
        <v>0</v>
      </c>
      <c r="I3877" s="97">
        <v>37120</v>
      </c>
    </row>
    <row r="3878" spans="1:9">
      <c r="A3878" s="96" t="s">
        <v>7188</v>
      </c>
      <c r="B3878" s="97" t="s">
        <v>2453</v>
      </c>
      <c r="C3878" s="97" t="s">
        <v>2454</v>
      </c>
      <c r="D3878" s="97">
        <v>-7.1000000000000004E-3</v>
      </c>
      <c r="E3878" s="97">
        <v>2.2100000000000002E-2</v>
      </c>
      <c r="F3878" s="97">
        <v>0.74709999999999999</v>
      </c>
      <c r="G3878" s="97" t="s">
        <v>7189</v>
      </c>
      <c r="H3878" s="97">
        <v>0</v>
      </c>
      <c r="I3878" s="97">
        <v>37120</v>
      </c>
    </row>
    <row r="3879" spans="1:9">
      <c r="A3879" s="96" t="s">
        <v>639</v>
      </c>
      <c r="B3879" s="97" t="s">
        <v>2456</v>
      </c>
      <c r="C3879" s="97" t="s">
        <v>2457</v>
      </c>
      <c r="D3879" s="97">
        <v>-5.3E-3</v>
      </c>
      <c r="E3879" s="97">
        <v>1.6299999999999999E-2</v>
      </c>
      <c r="F3879" s="97">
        <v>0.74709999999999999</v>
      </c>
      <c r="G3879" s="97" t="s">
        <v>2814</v>
      </c>
      <c r="H3879" s="97">
        <v>0</v>
      </c>
      <c r="I3879" s="97">
        <v>37758</v>
      </c>
    </row>
    <row r="3880" spans="1:9">
      <c r="A3880" s="96" t="s">
        <v>2178</v>
      </c>
      <c r="B3880" s="97" t="s">
        <v>2454</v>
      </c>
      <c r="C3880" s="97" t="s">
        <v>2457</v>
      </c>
      <c r="D3880" s="97">
        <v>-7.1999999999999998E-3</v>
      </c>
      <c r="E3880" s="97">
        <v>2.24E-2</v>
      </c>
      <c r="F3880" s="97">
        <v>0.74719999999999998</v>
      </c>
      <c r="G3880" s="97" t="s">
        <v>2699</v>
      </c>
      <c r="H3880" s="97">
        <v>0</v>
      </c>
      <c r="I3880" s="97">
        <v>37120</v>
      </c>
    </row>
    <row r="3881" spans="1:9">
      <c r="A3881" s="96" t="s">
        <v>839</v>
      </c>
      <c r="B3881" s="97" t="s">
        <v>2456</v>
      </c>
      <c r="C3881" s="97" t="s">
        <v>2454</v>
      </c>
      <c r="D3881" s="97">
        <v>-6.8999999999999999E-3</v>
      </c>
      <c r="E3881" s="97">
        <v>2.1399999999999999E-2</v>
      </c>
      <c r="F3881" s="97">
        <v>0.74750000000000005</v>
      </c>
      <c r="G3881" s="97" t="s">
        <v>2780</v>
      </c>
      <c r="H3881" s="97">
        <v>0</v>
      </c>
      <c r="I3881" s="97">
        <v>37120</v>
      </c>
    </row>
    <row r="3882" spans="1:9">
      <c r="A3882" s="96" t="s">
        <v>7190</v>
      </c>
      <c r="B3882" s="97" t="s">
        <v>2454</v>
      </c>
      <c r="C3882" s="97" t="s">
        <v>2457</v>
      </c>
      <c r="D3882" s="97">
        <v>-6.7000000000000002E-3</v>
      </c>
      <c r="E3882" s="97">
        <v>2.0899999999999998E-2</v>
      </c>
      <c r="F3882" s="97">
        <v>0.74750000000000005</v>
      </c>
      <c r="G3882" s="97" t="s">
        <v>7109</v>
      </c>
      <c r="H3882" s="97">
        <v>0</v>
      </c>
      <c r="I3882" s="97">
        <v>37120</v>
      </c>
    </row>
    <row r="3883" spans="1:9">
      <c r="A3883" s="96" t="s">
        <v>433</v>
      </c>
      <c r="B3883" s="97" t="s">
        <v>2456</v>
      </c>
      <c r="C3883" s="97" t="s">
        <v>2457</v>
      </c>
      <c r="D3883" s="97">
        <v>-8.2000000000000007E-3</v>
      </c>
      <c r="E3883" s="97">
        <v>2.5399999999999999E-2</v>
      </c>
      <c r="F3883" s="97">
        <v>0.74770000000000003</v>
      </c>
      <c r="G3883" s="97" t="s">
        <v>2815</v>
      </c>
      <c r="H3883" s="97">
        <v>0</v>
      </c>
      <c r="I3883" s="97">
        <v>37120</v>
      </c>
    </row>
    <row r="3884" spans="1:9">
      <c r="A3884" s="95" t="s">
        <v>7191</v>
      </c>
      <c r="B3884" s="93" t="s">
        <v>2456</v>
      </c>
      <c r="C3884" s="93" t="s">
        <v>2457</v>
      </c>
      <c r="D3884" s="93">
        <v>-6.1999999999999998E-3</v>
      </c>
      <c r="E3884" s="93">
        <v>1.9300000000000001E-2</v>
      </c>
      <c r="F3884" s="93">
        <v>0.74790000000000001</v>
      </c>
      <c r="G3884" s="93" t="s">
        <v>7192</v>
      </c>
      <c r="H3884" s="93">
        <v>0</v>
      </c>
      <c r="I3884" s="93">
        <v>37758</v>
      </c>
    </row>
    <row r="3885" spans="1:9">
      <c r="A3885" s="95" t="s">
        <v>7193</v>
      </c>
      <c r="B3885" s="93" t="s">
        <v>2453</v>
      </c>
      <c r="C3885" s="93" t="s">
        <v>2454</v>
      </c>
      <c r="D3885" s="93">
        <v>-6.7000000000000002E-3</v>
      </c>
      <c r="E3885" s="93">
        <v>2.0899999999999998E-2</v>
      </c>
      <c r="F3885" s="93">
        <v>0.748</v>
      </c>
      <c r="G3885" s="93" t="s">
        <v>2462</v>
      </c>
      <c r="H3885" s="93">
        <v>0</v>
      </c>
      <c r="I3885" s="93">
        <v>37120</v>
      </c>
    </row>
    <row r="3886" spans="1:9">
      <c r="A3886" s="95" t="s">
        <v>7194</v>
      </c>
      <c r="B3886" s="93" t="s">
        <v>2453</v>
      </c>
      <c r="C3886" s="93" t="s">
        <v>2457</v>
      </c>
      <c r="D3886" s="93">
        <v>-6.4000000000000003E-3</v>
      </c>
      <c r="E3886" s="93">
        <v>0.02</v>
      </c>
      <c r="F3886" s="93">
        <v>0.74809999999999999</v>
      </c>
      <c r="G3886" s="93" t="s">
        <v>7195</v>
      </c>
      <c r="H3886" s="93">
        <v>0</v>
      </c>
      <c r="I3886" s="93">
        <v>37120</v>
      </c>
    </row>
    <row r="3887" spans="1:9">
      <c r="A3887" s="95" t="s">
        <v>7196</v>
      </c>
      <c r="B3887" s="93" t="s">
        <v>2456</v>
      </c>
      <c r="C3887" s="93" t="s">
        <v>2457</v>
      </c>
      <c r="D3887" s="93">
        <v>-6.1000000000000004E-3</v>
      </c>
      <c r="E3887" s="93">
        <v>1.9099999999999999E-2</v>
      </c>
      <c r="F3887" s="93">
        <v>0.74819999999999998</v>
      </c>
      <c r="G3887" s="93" t="s">
        <v>6742</v>
      </c>
      <c r="H3887" s="93">
        <v>0</v>
      </c>
      <c r="I3887" s="93">
        <v>37120</v>
      </c>
    </row>
    <row r="3888" spans="1:9">
      <c r="A3888" s="95" t="s">
        <v>7197</v>
      </c>
      <c r="B3888" s="93" t="s">
        <v>2453</v>
      </c>
      <c r="C3888" s="93" t="s">
        <v>2454</v>
      </c>
      <c r="D3888" s="93">
        <v>6.1999999999999998E-3</v>
      </c>
      <c r="E3888" s="93">
        <v>1.9199999999999998E-2</v>
      </c>
      <c r="F3888" s="93">
        <v>0.74829999999999997</v>
      </c>
      <c r="G3888" s="93" t="s">
        <v>5780</v>
      </c>
      <c r="H3888" s="93">
        <v>0</v>
      </c>
      <c r="I3888" s="93">
        <v>37120</v>
      </c>
    </row>
    <row r="3889" spans="1:9">
      <c r="A3889" s="96" t="s">
        <v>7198</v>
      </c>
      <c r="B3889" s="97" t="s">
        <v>2456</v>
      </c>
      <c r="C3889" s="97" t="s">
        <v>2453</v>
      </c>
      <c r="D3889" s="97">
        <v>-6.7999999999999996E-3</v>
      </c>
      <c r="E3889" s="97">
        <v>2.12E-2</v>
      </c>
      <c r="F3889" s="97">
        <v>0.74839999999999995</v>
      </c>
      <c r="G3889" s="97" t="s">
        <v>5166</v>
      </c>
      <c r="H3889" s="97">
        <v>0</v>
      </c>
      <c r="I3889" s="97">
        <v>37120</v>
      </c>
    </row>
    <row r="3890" spans="1:9">
      <c r="A3890" s="96" t="s">
        <v>7199</v>
      </c>
      <c r="B3890" s="97" t="s">
        <v>2453</v>
      </c>
      <c r="C3890" s="97" t="s">
        <v>2454</v>
      </c>
      <c r="D3890" s="97">
        <v>-8.6999999999999994E-3</v>
      </c>
      <c r="E3890" s="97">
        <v>2.7099999999999999E-2</v>
      </c>
      <c r="F3890" s="97">
        <v>0.74850000000000005</v>
      </c>
      <c r="G3890" s="97" t="s">
        <v>7200</v>
      </c>
      <c r="H3890" s="97">
        <v>0</v>
      </c>
      <c r="I3890" s="97">
        <v>28959</v>
      </c>
    </row>
    <row r="3891" spans="1:9">
      <c r="A3891" s="95" t="s">
        <v>7201</v>
      </c>
      <c r="B3891" s="93" t="s">
        <v>2453</v>
      </c>
      <c r="C3891" s="93" t="s">
        <v>2454</v>
      </c>
      <c r="D3891" s="93">
        <v>6.1999999999999998E-3</v>
      </c>
      <c r="E3891" s="93">
        <v>1.9400000000000001E-2</v>
      </c>
      <c r="F3891" s="93">
        <v>0.749</v>
      </c>
      <c r="G3891" s="93" t="s">
        <v>7202</v>
      </c>
      <c r="H3891" s="93">
        <v>0</v>
      </c>
      <c r="I3891" s="93">
        <v>37120</v>
      </c>
    </row>
    <row r="3892" spans="1:9">
      <c r="A3892" s="95" t="s">
        <v>7203</v>
      </c>
      <c r="B3892" s="93" t="s">
        <v>2456</v>
      </c>
      <c r="C3892" s="93" t="s">
        <v>2457</v>
      </c>
      <c r="D3892" s="93">
        <v>-6.4999999999999997E-3</v>
      </c>
      <c r="E3892" s="93">
        <v>2.0299999999999999E-2</v>
      </c>
      <c r="F3892" s="93">
        <v>0.749</v>
      </c>
      <c r="G3892" s="93" t="s">
        <v>7204</v>
      </c>
      <c r="H3892" s="93">
        <v>0</v>
      </c>
      <c r="I3892" s="93">
        <v>37120</v>
      </c>
    </row>
    <row r="3893" spans="1:9">
      <c r="A3893" s="96" t="s">
        <v>824</v>
      </c>
      <c r="B3893" s="97" t="s">
        <v>2456</v>
      </c>
      <c r="C3893" s="97" t="s">
        <v>2457</v>
      </c>
      <c r="D3893" s="97">
        <v>-6.7999999999999996E-3</v>
      </c>
      <c r="E3893" s="97">
        <v>2.1399999999999999E-2</v>
      </c>
      <c r="F3893" s="97">
        <v>0.74960000000000004</v>
      </c>
      <c r="G3893" s="97" t="s">
        <v>2780</v>
      </c>
      <c r="H3893" s="97">
        <v>0</v>
      </c>
      <c r="I3893" s="97">
        <v>37120</v>
      </c>
    </row>
    <row r="3894" spans="1:9">
      <c r="A3894" s="96" t="s">
        <v>7205</v>
      </c>
      <c r="B3894" s="97" t="s">
        <v>2456</v>
      </c>
      <c r="C3894" s="97" t="s">
        <v>2457</v>
      </c>
      <c r="D3894" s="97">
        <v>7.9000000000000008E-3</v>
      </c>
      <c r="E3894" s="97">
        <v>2.47E-2</v>
      </c>
      <c r="F3894" s="97">
        <v>0.74970000000000003</v>
      </c>
      <c r="G3894" s="97" t="s">
        <v>7206</v>
      </c>
      <c r="H3894" s="97">
        <v>0</v>
      </c>
      <c r="I3894" s="97">
        <v>37120</v>
      </c>
    </row>
    <row r="3895" spans="1:9">
      <c r="A3895" s="96" t="s">
        <v>7207</v>
      </c>
      <c r="B3895" s="97" t="s">
        <v>2456</v>
      </c>
      <c r="C3895" s="97" t="s">
        <v>2457</v>
      </c>
      <c r="D3895" s="97">
        <v>-8.0000000000000002E-3</v>
      </c>
      <c r="E3895" s="97">
        <v>2.5000000000000001E-2</v>
      </c>
      <c r="F3895" s="97">
        <v>0.74990000000000001</v>
      </c>
      <c r="G3895" s="97" t="s">
        <v>2816</v>
      </c>
      <c r="H3895" s="97">
        <v>0</v>
      </c>
      <c r="I3895" s="97">
        <v>37120</v>
      </c>
    </row>
    <row r="3896" spans="1:9">
      <c r="A3896" s="96" t="s">
        <v>2070</v>
      </c>
      <c r="B3896" s="97" t="s">
        <v>2456</v>
      </c>
      <c r="C3896" s="97" t="s">
        <v>2457</v>
      </c>
      <c r="D3896" s="97">
        <v>6.7999999999999996E-3</v>
      </c>
      <c r="E3896" s="97">
        <v>2.1299999999999999E-2</v>
      </c>
      <c r="F3896" s="97">
        <v>0.75</v>
      </c>
      <c r="G3896" s="97" t="s">
        <v>2687</v>
      </c>
      <c r="H3896" s="97">
        <v>0</v>
      </c>
      <c r="I3896" s="97">
        <v>37120</v>
      </c>
    </row>
    <row r="3897" spans="1:9">
      <c r="A3897" s="96" t="s">
        <v>7208</v>
      </c>
      <c r="B3897" s="97" t="s">
        <v>2456</v>
      </c>
      <c r="C3897" s="97" t="s">
        <v>2457</v>
      </c>
      <c r="D3897" s="97">
        <v>-7.4000000000000003E-3</v>
      </c>
      <c r="E3897" s="97">
        <v>2.3099999999999999E-2</v>
      </c>
      <c r="F3897" s="97">
        <v>0.75029999999999997</v>
      </c>
      <c r="G3897" s="97" t="s">
        <v>6545</v>
      </c>
      <c r="H3897" s="97">
        <v>0</v>
      </c>
      <c r="I3897" s="97">
        <v>37120</v>
      </c>
    </row>
    <row r="3898" spans="1:9">
      <c r="A3898" s="95" t="s">
        <v>7209</v>
      </c>
      <c r="B3898" s="93" t="s">
        <v>2453</v>
      </c>
      <c r="C3898" s="93" t="s">
        <v>2454</v>
      </c>
      <c r="D3898" s="93">
        <v>7.4999999999999997E-3</v>
      </c>
      <c r="E3898" s="93">
        <v>2.3599999999999999E-2</v>
      </c>
      <c r="F3898" s="93">
        <v>0.75039999999999996</v>
      </c>
      <c r="G3898" s="93" t="s">
        <v>7210</v>
      </c>
      <c r="H3898" s="93">
        <v>0</v>
      </c>
      <c r="I3898" s="93">
        <v>37120</v>
      </c>
    </row>
    <row r="3899" spans="1:9">
      <c r="A3899" s="96" t="s">
        <v>7211</v>
      </c>
      <c r="B3899" s="97" t="s">
        <v>2453</v>
      </c>
      <c r="C3899" s="97" t="s">
        <v>2454</v>
      </c>
      <c r="D3899" s="97">
        <v>6.6E-3</v>
      </c>
      <c r="E3899" s="97">
        <v>2.0799999999999999E-2</v>
      </c>
      <c r="F3899" s="97">
        <v>0.75049999999999994</v>
      </c>
      <c r="G3899" s="97" t="s">
        <v>6772</v>
      </c>
      <c r="H3899" s="97">
        <v>0</v>
      </c>
      <c r="I3899" s="97">
        <v>37120</v>
      </c>
    </row>
    <row r="3900" spans="1:9">
      <c r="A3900" s="95" t="s">
        <v>7212</v>
      </c>
      <c r="B3900" s="93" t="s">
        <v>2453</v>
      </c>
      <c r="C3900" s="93" t="s">
        <v>2457</v>
      </c>
      <c r="D3900" s="93">
        <v>8.6999999999999994E-3</v>
      </c>
      <c r="E3900" s="93">
        <v>2.7400000000000001E-2</v>
      </c>
      <c r="F3900" s="93">
        <v>0.75049999999999994</v>
      </c>
      <c r="G3900" s="93" t="s">
        <v>2462</v>
      </c>
      <c r="H3900" s="93">
        <v>0</v>
      </c>
      <c r="I3900" s="93">
        <v>37120</v>
      </c>
    </row>
    <row r="3901" spans="1:9">
      <c r="A3901" s="96" t="s">
        <v>822</v>
      </c>
      <c r="B3901" s="97" t="s">
        <v>2453</v>
      </c>
      <c r="C3901" s="97" t="s">
        <v>2454</v>
      </c>
      <c r="D3901" s="97">
        <v>-6.7999999999999996E-3</v>
      </c>
      <c r="E3901" s="97">
        <v>2.1399999999999999E-2</v>
      </c>
      <c r="F3901" s="97">
        <v>0.75080000000000002</v>
      </c>
      <c r="G3901" s="97" t="s">
        <v>2780</v>
      </c>
      <c r="H3901" s="97">
        <v>0</v>
      </c>
      <c r="I3901" s="97">
        <v>37120</v>
      </c>
    </row>
    <row r="3902" spans="1:9">
      <c r="A3902" s="96" t="s">
        <v>7213</v>
      </c>
      <c r="B3902" s="97" t="s">
        <v>2453</v>
      </c>
      <c r="C3902" s="97" t="s">
        <v>2454</v>
      </c>
      <c r="D3902" s="97">
        <v>-1.72E-2</v>
      </c>
      <c r="E3902" s="97">
        <v>5.4199999999999998E-2</v>
      </c>
      <c r="F3902" s="97">
        <v>0.75090000000000001</v>
      </c>
      <c r="G3902" s="97" t="s">
        <v>6558</v>
      </c>
      <c r="H3902" s="97">
        <v>0</v>
      </c>
      <c r="I3902" s="97">
        <v>37120</v>
      </c>
    </row>
    <row r="3903" spans="1:9">
      <c r="A3903" s="96" t="s">
        <v>66</v>
      </c>
      <c r="B3903" s="97" t="s">
        <v>2456</v>
      </c>
      <c r="C3903" s="97" t="s">
        <v>2457</v>
      </c>
      <c r="D3903" s="97">
        <v>-1.2999999999999999E-2</v>
      </c>
      <c r="E3903" s="97">
        <v>4.1000000000000002E-2</v>
      </c>
      <c r="F3903" s="97">
        <v>0.751</v>
      </c>
      <c r="G3903" s="97" t="s">
        <v>2798</v>
      </c>
      <c r="H3903" s="97">
        <v>0</v>
      </c>
      <c r="I3903" s="97">
        <v>37120</v>
      </c>
    </row>
    <row r="3904" spans="1:9">
      <c r="A3904" s="96" t="s">
        <v>2170</v>
      </c>
      <c r="B3904" s="97" t="s">
        <v>2456</v>
      </c>
      <c r="C3904" s="97" t="s">
        <v>2457</v>
      </c>
      <c r="D3904" s="97">
        <v>7.1000000000000004E-3</v>
      </c>
      <c r="E3904" s="97">
        <v>2.23E-2</v>
      </c>
      <c r="F3904" s="97">
        <v>0.75129999999999997</v>
      </c>
      <c r="G3904" s="97" t="s">
        <v>2635</v>
      </c>
      <c r="H3904" s="97">
        <v>0</v>
      </c>
      <c r="I3904" s="97">
        <v>37120</v>
      </c>
    </row>
    <row r="3905" spans="1:9">
      <c r="A3905" s="96" t="s">
        <v>812</v>
      </c>
      <c r="B3905" s="97" t="s">
        <v>2456</v>
      </c>
      <c r="C3905" s="97" t="s">
        <v>2453</v>
      </c>
      <c r="D3905" s="97">
        <v>6.7999999999999996E-3</v>
      </c>
      <c r="E3905" s="97">
        <v>2.1399999999999999E-2</v>
      </c>
      <c r="F3905" s="97">
        <v>0.75170000000000003</v>
      </c>
      <c r="G3905" s="97" t="s">
        <v>2777</v>
      </c>
      <c r="H3905" s="97">
        <v>0</v>
      </c>
      <c r="I3905" s="97">
        <v>37120</v>
      </c>
    </row>
    <row r="3906" spans="1:9">
      <c r="A3906" s="96" t="s">
        <v>534</v>
      </c>
      <c r="B3906" s="97" t="s">
        <v>2453</v>
      </c>
      <c r="C3906" s="97" t="s">
        <v>2454</v>
      </c>
      <c r="D3906" s="97">
        <v>6.6E-3</v>
      </c>
      <c r="E3906" s="97">
        <v>2.0799999999999999E-2</v>
      </c>
      <c r="F3906" s="97">
        <v>0.752</v>
      </c>
      <c r="G3906" s="97" t="s">
        <v>2662</v>
      </c>
      <c r="H3906" s="97">
        <v>0</v>
      </c>
      <c r="I3906" s="97">
        <v>37120</v>
      </c>
    </row>
    <row r="3907" spans="1:9">
      <c r="A3907" s="96" t="s">
        <v>2173</v>
      </c>
      <c r="B3907" s="97" t="s">
        <v>2453</v>
      </c>
      <c r="C3907" s="97" t="s">
        <v>2457</v>
      </c>
      <c r="D3907" s="97">
        <v>-5.5999999999999999E-3</v>
      </c>
      <c r="E3907" s="97">
        <v>1.7600000000000001E-2</v>
      </c>
      <c r="F3907" s="97">
        <v>0.752</v>
      </c>
      <c r="G3907" s="97" t="s">
        <v>2788</v>
      </c>
      <c r="H3907" s="97">
        <v>0</v>
      </c>
      <c r="I3907" s="97">
        <v>37758</v>
      </c>
    </row>
    <row r="3908" spans="1:9">
      <c r="A3908" s="95" t="s">
        <v>7214</v>
      </c>
      <c r="B3908" s="93" t="s">
        <v>2453</v>
      </c>
      <c r="C3908" s="93" t="s">
        <v>2457</v>
      </c>
      <c r="D3908" s="93">
        <v>6.0000000000000001E-3</v>
      </c>
      <c r="E3908" s="93">
        <v>1.9099999999999999E-2</v>
      </c>
      <c r="F3908" s="93">
        <v>0.75229999999999997</v>
      </c>
      <c r="G3908" s="93" t="s">
        <v>6680</v>
      </c>
      <c r="H3908" s="93">
        <v>0</v>
      </c>
      <c r="I3908" s="93">
        <v>37120</v>
      </c>
    </row>
    <row r="3909" spans="1:9">
      <c r="A3909" s="96" t="s">
        <v>7215</v>
      </c>
      <c r="B3909" s="97" t="s">
        <v>2456</v>
      </c>
      <c r="C3909" s="97" t="s">
        <v>2454</v>
      </c>
      <c r="D3909" s="97">
        <v>7.1000000000000004E-3</v>
      </c>
      <c r="E3909" s="97">
        <v>2.2499999999999999E-2</v>
      </c>
      <c r="F3909" s="97">
        <v>0.75260000000000005</v>
      </c>
      <c r="G3909" s="97" t="s">
        <v>6353</v>
      </c>
      <c r="H3909" s="97">
        <v>0</v>
      </c>
      <c r="I3909" s="97">
        <v>37120</v>
      </c>
    </row>
    <row r="3910" spans="1:9">
      <c r="A3910" s="96" t="s">
        <v>7216</v>
      </c>
      <c r="B3910" s="97" t="s">
        <v>2456</v>
      </c>
      <c r="C3910" s="97" t="s">
        <v>2454</v>
      </c>
      <c r="D3910" s="97">
        <v>6.6E-3</v>
      </c>
      <c r="E3910" s="97">
        <v>2.0899999999999998E-2</v>
      </c>
      <c r="F3910" s="97">
        <v>0.75260000000000005</v>
      </c>
      <c r="G3910" s="97" t="s">
        <v>5397</v>
      </c>
      <c r="H3910" s="97">
        <v>0</v>
      </c>
      <c r="I3910" s="97">
        <v>37120</v>
      </c>
    </row>
    <row r="3911" spans="1:9">
      <c r="A3911" s="96" t="s">
        <v>7217</v>
      </c>
      <c r="B3911" s="97" t="s">
        <v>2456</v>
      </c>
      <c r="C3911" s="97" t="s">
        <v>2457</v>
      </c>
      <c r="D3911" s="97">
        <v>-6.8999999999999999E-3</v>
      </c>
      <c r="E3911" s="97">
        <v>2.1999999999999999E-2</v>
      </c>
      <c r="F3911" s="97">
        <v>0.75309999999999999</v>
      </c>
      <c r="G3911" s="97" t="s">
        <v>5999</v>
      </c>
      <c r="H3911" s="97">
        <v>4.5</v>
      </c>
      <c r="I3911" s="97">
        <v>37120</v>
      </c>
    </row>
    <row r="3912" spans="1:9">
      <c r="A3912" s="96" t="s">
        <v>7218</v>
      </c>
      <c r="B3912" s="97" t="s">
        <v>2453</v>
      </c>
      <c r="C3912" s="97" t="s">
        <v>2454</v>
      </c>
      <c r="D3912" s="97">
        <v>-7.4999999999999997E-3</v>
      </c>
      <c r="E3912" s="97">
        <v>2.3900000000000001E-2</v>
      </c>
      <c r="F3912" s="97">
        <v>0.75349999999999995</v>
      </c>
      <c r="G3912" s="97" t="s">
        <v>7219</v>
      </c>
      <c r="H3912" s="97">
        <v>0</v>
      </c>
      <c r="I3912" s="97">
        <v>37120</v>
      </c>
    </row>
    <row r="3913" spans="1:9">
      <c r="A3913" s="96" t="s">
        <v>2182</v>
      </c>
      <c r="B3913" s="97" t="s">
        <v>2456</v>
      </c>
      <c r="C3913" s="97" t="s">
        <v>2457</v>
      </c>
      <c r="D3913" s="97">
        <v>7.0000000000000001E-3</v>
      </c>
      <c r="E3913" s="97">
        <v>2.24E-2</v>
      </c>
      <c r="F3913" s="97">
        <v>0.75370000000000004</v>
      </c>
      <c r="G3913" s="97" t="s">
        <v>2635</v>
      </c>
      <c r="H3913" s="97">
        <v>0</v>
      </c>
      <c r="I3913" s="97">
        <v>37120</v>
      </c>
    </row>
    <row r="3914" spans="1:9">
      <c r="A3914" s="96" t="s">
        <v>2139</v>
      </c>
      <c r="B3914" s="97" t="s">
        <v>2453</v>
      </c>
      <c r="C3914" s="97" t="s">
        <v>2454</v>
      </c>
      <c r="D3914" s="97">
        <v>7.4999999999999997E-3</v>
      </c>
      <c r="E3914" s="97">
        <v>2.3900000000000001E-2</v>
      </c>
      <c r="F3914" s="97">
        <v>0.754</v>
      </c>
      <c r="G3914" s="97" t="s">
        <v>2486</v>
      </c>
      <c r="H3914" s="97">
        <v>0</v>
      </c>
      <c r="I3914" s="97">
        <v>37120</v>
      </c>
    </row>
    <row r="3915" spans="1:9">
      <c r="A3915" s="96" t="s">
        <v>60</v>
      </c>
      <c r="B3915" s="97" t="s">
        <v>2456</v>
      </c>
      <c r="C3915" s="97" t="s">
        <v>2454</v>
      </c>
      <c r="D3915" s="97">
        <v>-1.29E-2</v>
      </c>
      <c r="E3915" s="97">
        <v>4.1099999999999998E-2</v>
      </c>
      <c r="F3915" s="97">
        <v>0.75419999999999998</v>
      </c>
      <c r="G3915" s="97" t="s">
        <v>2798</v>
      </c>
      <c r="H3915" s="97">
        <v>0</v>
      </c>
      <c r="I3915" s="97">
        <v>37120</v>
      </c>
    </row>
    <row r="3916" spans="1:9">
      <c r="A3916" s="96" t="s">
        <v>2165</v>
      </c>
      <c r="B3916" s="97" t="s">
        <v>2456</v>
      </c>
      <c r="C3916" s="97" t="s">
        <v>2457</v>
      </c>
      <c r="D3916" s="97">
        <v>7.0000000000000001E-3</v>
      </c>
      <c r="E3916" s="97">
        <v>2.23E-2</v>
      </c>
      <c r="F3916" s="97">
        <v>0.75449999999999995</v>
      </c>
      <c r="G3916" s="97" t="s">
        <v>2811</v>
      </c>
      <c r="H3916" s="97">
        <v>0</v>
      </c>
      <c r="I3916" s="97">
        <v>37120</v>
      </c>
    </row>
    <row r="3917" spans="1:9">
      <c r="A3917" s="96" t="s">
        <v>7220</v>
      </c>
      <c r="B3917" s="97" t="s">
        <v>2456</v>
      </c>
      <c r="C3917" s="97" t="s">
        <v>2457</v>
      </c>
      <c r="D3917" s="97">
        <v>7.0000000000000001E-3</v>
      </c>
      <c r="E3917" s="97">
        <v>2.23E-2</v>
      </c>
      <c r="F3917" s="97">
        <v>0.75480000000000003</v>
      </c>
      <c r="G3917" s="97" t="s">
        <v>6535</v>
      </c>
      <c r="H3917" s="97">
        <v>24.8</v>
      </c>
      <c r="I3917" s="97">
        <v>37120</v>
      </c>
    </row>
    <row r="3918" spans="1:9">
      <c r="A3918" s="95" t="s">
        <v>7221</v>
      </c>
      <c r="B3918" s="93" t="s">
        <v>2456</v>
      </c>
      <c r="C3918" s="93" t="s">
        <v>2457</v>
      </c>
      <c r="D3918" s="93">
        <v>6.0000000000000001E-3</v>
      </c>
      <c r="E3918" s="93">
        <v>1.9300000000000001E-2</v>
      </c>
      <c r="F3918" s="93">
        <v>0.75529999999999997</v>
      </c>
      <c r="G3918" s="93" t="s">
        <v>2550</v>
      </c>
      <c r="H3918" s="93">
        <v>22.1</v>
      </c>
      <c r="I3918" s="93">
        <v>37120</v>
      </c>
    </row>
    <row r="3919" spans="1:9">
      <c r="A3919" s="96" t="s">
        <v>7222</v>
      </c>
      <c r="B3919" s="97" t="s">
        <v>2453</v>
      </c>
      <c r="C3919" s="97" t="s">
        <v>2457</v>
      </c>
      <c r="D3919" s="97">
        <v>-6.8999999999999999E-3</v>
      </c>
      <c r="E3919" s="97">
        <v>2.23E-2</v>
      </c>
      <c r="F3919" s="97">
        <v>0.75529999999999997</v>
      </c>
      <c r="G3919" s="97" t="s">
        <v>4204</v>
      </c>
      <c r="H3919" s="97">
        <v>0</v>
      </c>
      <c r="I3919" s="97">
        <v>37120</v>
      </c>
    </row>
    <row r="3920" spans="1:9">
      <c r="A3920" s="96" t="s">
        <v>7223</v>
      </c>
      <c r="B3920" s="97" t="s">
        <v>2456</v>
      </c>
      <c r="C3920" s="97" t="s">
        <v>2453</v>
      </c>
      <c r="D3920" s="97">
        <v>-1.6899999999999998E-2</v>
      </c>
      <c r="E3920" s="97">
        <v>5.4399999999999997E-2</v>
      </c>
      <c r="F3920" s="97">
        <v>0.75539999999999996</v>
      </c>
      <c r="G3920" s="97" t="s">
        <v>6558</v>
      </c>
      <c r="H3920" s="97">
        <v>0</v>
      </c>
      <c r="I3920" s="97">
        <v>37120</v>
      </c>
    </row>
    <row r="3921" spans="1:9">
      <c r="A3921" s="95" t="s">
        <v>7224</v>
      </c>
      <c r="B3921" s="93" t="s">
        <v>2456</v>
      </c>
      <c r="C3921" s="93" t="s">
        <v>2454</v>
      </c>
      <c r="D3921" s="93">
        <v>6.3E-3</v>
      </c>
      <c r="E3921" s="93">
        <v>2.0400000000000001E-2</v>
      </c>
      <c r="F3921" s="93">
        <v>0.75619999999999998</v>
      </c>
      <c r="G3921" s="93" t="s">
        <v>7092</v>
      </c>
      <c r="H3921" s="93">
        <v>0</v>
      </c>
      <c r="I3921" s="93">
        <v>37120</v>
      </c>
    </row>
    <row r="3922" spans="1:9">
      <c r="A3922" s="95" t="s">
        <v>7225</v>
      </c>
      <c r="B3922" s="93" t="s">
        <v>2456</v>
      </c>
      <c r="C3922" s="93" t="s">
        <v>2457</v>
      </c>
      <c r="D3922" s="93">
        <v>6.3E-3</v>
      </c>
      <c r="E3922" s="93">
        <v>2.0299999999999999E-2</v>
      </c>
      <c r="F3922" s="93">
        <v>0.75629999999999997</v>
      </c>
      <c r="G3922" s="93" t="s">
        <v>7092</v>
      </c>
      <c r="H3922" s="93">
        <v>0</v>
      </c>
      <c r="I3922" s="93">
        <v>37120</v>
      </c>
    </row>
    <row r="3923" spans="1:9">
      <c r="A3923" s="96" t="s">
        <v>1899</v>
      </c>
      <c r="B3923" s="97" t="s">
        <v>2456</v>
      </c>
      <c r="C3923" s="97" t="s">
        <v>2457</v>
      </c>
      <c r="D3923" s="97">
        <v>1.37E-2</v>
      </c>
      <c r="E3923" s="97">
        <v>4.4200000000000003E-2</v>
      </c>
      <c r="F3923" s="97">
        <v>0.75680000000000003</v>
      </c>
      <c r="G3923" s="97" t="s">
        <v>2635</v>
      </c>
      <c r="H3923" s="97">
        <v>0</v>
      </c>
      <c r="I3923" s="97">
        <v>37120</v>
      </c>
    </row>
    <row r="3924" spans="1:9">
      <c r="A3924" s="96" t="s">
        <v>2169</v>
      </c>
      <c r="B3924" s="97" t="s">
        <v>2456</v>
      </c>
      <c r="C3924" s="97" t="s">
        <v>2454</v>
      </c>
      <c r="D3924" s="97">
        <v>6.8999999999999999E-3</v>
      </c>
      <c r="E3924" s="97">
        <v>2.23E-2</v>
      </c>
      <c r="F3924" s="97">
        <v>0.75690000000000002</v>
      </c>
      <c r="G3924" s="97" t="s">
        <v>2635</v>
      </c>
      <c r="H3924" s="97">
        <v>0</v>
      </c>
      <c r="I3924" s="97">
        <v>37120</v>
      </c>
    </row>
    <row r="3925" spans="1:9">
      <c r="A3925" s="96" t="s">
        <v>48</v>
      </c>
      <c r="B3925" s="97" t="s">
        <v>2456</v>
      </c>
      <c r="C3925" s="97" t="s">
        <v>2457</v>
      </c>
      <c r="D3925" s="97">
        <v>-1.2699999999999999E-2</v>
      </c>
      <c r="E3925" s="97">
        <v>4.1099999999999998E-2</v>
      </c>
      <c r="F3925" s="97">
        <v>0.7571</v>
      </c>
      <c r="G3925" s="97" t="s">
        <v>2798</v>
      </c>
      <c r="H3925" s="97">
        <v>0</v>
      </c>
      <c r="I3925" s="97">
        <v>37120</v>
      </c>
    </row>
    <row r="3926" spans="1:9">
      <c r="A3926" s="95" t="s">
        <v>7226</v>
      </c>
      <c r="B3926" s="93" t="s">
        <v>2453</v>
      </c>
      <c r="C3926" s="93" t="s">
        <v>2454</v>
      </c>
      <c r="D3926" s="93">
        <v>7.7000000000000002E-3</v>
      </c>
      <c r="E3926" s="93">
        <v>2.4899999999999999E-2</v>
      </c>
      <c r="F3926" s="93">
        <v>0.75719999999999998</v>
      </c>
      <c r="G3926" s="93" t="s">
        <v>2692</v>
      </c>
      <c r="H3926" s="93">
        <v>0</v>
      </c>
      <c r="I3926" s="93">
        <v>37120</v>
      </c>
    </row>
    <row r="3927" spans="1:9">
      <c r="A3927" s="95" t="s">
        <v>7227</v>
      </c>
      <c r="B3927" s="93" t="s">
        <v>2456</v>
      </c>
      <c r="C3927" s="93" t="s">
        <v>2457</v>
      </c>
      <c r="D3927" s="93">
        <v>5.8999999999999999E-3</v>
      </c>
      <c r="E3927" s="93">
        <v>1.9099999999999999E-2</v>
      </c>
      <c r="F3927" s="93">
        <v>0.75739999999999996</v>
      </c>
      <c r="G3927" s="93" t="s">
        <v>6824</v>
      </c>
      <c r="H3927" s="93">
        <v>27.2</v>
      </c>
      <c r="I3927" s="93">
        <v>37120</v>
      </c>
    </row>
    <row r="3928" spans="1:9">
      <c r="A3928" s="96" t="s">
        <v>64</v>
      </c>
      <c r="B3928" s="97" t="s">
        <v>2453</v>
      </c>
      <c r="C3928" s="97" t="s">
        <v>2457</v>
      </c>
      <c r="D3928" s="97">
        <v>1.2699999999999999E-2</v>
      </c>
      <c r="E3928" s="97">
        <v>4.1099999999999998E-2</v>
      </c>
      <c r="F3928" s="97">
        <v>0.75739999999999996</v>
      </c>
      <c r="G3928" s="97" t="s">
        <v>2667</v>
      </c>
      <c r="H3928" s="97">
        <v>0</v>
      </c>
      <c r="I3928" s="97">
        <v>37120</v>
      </c>
    </row>
    <row r="3929" spans="1:9">
      <c r="A3929" s="95" t="s">
        <v>7228</v>
      </c>
      <c r="B3929" s="93" t="s">
        <v>2453</v>
      </c>
      <c r="C3929" s="93" t="s">
        <v>2454</v>
      </c>
      <c r="D3929" s="93">
        <v>-6.4999999999999997E-3</v>
      </c>
      <c r="E3929" s="93">
        <v>2.0899999999999998E-2</v>
      </c>
      <c r="F3929" s="93">
        <v>0.75749999999999995</v>
      </c>
      <c r="G3929" s="93" t="s">
        <v>2462</v>
      </c>
      <c r="H3929" s="93">
        <v>0</v>
      </c>
      <c r="I3929" s="93">
        <v>37120</v>
      </c>
    </row>
    <row r="3930" spans="1:9">
      <c r="A3930" s="95" t="s">
        <v>7229</v>
      </c>
      <c r="B3930" s="93" t="s">
        <v>2456</v>
      </c>
      <c r="C3930" s="93" t="s">
        <v>2454</v>
      </c>
      <c r="D3930" s="93">
        <v>-1.55E-2</v>
      </c>
      <c r="E3930" s="93">
        <v>5.0099999999999999E-2</v>
      </c>
      <c r="F3930" s="93">
        <v>0.75749999999999995</v>
      </c>
      <c r="G3930" s="93" t="s">
        <v>6558</v>
      </c>
      <c r="H3930" s="93">
        <v>0</v>
      </c>
      <c r="I3930" s="93">
        <v>37120</v>
      </c>
    </row>
    <row r="3931" spans="1:9">
      <c r="A3931" s="96" t="s">
        <v>7230</v>
      </c>
      <c r="B3931" s="97" t="s">
        <v>2453</v>
      </c>
      <c r="C3931" s="97" t="s">
        <v>2454</v>
      </c>
      <c r="D3931" s="97">
        <v>-6.7999999999999996E-3</v>
      </c>
      <c r="E3931" s="97">
        <v>2.2100000000000002E-2</v>
      </c>
      <c r="F3931" s="97">
        <v>0.75800000000000001</v>
      </c>
      <c r="G3931" s="97" t="s">
        <v>7124</v>
      </c>
      <c r="H3931" s="97">
        <v>0</v>
      </c>
      <c r="I3931" s="97">
        <v>37120</v>
      </c>
    </row>
    <row r="3932" spans="1:9">
      <c r="A3932" s="95" t="s">
        <v>7231</v>
      </c>
      <c r="B3932" s="93" t="s">
        <v>2456</v>
      </c>
      <c r="C3932" s="93" t="s">
        <v>2457</v>
      </c>
      <c r="D3932" s="93">
        <v>-9.5999999999999992E-3</v>
      </c>
      <c r="E3932" s="93">
        <v>3.1099999999999999E-2</v>
      </c>
      <c r="F3932" s="93">
        <v>0.75829999999999997</v>
      </c>
      <c r="G3932" s="93" t="s">
        <v>7232</v>
      </c>
      <c r="H3932" s="93">
        <v>16.3</v>
      </c>
      <c r="I3932" s="93">
        <v>37120</v>
      </c>
    </row>
    <row r="3933" spans="1:9">
      <c r="A3933" s="96" t="s">
        <v>67</v>
      </c>
      <c r="B3933" s="97" t="s">
        <v>2456</v>
      </c>
      <c r="C3933" s="97" t="s">
        <v>2457</v>
      </c>
      <c r="D3933" s="97">
        <v>1.26E-2</v>
      </c>
      <c r="E3933" s="97">
        <v>4.1000000000000002E-2</v>
      </c>
      <c r="F3933" s="97">
        <v>0.75829999999999997</v>
      </c>
      <c r="G3933" s="97" t="s">
        <v>2667</v>
      </c>
      <c r="H3933" s="97">
        <v>0</v>
      </c>
      <c r="I3933" s="97">
        <v>37120</v>
      </c>
    </row>
    <row r="3934" spans="1:9">
      <c r="A3934" s="95" t="s">
        <v>7233</v>
      </c>
      <c r="B3934" s="93" t="s">
        <v>2453</v>
      </c>
      <c r="C3934" s="93" t="s">
        <v>2454</v>
      </c>
      <c r="D3934" s="93">
        <v>-7.0000000000000001E-3</v>
      </c>
      <c r="E3934" s="93">
        <v>2.2599999999999999E-2</v>
      </c>
      <c r="F3934" s="93">
        <v>0.75829999999999997</v>
      </c>
      <c r="G3934" s="93" t="s">
        <v>7106</v>
      </c>
      <c r="H3934" s="93">
        <v>0</v>
      </c>
      <c r="I3934" s="93">
        <v>37120</v>
      </c>
    </row>
    <row r="3935" spans="1:9">
      <c r="A3935" s="96" t="s">
        <v>1998</v>
      </c>
      <c r="B3935" s="97" t="s">
        <v>2456</v>
      </c>
      <c r="C3935" s="97" t="s">
        <v>2457</v>
      </c>
      <c r="D3935" s="97">
        <v>6.7000000000000002E-3</v>
      </c>
      <c r="E3935" s="97">
        <v>2.1899999999999999E-2</v>
      </c>
      <c r="F3935" s="97">
        <v>0.75870000000000004</v>
      </c>
      <c r="G3935" s="97" t="s">
        <v>2771</v>
      </c>
      <c r="H3935" s="97">
        <v>0</v>
      </c>
      <c r="I3935" s="97">
        <v>37120</v>
      </c>
    </row>
    <row r="3936" spans="1:9">
      <c r="A3936" s="96" t="s">
        <v>807</v>
      </c>
      <c r="B3936" s="97" t="s">
        <v>2456</v>
      </c>
      <c r="C3936" s="97" t="s">
        <v>2457</v>
      </c>
      <c r="D3936" s="97">
        <v>6.6E-3</v>
      </c>
      <c r="E3936" s="97">
        <v>2.1399999999999999E-2</v>
      </c>
      <c r="F3936" s="97">
        <v>0.75900000000000001</v>
      </c>
      <c r="G3936" s="97" t="s">
        <v>2777</v>
      </c>
      <c r="H3936" s="97">
        <v>0</v>
      </c>
      <c r="I3936" s="97">
        <v>37120</v>
      </c>
    </row>
    <row r="3937" spans="1:9">
      <c r="A3937" s="96" t="s">
        <v>7234</v>
      </c>
      <c r="B3937" s="97" t="s">
        <v>2456</v>
      </c>
      <c r="C3937" s="97" t="s">
        <v>2454</v>
      </c>
      <c r="D3937" s="97">
        <v>8.0000000000000002E-3</v>
      </c>
      <c r="E3937" s="97">
        <v>2.6200000000000001E-2</v>
      </c>
      <c r="F3937" s="97">
        <v>0.7591</v>
      </c>
      <c r="G3937" s="97" t="s">
        <v>5232</v>
      </c>
      <c r="H3937" s="97">
        <v>20.9</v>
      </c>
      <c r="I3937" s="97">
        <v>37120</v>
      </c>
    </row>
    <row r="3938" spans="1:9">
      <c r="A3938" s="96" t="s">
        <v>7235</v>
      </c>
      <c r="B3938" s="97" t="s">
        <v>2456</v>
      </c>
      <c r="C3938" s="97" t="s">
        <v>2457</v>
      </c>
      <c r="D3938" s="97">
        <v>6.4999999999999997E-3</v>
      </c>
      <c r="E3938" s="97">
        <v>2.12E-2</v>
      </c>
      <c r="F3938" s="97">
        <v>0.75929999999999997</v>
      </c>
      <c r="G3938" s="97" t="s">
        <v>2786</v>
      </c>
      <c r="H3938" s="97">
        <v>3</v>
      </c>
      <c r="I3938" s="97">
        <v>37120</v>
      </c>
    </row>
    <row r="3939" spans="1:9">
      <c r="A3939" s="96" t="s">
        <v>808</v>
      </c>
      <c r="B3939" s="97" t="s">
        <v>2456</v>
      </c>
      <c r="C3939" s="97" t="s">
        <v>2457</v>
      </c>
      <c r="D3939" s="97">
        <v>-6.4999999999999997E-3</v>
      </c>
      <c r="E3939" s="97">
        <v>2.1399999999999999E-2</v>
      </c>
      <c r="F3939" s="97">
        <v>0.75949999999999995</v>
      </c>
      <c r="G3939" s="97" t="s">
        <v>2744</v>
      </c>
      <c r="H3939" s="97">
        <v>0</v>
      </c>
      <c r="I3939" s="97">
        <v>37120</v>
      </c>
    </row>
    <row r="3940" spans="1:9">
      <c r="A3940" s="96" t="s">
        <v>7236</v>
      </c>
      <c r="B3940" s="97" t="s">
        <v>2456</v>
      </c>
      <c r="C3940" s="97" t="s">
        <v>2457</v>
      </c>
      <c r="D3940" s="97">
        <v>6.7999999999999996E-3</v>
      </c>
      <c r="E3940" s="97">
        <v>2.2100000000000002E-2</v>
      </c>
      <c r="F3940" s="97">
        <v>0.75949999999999995</v>
      </c>
      <c r="G3940" s="97" t="s">
        <v>7237</v>
      </c>
      <c r="H3940" s="97">
        <v>0</v>
      </c>
      <c r="I3940" s="97">
        <v>37120</v>
      </c>
    </row>
    <row r="3941" spans="1:9">
      <c r="A3941" s="96" t="s">
        <v>2034</v>
      </c>
      <c r="B3941" s="97" t="s">
        <v>2456</v>
      </c>
      <c r="C3941" s="97" t="s">
        <v>2457</v>
      </c>
      <c r="D3941" s="97">
        <v>-6.4999999999999997E-3</v>
      </c>
      <c r="E3941" s="97">
        <v>2.1299999999999999E-2</v>
      </c>
      <c r="F3941" s="97">
        <v>0.75990000000000002</v>
      </c>
      <c r="G3941" s="97" t="s">
        <v>2764</v>
      </c>
      <c r="H3941" s="97">
        <v>0</v>
      </c>
      <c r="I3941" s="97">
        <v>37120</v>
      </c>
    </row>
    <row r="3942" spans="1:9">
      <c r="A3942" s="96" t="s">
        <v>2132</v>
      </c>
      <c r="B3942" s="97" t="s">
        <v>2456</v>
      </c>
      <c r="C3942" s="97" t="s">
        <v>2457</v>
      </c>
      <c r="D3942" s="97">
        <v>-6.7000000000000002E-3</v>
      </c>
      <c r="E3942" s="97">
        <v>2.1899999999999999E-2</v>
      </c>
      <c r="F3942" s="97">
        <v>0.75990000000000002</v>
      </c>
      <c r="G3942" s="97" t="s">
        <v>2764</v>
      </c>
      <c r="H3942" s="97">
        <v>0</v>
      </c>
      <c r="I3942" s="97">
        <v>37120</v>
      </c>
    </row>
    <row r="3943" spans="1:9">
      <c r="A3943" s="96" t="s">
        <v>7238</v>
      </c>
      <c r="B3943" s="97" t="s">
        <v>2456</v>
      </c>
      <c r="C3943" s="97" t="s">
        <v>2457</v>
      </c>
      <c r="D3943" s="97">
        <v>-0.18340000000000001</v>
      </c>
      <c r="E3943" s="97">
        <v>0.60070000000000001</v>
      </c>
      <c r="F3943" s="97">
        <v>0.7601</v>
      </c>
      <c r="G3943" s="97" t="s">
        <v>7239</v>
      </c>
      <c r="H3943" s="97">
        <v>0</v>
      </c>
      <c r="I3943" s="97">
        <v>21145</v>
      </c>
    </row>
    <row r="3944" spans="1:9">
      <c r="A3944" s="96" t="s">
        <v>7240</v>
      </c>
      <c r="B3944" s="97" t="s">
        <v>2456</v>
      </c>
      <c r="C3944" s="97" t="s">
        <v>2457</v>
      </c>
      <c r="D3944" s="97">
        <v>-9.7000000000000003E-3</v>
      </c>
      <c r="E3944" s="97">
        <v>3.1800000000000002E-2</v>
      </c>
      <c r="F3944" s="97">
        <v>0.76039999999999996</v>
      </c>
      <c r="G3944" s="97" t="s">
        <v>2782</v>
      </c>
      <c r="H3944" s="97">
        <v>1</v>
      </c>
      <c r="I3944" s="97">
        <v>37120</v>
      </c>
    </row>
    <row r="3945" spans="1:9">
      <c r="A3945" s="96" t="s">
        <v>7241</v>
      </c>
      <c r="B3945" s="97" t="s">
        <v>2453</v>
      </c>
      <c r="C3945" s="97" t="s">
        <v>2454</v>
      </c>
      <c r="D3945" s="97">
        <v>1.66E-2</v>
      </c>
      <c r="E3945" s="97">
        <v>5.4399999999999997E-2</v>
      </c>
      <c r="F3945" s="97">
        <v>0.76070000000000004</v>
      </c>
      <c r="G3945" s="97" t="s">
        <v>5261</v>
      </c>
      <c r="H3945" s="97">
        <v>0</v>
      </c>
      <c r="I3945" s="97">
        <v>37120</v>
      </c>
    </row>
    <row r="3946" spans="1:9">
      <c r="A3946" s="95" t="s">
        <v>7242</v>
      </c>
      <c r="B3946" s="93" t="s">
        <v>2456</v>
      </c>
      <c r="C3946" s="93" t="s">
        <v>2454</v>
      </c>
      <c r="D3946" s="93">
        <v>5.8999999999999999E-3</v>
      </c>
      <c r="E3946" s="93">
        <v>1.9400000000000001E-2</v>
      </c>
      <c r="F3946" s="93">
        <v>0.76070000000000004</v>
      </c>
      <c r="G3946" s="93" t="s">
        <v>4180</v>
      </c>
      <c r="H3946" s="93">
        <v>0</v>
      </c>
      <c r="I3946" s="93">
        <v>37120</v>
      </c>
    </row>
    <row r="3947" spans="1:9">
      <c r="A3947" s="95" t="s">
        <v>7243</v>
      </c>
      <c r="B3947" s="93" t="s">
        <v>2453</v>
      </c>
      <c r="C3947" s="93" t="s">
        <v>2454</v>
      </c>
      <c r="D3947" s="93">
        <v>-5.8999999999999999E-3</v>
      </c>
      <c r="E3947" s="93">
        <v>1.9300000000000001E-2</v>
      </c>
      <c r="F3947" s="93">
        <v>0.76080000000000003</v>
      </c>
      <c r="G3947" s="93" t="s">
        <v>7244</v>
      </c>
      <c r="H3947" s="93">
        <v>26.1</v>
      </c>
      <c r="I3947" s="93">
        <v>37120</v>
      </c>
    </row>
    <row r="3948" spans="1:9">
      <c r="A3948" s="95" t="s">
        <v>7245</v>
      </c>
      <c r="B3948" s="93" t="s">
        <v>2456</v>
      </c>
      <c r="C3948" s="93" t="s">
        <v>2457</v>
      </c>
      <c r="D3948" s="93">
        <v>5.8999999999999999E-3</v>
      </c>
      <c r="E3948" s="93">
        <v>1.9400000000000001E-2</v>
      </c>
      <c r="F3948" s="93">
        <v>0.76080000000000003</v>
      </c>
      <c r="G3948" s="93" t="s">
        <v>2550</v>
      </c>
      <c r="H3948" s="93">
        <v>22.6</v>
      </c>
      <c r="I3948" s="93">
        <v>37120</v>
      </c>
    </row>
    <row r="3949" spans="1:9">
      <c r="A3949" s="96" t="s">
        <v>7246</v>
      </c>
      <c r="B3949" s="97" t="s">
        <v>2453</v>
      </c>
      <c r="C3949" s="97" t="s">
        <v>2454</v>
      </c>
      <c r="D3949" s="97">
        <v>1.14E-2</v>
      </c>
      <c r="E3949" s="97">
        <v>3.7499999999999999E-2</v>
      </c>
      <c r="F3949" s="97">
        <v>0.76139999999999997</v>
      </c>
      <c r="G3949" s="97" t="s">
        <v>7247</v>
      </c>
      <c r="H3949" s="97">
        <v>0</v>
      </c>
      <c r="I3949" s="97">
        <v>37120</v>
      </c>
    </row>
    <row r="3950" spans="1:9">
      <c r="A3950" s="96" t="s">
        <v>7248</v>
      </c>
      <c r="B3950" s="97" t="s">
        <v>2453</v>
      </c>
      <c r="C3950" s="97" t="s">
        <v>2457</v>
      </c>
      <c r="D3950" s="97">
        <v>0.2472</v>
      </c>
      <c r="E3950" s="97">
        <v>0.8145</v>
      </c>
      <c r="F3950" s="97">
        <v>0.76149999999999995</v>
      </c>
      <c r="G3950" s="97" t="s">
        <v>7249</v>
      </c>
      <c r="H3950" s="97">
        <v>0</v>
      </c>
      <c r="I3950" s="97">
        <v>18355</v>
      </c>
    </row>
    <row r="3951" spans="1:9">
      <c r="A3951" s="96" t="s">
        <v>65</v>
      </c>
      <c r="B3951" s="97" t="s">
        <v>2454</v>
      </c>
      <c r="C3951" s="97" t="s">
        <v>2457</v>
      </c>
      <c r="D3951" s="97">
        <v>-1.2500000000000001E-2</v>
      </c>
      <c r="E3951" s="97">
        <v>4.1099999999999998E-2</v>
      </c>
      <c r="F3951" s="97">
        <v>0.76170000000000004</v>
      </c>
      <c r="G3951" s="97" t="s">
        <v>2798</v>
      </c>
      <c r="H3951" s="97">
        <v>0</v>
      </c>
      <c r="I3951" s="97">
        <v>37120</v>
      </c>
    </row>
    <row r="3952" spans="1:9">
      <c r="A3952" s="96" t="s">
        <v>7250</v>
      </c>
      <c r="B3952" s="97" t="s">
        <v>2453</v>
      </c>
      <c r="C3952" s="97" t="s">
        <v>2454</v>
      </c>
      <c r="D3952" s="97">
        <v>1.6500000000000001E-2</v>
      </c>
      <c r="E3952" s="97">
        <v>5.4399999999999997E-2</v>
      </c>
      <c r="F3952" s="97">
        <v>0.76200000000000001</v>
      </c>
      <c r="G3952" s="97" t="s">
        <v>5261</v>
      </c>
      <c r="H3952" s="97">
        <v>0</v>
      </c>
      <c r="I3952" s="97">
        <v>37120</v>
      </c>
    </row>
    <row r="3953" spans="1:9">
      <c r="A3953" s="95" t="s">
        <v>1977</v>
      </c>
      <c r="B3953" s="93" t="s">
        <v>2456</v>
      </c>
      <c r="C3953" s="93" t="s">
        <v>2457</v>
      </c>
      <c r="D3953" s="93">
        <v>-6.1999999999999998E-3</v>
      </c>
      <c r="E3953" s="93">
        <v>2.06E-2</v>
      </c>
      <c r="F3953" s="93">
        <v>0.76270000000000004</v>
      </c>
      <c r="G3953" s="93" t="s">
        <v>2876</v>
      </c>
      <c r="H3953" s="93">
        <v>38.799999999999997</v>
      </c>
      <c r="I3953" s="93">
        <v>37120</v>
      </c>
    </row>
    <row r="3954" spans="1:9">
      <c r="A3954" s="96" t="s">
        <v>813</v>
      </c>
      <c r="B3954" s="97" t="s">
        <v>2453</v>
      </c>
      <c r="C3954" s="97" t="s">
        <v>2454</v>
      </c>
      <c r="D3954" s="97">
        <v>6.4999999999999997E-3</v>
      </c>
      <c r="E3954" s="97">
        <v>2.1399999999999999E-2</v>
      </c>
      <c r="F3954" s="97">
        <v>0.7631</v>
      </c>
      <c r="G3954" s="97" t="s">
        <v>2777</v>
      </c>
      <c r="H3954" s="97">
        <v>0</v>
      </c>
      <c r="I3954" s="97">
        <v>37120</v>
      </c>
    </row>
    <row r="3955" spans="1:9">
      <c r="A3955" s="96" t="s">
        <v>7251</v>
      </c>
      <c r="B3955" s="97" t="s">
        <v>2453</v>
      </c>
      <c r="C3955" s="97" t="s">
        <v>2454</v>
      </c>
      <c r="D3955" s="97">
        <v>8.0000000000000002E-3</v>
      </c>
      <c r="E3955" s="97">
        <v>2.6700000000000002E-2</v>
      </c>
      <c r="F3955" s="97">
        <v>0.76319999999999999</v>
      </c>
      <c r="G3955" s="97" t="s">
        <v>2816</v>
      </c>
      <c r="H3955" s="97">
        <v>16.2</v>
      </c>
      <c r="I3955" s="97">
        <v>37120</v>
      </c>
    </row>
    <row r="3956" spans="1:9">
      <c r="A3956" s="96" t="s">
        <v>2335</v>
      </c>
      <c r="B3956" s="97" t="s">
        <v>2456</v>
      </c>
      <c r="C3956" s="97" t="s">
        <v>2457</v>
      </c>
      <c r="D3956" s="97">
        <v>7.4000000000000003E-3</v>
      </c>
      <c r="E3956" s="97">
        <v>2.46E-2</v>
      </c>
      <c r="F3956" s="97">
        <v>0.76329999999999998</v>
      </c>
      <c r="G3956" s="97" t="s">
        <v>2779</v>
      </c>
      <c r="H3956" s="97">
        <v>0</v>
      </c>
      <c r="I3956" s="97">
        <v>37120</v>
      </c>
    </row>
    <row r="3957" spans="1:9">
      <c r="A3957" s="96" t="s">
        <v>7252</v>
      </c>
      <c r="B3957" s="97" t="s">
        <v>2453</v>
      </c>
      <c r="C3957" s="97" t="s">
        <v>2457</v>
      </c>
      <c r="D3957" s="97">
        <v>6.4999999999999997E-3</v>
      </c>
      <c r="E3957" s="97">
        <v>2.1700000000000001E-2</v>
      </c>
      <c r="F3957" s="97">
        <v>0.76359999999999995</v>
      </c>
      <c r="G3957" s="97" t="s">
        <v>2785</v>
      </c>
      <c r="H3957" s="97">
        <v>0</v>
      </c>
      <c r="I3957" s="97">
        <v>37120</v>
      </c>
    </row>
    <row r="3958" spans="1:9">
      <c r="A3958" s="96" t="s">
        <v>7253</v>
      </c>
      <c r="B3958" s="97" t="s">
        <v>2456</v>
      </c>
      <c r="C3958" s="97" t="s">
        <v>2454</v>
      </c>
      <c r="D3958" s="97">
        <v>-1.1299999999999999E-2</v>
      </c>
      <c r="E3958" s="97">
        <v>3.7699999999999997E-2</v>
      </c>
      <c r="F3958" s="97">
        <v>0.76359999999999995</v>
      </c>
      <c r="G3958" s="97" t="s">
        <v>7254</v>
      </c>
      <c r="H3958" s="97">
        <v>0</v>
      </c>
      <c r="I3958" s="97">
        <v>37120</v>
      </c>
    </row>
    <row r="3959" spans="1:9">
      <c r="A3959" s="95" t="s">
        <v>7255</v>
      </c>
      <c r="B3959" s="93" t="s">
        <v>2453</v>
      </c>
      <c r="C3959" s="93" t="s">
        <v>2454</v>
      </c>
      <c r="D3959" s="93">
        <v>-7.1000000000000004E-3</v>
      </c>
      <c r="E3959" s="93">
        <v>2.3599999999999999E-2</v>
      </c>
      <c r="F3959" s="93">
        <v>0.76359999999999995</v>
      </c>
      <c r="G3959" s="93" t="s">
        <v>6701</v>
      </c>
      <c r="H3959" s="93">
        <v>0</v>
      </c>
      <c r="I3959" s="93">
        <v>37120</v>
      </c>
    </row>
    <row r="3960" spans="1:9">
      <c r="A3960" s="95" t="s">
        <v>7256</v>
      </c>
      <c r="B3960" s="93" t="s">
        <v>2456</v>
      </c>
      <c r="C3960" s="93" t="s">
        <v>2453</v>
      </c>
      <c r="D3960" s="93">
        <v>6.0000000000000001E-3</v>
      </c>
      <c r="E3960" s="93">
        <v>1.9900000000000001E-2</v>
      </c>
      <c r="F3960" s="93">
        <v>0.76419999999999999</v>
      </c>
      <c r="G3960" s="93" t="s">
        <v>2591</v>
      </c>
      <c r="H3960" s="93">
        <v>35.5</v>
      </c>
      <c r="I3960" s="93">
        <v>37120</v>
      </c>
    </row>
    <row r="3961" spans="1:9">
      <c r="A3961" s="95" t="s">
        <v>7257</v>
      </c>
      <c r="B3961" s="93" t="s">
        <v>2453</v>
      </c>
      <c r="C3961" s="93" t="s">
        <v>2454</v>
      </c>
      <c r="D3961" s="93">
        <v>6.1000000000000004E-3</v>
      </c>
      <c r="E3961" s="93">
        <v>2.0400000000000001E-2</v>
      </c>
      <c r="F3961" s="93">
        <v>0.76449999999999996</v>
      </c>
      <c r="G3961" s="93" t="s">
        <v>7092</v>
      </c>
      <c r="H3961" s="93">
        <v>0</v>
      </c>
      <c r="I3961" s="93">
        <v>37120</v>
      </c>
    </row>
    <row r="3962" spans="1:9">
      <c r="A3962" s="96" t="s">
        <v>7258</v>
      </c>
      <c r="B3962" s="97" t="s">
        <v>2456</v>
      </c>
      <c r="C3962" s="97" t="s">
        <v>2454</v>
      </c>
      <c r="D3962" s="97">
        <v>-7.1999999999999998E-3</v>
      </c>
      <c r="E3962" s="97">
        <v>2.3900000000000001E-2</v>
      </c>
      <c r="F3962" s="97">
        <v>0.76490000000000002</v>
      </c>
      <c r="G3962" s="97" t="s">
        <v>7219</v>
      </c>
      <c r="H3962" s="97">
        <v>0</v>
      </c>
      <c r="I3962" s="97">
        <v>37120</v>
      </c>
    </row>
    <row r="3963" spans="1:9">
      <c r="A3963" s="96" t="s">
        <v>7259</v>
      </c>
      <c r="B3963" s="97" t="s">
        <v>2453</v>
      </c>
      <c r="C3963" s="97" t="s">
        <v>2454</v>
      </c>
      <c r="D3963" s="97">
        <v>-6.1000000000000004E-3</v>
      </c>
      <c r="E3963" s="97">
        <v>2.0500000000000001E-2</v>
      </c>
      <c r="F3963" s="97">
        <v>0.76519999999999999</v>
      </c>
      <c r="G3963" s="97" t="s">
        <v>6824</v>
      </c>
      <c r="H3963" s="97">
        <v>0</v>
      </c>
      <c r="I3963" s="97">
        <v>37120</v>
      </c>
    </row>
    <row r="3964" spans="1:9">
      <c r="A3964" s="96" t="s">
        <v>7260</v>
      </c>
      <c r="B3964" s="97" t="s">
        <v>2453</v>
      </c>
      <c r="C3964" s="97" t="s">
        <v>2454</v>
      </c>
      <c r="D3964" s="97">
        <v>-6.0000000000000001E-3</v>
      </c>
      <c r="E3964" s="97">
        <v>0.02</v>
      </c>
      <c r="F3964" s="97">
        <v>0.76519999999999999</v>
      </c>
      <c r="G3964" s="97" t="s">
        <v>7261</v>
      </c>
      <c r="H3964" s="97">
        <v>0</v>
      </c>
      <c r="I3964" s="97">
        <v>37120</v>
      </c>
    </row>
    <row r="3965" spans="1:9">
      <c r="A3965" s="96" t="s">
        <v>56</v>
      </c>
      <c r="B3965" s="97" t="s">
        <v>2456</v>
      </c>
      <c r="C3965" s="97" t="s">
        <v>2457</v>
      </c>
      <c r="D3965" s="97">
        <v>-1.2200000000000001E-2</v>
      </c>
      <c r="E3965" s="97">
        <v>4.1000000000000002E-2</v>
      </c>
      <c r="F3965" s="97">
        <v>0.76529999999999998</v>
      </c>
      <c r="G3965" s="97" t="s">
        <v>2798</v>
      </c>
      <c r="H3965" s="97">
        <v>0</v>
      </c>
      <c r="I3965" s="97">
        <v>37120</v>
      </c>
    </row>
    <row r="3966" spans="1:9">
      <c r="A3966" s="96" t="s">
        <v>68</v>
      </c>
      <c r="B3966" s="97" t="s">
        <v>2454</v>
      </c>
      <c r="C3966" s="97" t="s">
        <v>2457</v>
      </c>
      <c r="D3966" s="97">
        <v>1.2200000000000001E-2</v>
      </c>
      <c r="E3966" s="97">
        <v>4.1000000000000002E-2</v>
      </c>
      <c r="F3966" s="97">
        <v>0.76539999999999997</v>
      </c>
      <c r="G3966" s="97" t="s">
        <v>2667</v>
      </c>
      <c r="H3966" s="97">
        <v>0</v>
      </c>
      <c r="I3966" s="97">
        <v>37120</v>
      </c>
    </row>
    <row r="3967" spans="1:9">
      <c r="A3967" s="96" t="s">
        <v>7262</v>
      </c>
      <c r="B3967" s="97" t="s">
        <v>2453</v>
      </c>
      <c r="C3967" s="97" t="s">
        <v>2454</v>
      </c>
      <c r="D3967" s="97">
        <v>-1.6400000000000001E-2</v>
      </c>
      <c r="E3967" s="97">
        <v>5.4899999999999997E-2</v>
      </c>
      <c r="F3967" s="97">
        <v>0.76559999999999995</v>
      </c>
      <c r="G3967" s="97" t="s">
        <v>6558</v>
      </c>
      <c r="H3967" s="97">
        <v>0</v>
      </c>
      <c r="I3967" s="97">
        <v>37120</v>
      </c>
    </row>
    <row r="3968" spans="1:9">
      <c r="A3968" s="95" t="s">
        <v>7263</v>
      </c>
      <c r="B3968" s="93" t="s">
        <v>2456</v>
      </c>
      <c r="C3968" s="93" t="s">
        <v>2453</v>
      </c>
      <c r="D3968" s="93">
        <v>-6.1000000000000004E-3</v>
      </c>
      <c r="E3968" s="93">
        <v>2.0400000000000001E-2</v>
      </c>
      <c r="F3968" s="93">
        <v>0.76600000000000001</v>
      </c>
      <c r="G3968" s="93" t="s">
        <v>7204</v>
      </c>
      <c r="H3968" s="93">
        <v>0</v>
      </c>
      <c r="I3968" s="93">
        <v>37120</v>
      </c>
    </row>
    <row r="3969" spans="1:9">
      <c r="A3969" s="96" t="s">
        <v>7264</v>
      </c>
      <c r="B3969" s="97" t="s">
        <v>2453</v>
      </c>
      <c r="C3969" s="97" t="s">
        <v>2454</v>
      </c>
      <c r="D3969" s="97">
        <v>1.83E-2</v>
      </c>
      <c r="E3969" s="97">
        <v>6.1499999999999999E-2</v>
      </c>
      <c r="F3969" s="97">
        <v>0.76600000000000001</v>
      </c>
      <c r="G3969" s="97" t="s">
        <v>7265</v>
      </c>
      <c r="H3969" s="97">
        <v>0</v>
      </c>
      <c r="I3969" s="97">
        <v>37120</v>
      </c>
    </row>
    <row r="3970" spans="1:9">
      <c r="A3970" s="96" t="s">
        <v>7266</v>
      </c>
      <c r="B3970" s="97" t="s">
        <v>2456</v>
      </c>
      <c r="C3970" s="97" t="s">
        <v>2457</v>
      </c>
      <c r="D3970" s="97">
        <v>-8.0999999999999996E-3</v>
      </c>
      <c r="E3970" s="97">
        <v>2.7300000000000001E-2</v>
      </c>
      <c r="F3970" s="97">
        <v>0.76600000000000001</v>
      </c>
      <c r="G3970" s="97" t="s">
        <v>7267</v>
      </c>
      <c r="H3970" s="97">
        <v>0</v>
      </c>
      <c r="I3970" s="97">
        <v>37120</v>
      </c>
    </row>
    <row r="3971" spans="1:9">
      <c r="A3971" s="96" t="s">
        <v>7268</v>
      </c>
      <c r="B3971" s="97" t="s">
        <v>2453</v>
      </c>
      <c r="C3971" s="97" t="s">
        <v>2457</v>
      </c>
      <c r="D3971" s="97">
        <v>-1.61E-2</v>
      </c>
      <c r="E3971" s="97">
        <v>5.4300000000000001E-2</v>
      </c>
      <c r="F3971" s="97">
        <v>0.7661</v>
      </c>
      <c r="G3971" s="97" t="s">
        <v>6558</v>
      </c>
      <c r="H3971" s="97">
        <v>0</v>
      </c>
      <c r="I3971" s="97">
        <v>37120</v>
      </c>
    </row>
    <row r="3972" spans="1:9">
      <c r="A3972" s="95" t="s">
        <v>7269</v>
      </c>
      <c r="B3972" s="93" t="s">
        <v>2456</v>
      </c>
      <c r="C3972" s="93" t="s">
        <v>2457</v>
      </c>
      <c r="D3972" s="93">
        <v>-6.1999999999999998E-3</v>
      </c>
      <c r="E3972" s="93">
        <v>2.0899999999999998E-2</v>
      </c>
      <c r="F3972" s="93">
        <v>0.7661</v>
      </c>
      <c r="G3972" s="93" t="s">
        <v>2462</v>
      </c>
      <c r="H3972" s="93">
        <v>0</v>
      </c>
      <c r="I3972" s="93">
        <v>37120</v>
      </c>
    </row>
    <row r="3973" spans="1:9">
      <c r="A3973" s="96" t="s">
        <v>7270</v>
      </c>
      <c r="B3973" s="97" t="s">
        <v>2453</v>
      </c>
      <c r="C3973" s="97" t="s">
        <v>2454</v>
      </c>
      <c r="D3973" s="97">
        <v>6.7000000000000002E-3</v>
      </c>
      <c r="E3973" s="97">
        <v>2.2700000000000001E-2</v>
      </c>
      <c r="F3973" s="97">
        <v>0.76649999999999996</v>
      </c>
      <c r="G3973" s="97" t="s">
        <v>5616</v>
      </c>
      <c r="H3973" s="97">
        <v>3.6</v>
      </c>
      <c r="I3973" s="97">
        <v>37120</v>
      </c>
    </row>
    <row r="3974" spans="1:9">
      <c r="A3974" s="96" t="s">
        <v>61</v>
      </c>
      <c r="B3974" s="97" t="s">
        <v>2456</v>
      </c>
      <c r="C3974" s="97" t="s">
        <v>2454</v>
      </c>
      <c r="D3974" s="97">
        <v>-1.2200000000000001E-2</v>
      </c>
      <c r="E3974" s="97">
        <v>4.1200000000000001E-2</v>
      </c>
      <c r="F3974" s="97">
        <v>0.76649999999999996</v>
      </c>
      <c r="G3974" s="97" t="s">
        <v>2798</v>
      </c>
      <c r="H3974" s="97">
        <v>0</v>
      </c>
      <c r="I3974" s="97">
        <v>37120</v>
      </c>
    </row>
    <row r="3975" spans="1:9">
      <c r="A3975" s="96" t="s">
        <v>7271</v>
      </c>
      <c r="B3975" s="97" t="s">
        <v>2456</v>
      </c>
      <c r="C3975" s="97" t="s">
        <v>2453</v>
      </c>
      <c r="D3975" s="97">
        <v>-7.9000000000000008E-3</v>
      </c>
      <c r="E3975" s="97">
        <v>2.6700000000000002E-2</v>
      </c>
      <c r="F3975" s="97">
        <v>0.76659999999999995</v>
      </c>
      <c r="G3975" s="97" t="s">
        <v>7272</v>
      </c>
      <c r="H3975" s="97">
        <v>0</v>
      </c>
      <c r="I3975" s="97">
        <v>37120</v>
      </c>
    </row>
    <row r="3976" spans="1:9">
      <c r="A3976" s="96" t="s">
        <v>1887</v>
      </c>
      <c r="B3976" s="97" t="s">
        <v>2456</v>
      </c>
      <c r="C3976" s="97" t="s">
        <v>2454</v>
      </c>
      <c r="D3976" s="97">
        <v>1.32E-2</v>
      </c>
      <c r="E3976" s="97">
        <v>4.4299999999999999E-2</v>
      </c>
      <c r="F3976" s="97">
        <v>0.76659999999999995</v>
      </c>
      <c r="G3976" s="97" t="s">
        <v>2635</v>
      </c>
      <c r="H3976" s="97">
        <v>0</v>
      </c>
      <c r="I3976" s="97">
        <v>37120</v>
      </c>
    </row>
    <row r="3977" spans="1:9">
      <c r="A3977" s="95" t="s">
        <v>7273</v>
      </c>
      <c r="B3977" s="93" t="s">
        <v>2456</v>
      </c>
      <c r="C3977" s="93" t="s">
        <v>2454</v>
      </c>
      <c r="D3977" s="93">
        <v>-1.24E-2</v>
      </c>
      <c r="E3977" s="93">
        <v>4.1700000000000001E-2</v>
      </c>
      <c r="F3977" s="93">
        <v>0.76659999999999995</v>
      </c>
      <c r="G3977" s="93" t="s">
        <v>5235</v>
      </c>
      <c r="H3977" s="93">
        <v>0</v>
      </c>
      <c r="I3977" s="93">
        <v>37120</v>
      </c>
    </row>
    <row r="3978" spans="1:9">
      <c r="A3978" s="96" t="s">
        <v>7274</v>
      </c>
      <c r="B3978" s="97" t="s">
        <v>2456</v>
      </c>
      <c r="C3978" s="97" t="s">
        <v>2457</v>
      </c>
      <c r="D3978" s="97">
        <v>1.12E-2</v>
      </c>
      <c r="E3978" s="97">
        <v>3.7699999999999997E-2</v>
      </c>
      <c r="F3978" s="97">
        <v>0.76659999999999995</v>
      </c>
      <c r="G3978" s="97" t="s">
        <v>7275</v>
      </c>
      <c r="H3978" s="97">
        <v>0</v>
      </c>
      <c r="I3978" s="97">
        <v>37120</v>
      </c>
    </row>
    <row r="3979" spans="1:9">
      <c r="A3979" s="96" t="s">
        <v>2163</v>
      </c>
      <c r="B3979" s="97" t="s">
        <v>2453</v>
      </c>
      <c r="C3979" s="97" t="s">
        <v>2454</v>
      </c>
      <c r="D3979" s="97">
        <v>-8.8999999999999999E-3</v>
      </c>
      <c r="E3979" s="97">
        <v>2.98E-2</v>
      </c>
      <c r="F3979" s="97">
        <v>0.76659999999999995</v>
      </c>
      <c r="G3979" s="97" t="s">
        <v>2817</v>
      </c>
      <c r="H3979" s="97">
        <v>0</v>
      </c>
      <c r="I3979" s="97">
        <v>29597</v>
      </c>
    </row>
    <row r="3980" spans="1:9">
      <c r="A3980" s="95" t="s">
        <v>7276</v>
      </c>
      <c r="B3980" s="93" t="s">
        <v>2456</v>
      </c>
      <c r="C3980" s="93" t="s">
        <v>2453</v>
      </c>
      <c r="D3980" s="93">
        <v>3.9199999999999999E-2</v>
      </c>
      <c r="E3980" s="93">
        <v>0.1321</v>
      </c>
      <c r="F3980" s="93">
        <v>0.76670000000000005</v>
      </c>
      <c r="G3980" s="93" t="s">
        <v>5024</v>
      </c>
      <c r="H3980" s="93">
        <v>17</v>
      </c>
      <c r="I3980" s="93">
        <v>37120</v>
      </c>
    </row>
    <row r="3981" spans="1:9">
      <c r="A3981" s="96" t="s">
        <v>833</v>
      </c>
      <c r="B3981" s="97" t="s">
        <v>2453</v>
      </c>
      <c r="C3981" s="97" t="s">
        <v>2457</v>
      </c>
      <c r="D3981" s="97">
        <v>6.3E-3</v>
      </c>
      <c r="E3981" s="97">
        <v>2.1399999999999999E-2</v>
      </c>
      <c r="F3981" s="97">
        <v>0.76680000000000004</v>
      </c>
      <c r="G3981" s="97" t="s">
        <v>2777</v>
      </c>
      <c r="H3981" s="97">
        <v>0</v>
      </c>
      <c r="I3981" s="97">
        <v>37120</v>
      </c>
    </row>
    <row r="3982" spans="1:9">
      <c r="A3982" s="96" t="s">
        <v>2051</v>
      </c>
      <c r="B3982" s="97" t="s">
        <v>2453</v>
      </c>
      <c r="C3982" s="97" t="s">
        <v>2454</v>
      </c>
      <c r="D3982" s="97">
        <v>5.4000000000000003E-3</v>
      </c>
      <c r="E3982" s="97">
        <v>1.8100000000000002E-2</v>
      </c>
      <c r="F3982" s="97">
        <v>0.76690000000000003</v>
      </c>
      <c r="G3982" s="97" t="s">
        <v>2766</v>
      </c>
      <c r="H3982" s="97">
        <v>0</v>
      </c>
      <c r="I3982" s="97">
        <v>37758</v>
      </c>
    </row>
    <row r="3983" spans="1:9">
      <c r="A3983" s="96" t="s">
        <v>2033</v>
      </c>
      <c r="B3983" s="97" t="s">
        <v>2453</v>
      </c>
      <c r="C3983" s="97" t="s">
        <v>2454</v>
      </c>
      <c r="D3983" s="97">
        <v>7.1000000000000004E-3</v>
      </c>
      <c r="E3983" s="97">
        <v>2.3900000000000001E-2</v>
      </c>
      <c r="F3983" s="97">
        <v>0.76690000000000003</v>
      </c>
      <c r="G3983" s="97" t="s">
        <v>2486</v>
      </c>
      <c r="H3983" s="97">
        <v>0</v>
      </c>
      <c r="I3983" s="97">
        <v>37120</v>
      </c>
    </row>
    <row r="3984" spans="1:9">
      <c r="A3984" s="96" t="s">
        <v>7277</v>
      </c>
      <c r="B3984" s="97" t="s">
        <v>7278</v>
      </c>
      <c r="C3984" s="97" t="s">
        <v>7279</v>
      </c>
      <c r="D3984" s="97">
        <v>-0.35599999999999998</v>
      </c>
      <c r="E3984" s="97">
        <v>1.2036</v>
      </c>
      <c r="F3984" s="97">
        <v>0.76739999999999997</v>
      </c>
      <c r="G3984" s="97" t="s">
        <v>2558</v>
      </c>
      <c r="H3984" s="97">
        <v>0</v>
      </c>
      <c r="I3984" s="97">
        <v>10087</v>
      </c>
    </row>
    <row r="3985" spans="1:9">
      <c r="A3985" s="96" t="s">
        <v>7280</v>
      </c>
      <c r="B3985" s="97" t="s">
        <v>2456</v>
      </c>
      <c r="C3985" s="97" t="s">
        <v>2457</v>
      </c>
      <c r="D3985" s="97">
        <v>0.15079999999999999</v>
      </c>
      <c r="E3985" s="97">
        <v>0.51</v>
      </c>
      <c r="F3985" s="97">
        <v>0.76749999999999996</v>
      </c>
      <c r="G3985" s="97" t="s">
        <v>7281</v>
      </c>
      <c r="H3985" s="97">
        <v>23</v>
      </c>
      <c r="I3985" s="97">
        <v>29113</v>
      </c>
    </row>
    <row r="3986" spans="1:9">
      <c r="A3986" s="96" t="s">
        <v>47</v>
      </c>
      <c r="B3986" s="97" t="s">
        <v>2453</v>
      </c>
      <c r="C3986" s="97" t="s">
        <v>2454</v>
      </c>
      <c r="D3986" s="97">
        <v>-1.44E-2</v>
      </c>
      <c r="E3986" s="97">
        <v>4.87E-2</v>
      </c>
      <c r="F3986" s="97">
        <v>0.76800000000000002</v>
      </c>
      <c r="G3986" s="97" t="s">
        <v>2818</v>
      </c>
      <c r="H3986" s="97">
        <v>0</v>
      </c>
      <c r="I3986" s="97">
        <v>37120</v>
      </c>
    </row>
    <row r="3987" spans="1:9">
      <c r="A3987" s="95" t="s">
        <v>7282</v>
      </c>
      <c r="B3987" s="93" t="s">
        <v>2456</v>
      </c>
      <c r="C3987" s="93" t="s">
        <v>2454</v>
      </c>
      <c r="D3987" s="93">
        <v>-5.7000000000000002E-3</v>
      </c>
      <c r="E3987" s="93">
        <v>1.9300000000000001E-2</v>
      </c>
      <c r="F3987" s="93">
        <v>0.7681</v>
      </c>
      <c r="G3987" s="93" t="s">
        <v>2690</v>
      </c>
      <c r="H3987" s="93">
        <v>21.1</v>
      </c>
      <c r="I3987" s="93">
        <v>37120</v>
      </c>
    </row>
    <row r="3988" spans="1:9">
      <c r="A3988" s="96" t="s">
        <v>840</v>
      </c>
      <c r="B3988" s="97" t="s">
        <v>2453</v>
      </c>
      <c r="C3988" s="97" t="s">
        <v>2454</v>
      </c>
      <c r="D3988" s="97">
        <v>-6.3E-3</v>
      </c>
      <c r="E3988" s="97">
        <v>2.1399999999999999E-2</v>
      </c>
      <c r="F3988" s="97">
        <v>0.76829999999999998</v>
      </c>
      <c r="G3988" s="97" t="s">
        <v>2744</v>
      </c>
      <c r="H3988" s="97">
        <v>0</v>
      </c>
      <c r="I3988" s="97">
        <v>37120</v>
      </c>
    </row>
    <row r="3989" spans="1:9">
      <c r="A3989" s="96" t="s">
        <v>53</v>
      </c>
      <c r="B3989" s="97" t="s">
        <v>2453</v>
      </c>
      <c r="C3989" s="97" t="s">
        <v>2454</v>
      </c>
      <c r="D3989" s="97">
        <v>-7.7999999999999996E-3</v>
      </c>
      <c r="E3989" s="97">
        <v>2.64E-2</v>
      </c>
      <c r="F3989" s="97">
        <v>0.76859999999999995</v>
      </c>
      <c r="G3989" s="97" t="s">
        <v>2791</v>
      </c>
      <c r="H3989" s="97">
        <v>0</v>
      </c>
      <c r="I3989" s="97">
        <v>37120</v>
      </c>
    </row>
    <row r="3990" spans="1:9">
      <c r="A3990" s="96" t="s">
        <v>1969</v>
      </c>
      <c r="B3990" s="97" t="s">
        <v>2453</v>
      </c>
      <c r="C3990" s="97" t="s">
        <v>2454</v>
      </c>
      <c r="D3990" s="97">
        <v>6.3E-3</v>
      </c>
      <c r="E3990" s="97">
        <v>2.1499999999999998E-2</v>
      </c>
      <c r="F3990" s="97">
        <v>0.76900000000000002</v>
      </c>
      <c r="G3990" s="97" t="s">
        <v>2802</v>
      </c>
      <c r="H3990" s="97">
        <v>57.9</v>
      </c>
      <c r="I3990" s="97">
        <v>37120</v>
      </c>
    </row>
    <row r="3991" spans="1:9">
      <c r="A3991" s="96" t="s">
        <v>7283</v>
      </c>
      <c r="B3991" s="97" t="s">
        <v>2456</v>
      </c>
      <c r="C3991" s="97" t="s">
        <v>2457</v>
      </c>
      <c r="D3991" s="97">
        <v>6.4999999999999997E-3</v>
      </c>
      <c r="E3991" s="97">
        <v>2.23E-2</v>
      </c>
      <c r="F3991" s="97">
        <v>0.76910000000000001</v>
      </c>
      <c r="G3991" s="97" t="s">
        <v>6535</v>
      </c>
      <c r="H3991" s="97">
        <v>24.2</v>
      </c>
      <c r="I3991" s="97">
        <v>37120</v>
      </c>
    </row>
    <row r="3992" spans="1:9">
      <c r="A3992" s="95" t="s">
        <v>7284</v>
      </c>
      <c r="B3992" s="93" t="s">
        <v>2456</v>
      </c>
      <c r="C3992" s="93" t="s">
        <v>2457</v>
      </c>
      <c r="D3992" s="93">
        <v>5.8999999999999999E-3</v>
      </c>
      <c r="E3992" s="93">
        <v>2.01E-2</v>
      </c>
      <c r="F3992" s="93">
        <v>0.76929999999999998</v>
      </c>
      <c r="G3992" s="93" t="s">
        <v>7140</v>
      </c>
      <c r="H3992" s="93">
        <v>14.2</v>
      </c>
      <c r="I3992" s="93">
        <v>37120</v>
      </c>
    </row>
    <row r="3993" spans="1:9">
      <c r="A3993" s="96" t="s">
        <v>7285</v>
      </c>
      <c r="B3993" s="97" t="s">
        <v>2456</v>
      </c>
      <c r="C3993" s="97" t="s">
        <v>2457</v>
      </c>
      <c r="D3993" s="97">
        <v>5.8999999999999999E-3</v>
      </c>
      <c r="E3993" s="97">
        <v>2.0199999999999999E-2</v>
      </c>
      <c r="F3993" s="97">
        <v>0.76939999999999997</v>
      </c>
      <c r="G3993" s="97" t="s">
        <v>2639</v>
      </c>
      <c r="H3993" s="97">
        <v>0</v>
      </c>
      <c r="I3993" s="97">
        <v>37120</v>
      </c>
    </row>
    <row r="3994" spans="1:9">
      <c r="A3994" s="96" t="s">
        <v>7286</v>
      </c>
      <c r="B3994" s="97" t="s">
        <v>2454</v>
      </c>
      <c r="C3994" s="97" t="s">
        <v>2457</v>
      </c>
      <c r="D3994" s="97">
        <v>7.5300000000000006E-2</v>
      </c>
      <c r="E3994" s="97">
        <v>0.25729999999999997</v>
      </c>
      <c r="F3994" s="97">
        <v>0.76970000000000005</v>
      </c>
      <c r="G3994" s="97" t="s">
        <v>2587</v>
      </c>
      <c r="H3994" s="97">
        <v>0</v>
      </c>
      <c r="I3994" s="97">
        <v>37120</v>
      </c>
    </row>
    <row r="3995" spans="1:9">
      <c r="A3995" s="96" t="s">
        <v>7287</v>
      </c>
      <c r="B3995" s="97" t="s">
        <v>2456</v>
      </c>
      <c r="C3995" s="97" t="s">
        <v>2457</v>
      </c>
      <c r="D3995" s="97">
        <v>-1.7999999999999999E-2</v>
      </c>
      <c r="E3995" s="97">
        <v>6.1600000000000002E-2</v>
      </c>
      <c r="F3995" s="97">
        <v>0.76980000000000004</v>
      </c>
      <c r="G3995" s="97" t="s">
        <v>2729</v>
      </c>
      <c r="H3995" s="97">
        <v>0</v>
      </c>
      <c r="I3995" s="97">
        <v>37120</v>
      </c>
    </row>
    <row r="3996" spans="1:9">
      <c r="A3996" s="96" t="s">
        <v>7288</v>
      </c>
      <c r="B3996" s="97" t="s">
        <v>2453</v>
      </c>
      <c r="C3996" s="97" t="s">
        <v>2454</v>
      </c>
      <c r="D3996" s="97">
        <v>0.14449999999999999</v>
      </c>
      <c r="E3996" s="97">
        <v>0.49390000000000001</v>
      </c>
      <c r="F3996" s="97">
        <v>0.76990000000000003</v>
      </c>
      <c r="G3996" s="97" t="s">
        <v>7289</v>
      </c>
      <c r="H3996" s="97">
        <v>35.700000000000003</v>
      </c>
      <c r="I3996" s="97">
        <v>28984</v>
      </c>
    </row>
    <row r="3997" spans="1:9">
      <c r="A3997" s="95" t="s">
        <v>7290</v>
      </c>
      <c r="B3997" s="93" t="s">
        <v>2456</v>
      </c>
      <c r="C3997" s="93" t="s">
        <v>2457</v>
      </c>
      <c r="D3997" s="93">
        <v>6.6E-3</v>
      </c>
      <c r="E3997" s="93">
        <v>2.2599999999999999E-2</v>
      </c>
      <c r="F3997" s="93">
        <v>0.7702</v>
      </c>
      <c r="G3997" s="93" t="s">
        <v>7129</v>
      </c>
      <c r="H3997" s="93">
        <v>0</v>
      </c>
      <c r="I3997" s="93">
        <v>37120</v>
      </c>
    </row>
    <row r="3998" spans="1:9">
      <c r="A3998" s="95" t="s">
        <v>7291</v>
      </c>
      <c r="B3998" s="93" t="s">
        <v>2456</v>
      </c>
      <c r="C3998" s="93" t="s">
        <v>2457</v>
      </c>
      <c r="D3998" s="93">
        <v>-6.6E-3</v>
      </c>
      <c r="E3998" s="93">
        <v>2.2700000000000001E-2</v>
      </c>
      <c r="F3998" s="93">
        <v>0.77029999999999998</v>
      </c>
      <c r="G3998" s="93" t="s">
        <v>6076</v>
      </c>
      <c r="H3998" s="93">
        <v>0</v>
      </c>
      <c r="I3998" s="93">
        <v>37120</v>
      </c>
    </row>
    <row r="3999" spans="1:9">
      <c r="A3999" s="96" t="s">
        <v>2135</v>
      </c>
      <c r="B3999" s="97" t="s">
        <v>2454</v>
      </c>
      <c r="C3999" s="97" t="s">
        <v>2457</v>
      </c>
      <c r="D3999" s="97">
        <v>-6.4000000000000003E-3</v>
      </c>
      <c r="E3999" s="97">
        <v>2.1999999999999999E-2</v>
      </c>
      <c r="F3999" s="97">
        <v>0.77039999999999997</v>
      </c>
      <c r="G3999" s="97" t="s">
        <v>2764</v>
      </c>
      <c r="H3999" s="97">
        <v>0</v>
      </c>
      <c r="I3999" s="97">
        <v>37120</v>
      </c>
    </row>
    <row r="4000" spans="1:9">
      <c r="A4000" s="96" t="s">
        <v>7292</v>
      </c>
      <c r="B4000" s="97" t="s">
        <v>2456</v>
      </c>
      <c r="C4000" s="97" t="s">
        <v>2453</v>
      </c>
      <c r="D4000" s="97">
        <v>-6.1999999999999998E-3</v>
      </c>
      <c r="E4000" s="97">
        <v>2.12E-2</v>
      </c>
      <c r="F4000" s="97">
        <v>0.77080000000000004</v>
      </c>
      <c r="G4000" s="97" t="s">
        <v>5166</v>
      </c>
      <c r="H4000" s="97">
        <v>0</v>
      </c>
      <c r="I4000" s="97">
        <v>37120</v>
      </c>
    </row>
    <row r="4001" spans="1:9">
      <c r="A4001" s="95" t="s">
        <v>7293</v>
      </c>
      <c r="B4001" s="93" t="s">
        <v>2453</v>
      </c>
      <c r="C4001" s="93" t="s">
        <v>2454</v>
      </c>
      <c r="D4001" s="93">
        <v>5.5999999999999999E-3</v>
      </c>
      <c r="E4001" s="93">
        <v>1.9400000000000001E-2</v>
      </c>
      <c r="F4001" s="93">
        <v>0.77090000000000003</v>
      </c>
      <c r="G4001" s="93" t="s">
        <v>2550</v>
      </c>
      <c r="H4001" s="93">
        <v>25.6</v>
      </c>
      <c r="I4001" s="93">
        <v>37120</v>
      </c>
    </row>
    <row r="4002" spans="1:9">
      <c r="A4002" s="95" t="s">
        <v>7294</v>
      </c>
      <c r="B4002" s="93" t="s">
        <v>2456</v>
      </c>
      <c r="C4002" s="93" t="s">
        <v>2457</v>
      </c>
      <c r="D4002" s="93">
        <v>-6.1999999999999998E-3</v>
      </c>
      <c r="E4002" s="93">
        <v>2.1299999999999999E-2</v>
      </c>
      <c r="F4002" s="93">
        <v>0.77110000000000001</v>
      </c>
      <c r="G4002" s="93" t="s">
        <v>6049</v>
      </c>
      <c r="H4002" s="93">
        <v>16</v>
      </c>
      <c r="I4002" s="93">
        <v>29029</v>
      </c>
    </row>
    <row r="4003" spans="1:9">
      <c r="A4003" s="96" t="s">
        <v>7295</v>
      </c>
      <c r="B4003" s="97" t="s">
        <v>2456</v>
      </c>
      <c r="C4003" s="97" t="s">
        <v>2457</v>
      </c>
      <c r="D4003" s="97">
        <v>2.3800000000000002E-2</v>
      </c>
      <c r="E4003" s="97">
        <v>8.1900000000000001E-2</v>
      </c>
      <c r="F4003" s="97">
        <v>0.77129999999999999</v>
      </c>
      <c r="G4003" s="97" t="s">
        <v>7296</v>
      </c>
      <c r="H4003" s="97">
        <v>0</v>
      </c>
      <c r="I4003" s="97">
        <v>27033</v>
      </c>
    </row>
    <row r="4004" spans="1:9">
      <c r="A4004" s="96" t="s">
        <v>7297</v>
      </c>
      <c r="B4004" s="97" t="s">
        <v>2454</v>
      </c>
      <c r="C4004" s="97" t="s">
        <v>2457</v>
      </c>
      <c r="D4004" s="97">
        <v>-6.1000000000000004E-3</v>
      </c>
      <c r="E4004" s="97">
        <v>2.1000000000000001E-2</v>
      </c>
      <c r="F4004" s="97">
        <v>0.77139999999999997</v>
      </c>
      <c r="G4004" s="97" t="s">
        <v>7298</v>
      </c>
      <c r="H4004" s="97">
        <v>0</v>
      </c>
      <c r="I4004" s="97">
        <v>37120</v>
      </c>
    </row>
    <row r="4005" spans="1:9">
      <c r="A4005" s="95" t="s">
        <v>7299</v>
      </c>
      <c r="B4005" s="93" t="s">
        <v>2457</v>
      </c>
      <c r="C4005" s="93" t="s">
        <v>7300</v>
      </c>
      <c r="D4005" s="93">
        <v>3.8300000000000001E-2</v>
      </c>
      <c r="E4005" s="93">
        <v>0.13189999999999999</v>
      </c>
      <c r="F4005" s="93">
        <v>0.77139999999999997</v>
      </c>
      <c r="G4005" s="93" t="s">
        <v>3956</v>
      </c>
      <c r="H4005" s="93">
        <v>0</v>
      </c>
      <c r="I4005" s="93">
        <v>1926</v>
      </c>
    </row>
    <row r="4006" spans="1:9">
      <c r="A4006" s="95" t="s">
        <v>7301</v>
      </c>
      <c r="B4006" s="93" t="s">
        <v>2456</v>
      </c>
      <c r="C4006" s="93" t="s">
        <v>2453</v>
      </c>
      <c r="D4006" s="93">
        <v>5.5999999999999999E-3</v>
      </c>
      <c r="E4006" s="93">
        <v>1.9099999999999999E-2</v>
      </c>
      <c r="F4006" s="93">
        <v>0.77149999999999996</v>
      </c>
      <c r="G4006" s="93" t="s">
        <v>6824</v>
      </c>
      <c r="H4006" s="93">
        <v>31</v>
      </c>
      <c r="I4006" s="93">
        <v>37120</v>
      </c>
    </row>
    <row r="4007" spans="1:9">
      <c r="A4007" s="96" t="s">
        <v>7302</v>
      </c>
      <c r="B4007" s="97" t="s">
        <v>2453</v>
      </c>
      <c r="C4007" s="97" t="s">
        <v>2454</v>
      </c>
      <c r="D4007" s="97">
        <v>-1.5800000000000002E-2</v>
      </c>
      <c r="E4007" s="97">
        <v>5.4600000000000003E-2</v>
      </c>
      <c r="F4007" s="97">
        <v>0.77159999999999995</v>
      </c>
      <c r="G4007" s="97" t="s">
        <v>6558</v>
      </c>
      <c r="H4007" s="97">
        <v>0</v>
      </c>
      <c r="I4007" s="97">
        <v>37120</v>
      </c>
    </row>
    <row r="4008" spans="1:9">
      <c r="A4008" s="96" t="s">
        <v>2206</v>
      </c>
      <c r="B4008" s="97" t="s">
        <v>2456</v>
      </c>
      <c r="C4008" s="97" t="s">
        <v>2454</v>
      </c>
      <c r="D4008" s="97">
        <v>8.0999999999999996E-3</v>
      </c>
      <c r="E4008" s="97">
        <v>2.8000000000000001E-2</v>
      </c>
      <c r="F4008" s="97">
        <v>0.77229999999999999</v>
      </c>
      <c r="G4008" s="97" t="s">
        <v>2782</v>
      </c>
      <c r="H4008" s="97">
        <v>16.2</v>
      </c>
      <c r="I4008" s="97">
        <v>37120</v>
      </c>
    </row>
    <row r="4009" spans="1:9">
      <c r="A4009" s="96" t="s">
        <v>7303</v>
      </c>
      <c r="B4009" s="97" t="s">
        <v>2453</v>
      </c>
      <c r="C4009" s="97" t="s">
        <v>2457</v>
      </c>
      <c r="D4009" s="97">
        <v>1.5699999999999999E-2</v>
      </c>
      <c r="E4009" s="97">
        <v>5.4199999999999998E-2</v>
      </c>
      <c r="F4009" s="97">
        <v>0.77229999999999999</v>
      </c>
      <c r="G4009" s="97" t="s">
        <v>5261</v>
      </c>
      <c r="H4009" s="97">
        <v>0</v>
      </c>
      <c r="I4009" s="97">
        <v>37120</v>
      </c>
    </row>
    <row r="4010" spans="1:9">
      <c r="A4010" s="96" t="s">
        <v>387</v>
      </c>
      <c r="B4010" s="97" t="s">
        <v>2456</v>
      </c>
      <c r="C4010" s="97" t="s">
        <v>2454</v>
      </c>
      <c r="D4010" s="97">
        <v>5.7000000000000002E-3</v>
      </c>
      <c r="E4010" s="97">
        <v>1.9599999999999999E-2</v>
      </c>
      <c r="F4010" s="97">
        <v>0.77239999999999998</v>
      </c>
      <c r="G4010" s="97" t="s">
        <v>2819</v>
      </c>
      <c r="H4010" s="97">
        <v>34.9</v>
      </c>
      <c r="I4010" s="97">
        <v>37120</v>
      </c>
    </row>
    <row r="4011" spans="1:9">
      <c r="A4011" s="95" t="s">
        <v>7304</v>
      </c>
      <c r="B4011" s="93" t="s">
        <v>2453</v>
      </c>
      <c r="C4011" s="93" t="s">
        <v>2454</v>
      </c>
      <c r="D4011" s="93">
        <v>4.8999999999999998E-3</v>
      </c>
      <c r="E4011" s="93">
        <v>1.7000000000000001E-2</v>
      </c>
      <c r="F4011" s="93">
        <v>0.77249999999999996</v>
      </c>
      <c r="G4011" s="93" t="s">
        <v>7305</v>
      </c>
      <c r="H4011" s="93">
        <v>47.5</v>
      </c>
      <c r="I4011" s="93">
        <v>38327</v>
      </c>
    </row>
    <row r="4012" spans="1:9">
      <c r="A4012" s="96" t="s">
        <v>59</v>
      </c>
      <c r="B4012" s="97" t="s">
        <v>2456</v>
      </c>
      <c r="C4012" s="97" t="s">
        <v>2457</v>
      </c>
      <c r="D4012" s="97">
        <v>1.1900000000000001E-2</v>
      </c>
      <c r="E4012" s="97">
        <v>4.1099999999999998E-2</v>
      </c>
      <c r="F4012" s="97">
        <v>0.77259999999999995</v>
      </c>
      <c r="G4012" s="97" t="s">
        <v>2667</v>
      </c>
      <c r="H4012" s="97">
        <v>0</v>
      </c>
      <c r="I4012" s="97">
        <v>37120</v>
      </c>
    </row>
    <row r="4013" spans="1:9">
      <c r="A4013" s="96" t="s">
        <v>7306</v>
      </c>
      <c r="B4013" s="97" t="s">
        <v>2456</v>
      </c>
      <c r="C4013" s="97" t="s">
        <v>2457</v>
      </c>
      <c r="D4013" s="97">
        <v>-8.2000000000000007E-3</v>
      </c>
      <c r="E4013" s="97">
        <v>2.8400000000000002E-2</v>
      </c>
      <c r="F4013" s="97">
        <v>0.77270000000000005</v>
      </c>
      <c r="G4013" s="97" t="s">
        <v>6933</v>
      </c>
      <c r="H4013" s="97">
        <v>24.9</v>
      </c>
      <c r="I4013" s="97">
        <v>37120</v>
      </c>
    </row>
    <row r="4014" spans="1:9">
      <c r="A4014" s="95" t="s">
        <v>7307</v>
      </c>
      <c r="B4014" s="93" t="s">
        <v>2453</v>
      </c>
      <c r="C4014" s="93" t="s">
        <v>2454</v>
      </c>
      <c r="D4014" s="93">
        <v>-5.4999999999999997E-3</v>
      </c>
      <c r="E4014" s="93">
        <v>1.9199999999999998E-2</v>
      </c>
      <c r="F4014" s="93">
        <v>0.77270000000000005</v>
      </c>
      <c r="G4014" s="93" t="s">
        <v>2769</v>
      </c>
      <c r="H4014" s="93">
        <v>0</v>
      </c>
      <c r="I4014" s="93">
        <v>37120</v>
      </c>
    </row>
    <row r="4015" spans="1:9">
      <c r="A4015" s="95" t="s">
        <v>7308</v>
      </c>
      <c r="B4015" s="93" t="s">
        <v>2453</v>
      </c>
      <c r="C4015" s="93" t="s">
        <v>2457</v>
      </c>
      <c r="D4015" s="93">
        <v>-5.8999999999999999E-3</v>
      </c>
      <c r="E4015" s="93">
        <v>2.0299999999999999E-2</v>
      </c>
      <c r="F4015" s="93">
        <v>0.77280000000000004</v>
      </c>
      <c r="G4015" s="93" t="s">
        <v>7309</v>
      </c>
      <c r="H4015" s="93">
        <v>0</v>
      </c>
      <c r="I4015" s="93">
        <v>37120</v>
      </c>
    </row>
    <row r="4016" spans="1:9">
      <c r="A4016" s="95" t="s">
        <v>2402</v>
      </c>
      <c r="B4016" s="93" t="s">
        <v>2453</v>
      </c>
      <c r="C4016" s="93" t="s">
        <v>2454</v>
      </c>
      <c r="D4016" s="93">
        <v>-6.0000000000000001E-3</v>
      </c>
      <c r="E4016" s="93">
        <v>2.1000000000000001E-2</v>
      </c>
      <c r="F4016" s="93">
        <v>0.7732</v>
      </c>
      <c r="G4016" s="93" t="s">
        <v>2877</v>
      </c>
      <c r="H4016" s="93">
        <v>0</v>
      </c>
      <c r="I4016" s="93">
        <v>29029</v>
      </c>
    </row>
    <row r="4017" spans="1:9">
      <c r="A4017" s="96" t="s">
        <v>7310</v>
      </c>
      <c r="B4017" s="97" t="s">
        <v>2456</v>
      </c>
      <c r="C4017" s="97" t="s">
        <v>2457</v>
      </c>
      <c r="D4017" s="97">
        <v>8.0999999999999996E-3</v>
      </c>
      <c r="E4017" s="97">
        <v>2.8000000000000001E-2</v>
      </c>
      <c r="F4017" s="97">
        <v>0.77339999999999998</v>
      </c>
      <c r="G4017" s="97" t="s">
        <v>6236</v>
      </c>
      <c r="H4017" s="97">
        <v>21.6</v>
      </c>
      <c r="I4017" s="97">
        <v>37120</v>
      </c>
    </row>
    <row r="4018" spans="1:9">
      <c r="A4018" s="95" t="s">
        <v>7311</v>
      </c>
      <c r="B4018" s="93" t="s">
        <v>2454</v>
      </c>
      <c r="C4018" s="93" t="s">
        <v>2457</v>
      </c>
      <c r="D4018" s="93">
        <v>6.1000000000000004E-3</v>
      </c>
      <c r="E4018" s="93">
        <v>2.1000000000000001E-2</v>
      </c>
      <c r="F4018" s="93">
        <v>0.77349999999999997</v>
      </c>
      <c r="G4018" s="93" t="s">
        <v>5537</v>
      </c>
      <c r="H4018" s="93">
        <v>0</v>
      </c>
      <c r="I4018" s="93">
        <v>37120</v>
      </c>
    </row>
    <row r="4019" spans="1:9">
      <c r="A4019" s="95" t="s">
        <v>7312</v>
      </c>
      <c r="B4019" s="93" t="s">
        <v>2453</v>
      </c>
      <c r="C4019" s="93" t="s">
        <v>2454</v>
      </c>
      <c r="D4019" s="93">
        <v>-5.4999999999999997E-3</v>
      </c>
      <c r="E4019" s="93">
        <v>1.9099999999999999E-2</v>
      </c>
      <c r="F4019" s="93">
        <v>0.77359999999999995</v>
      </c>
      <c r="G4019" s="93" t="s">
        <v>6871</v>
      </c>
      <c r="H4019" s="93">
        <v>27.3</v>
      </c>
      <c r="I4019" s="93">
        <v>37120</v>
      </c>
    </row>
    <row r="4020" spans="1:9">
      <c r="A4020" s="96" t="s">
        <v>36</v>
      </c>
      <c r="B4020" s="97" t="s">
        <v>2456</v>
      </c>
      <c r="C4020" s="97" t="s">
        <v>2454</v>
      </c>
      <c r="D4020" s="97">
        <v>-1.18E-2</v>
      </c>
      <c r="E4020" s="97">
        <v>4.1000000000000002E-2</v>
      </c>
      <c r="F4020" s="97">
        <v>0.77359999999999995</v>
      </c>
      <c r="G4020" s="97" t="s">
        <v>2818</v>
      </c>
      <c r="H4020" s="97">
        <v>0</v>
      </c>
      <c r="I4020" s="97">
        <v>37120</v>
      </c>
    </row>
    <row r="4021" spans="1:9">
      <c r="A4021" s="95" t="s">
        <v>7313</v>
      </c>
      <c r="B4021" s="93" t="s">
        <v>2453</v>
      </c>
      <c r="C4021" s="93" t="s">
        <v>2454</v>
      </c>
      <c r="D4021" s="93">
        <v>5.8999999999999999E-3</v>
      </c>
      <c r="E4021" s="93">
        <v>2.0400000000000001E-2</v>
      </c>
      <c r="F4021" s="93">
        <v>0.77370000000000005</v>
      </c>
      <c r="G4021" s="93" t="s">
        <v>7092</v>
      </c>
      <c r="H4021" s="93">
        <v>0</v>
      </c>
      <c r="I4021" s="93">
        <v>37120</v>
      </c>
    </row>
    <row r="4022" spans="1:9">
      <c r="A4022" s="96" t="s">
        <v>7314</v>
      </c>
      <c r="B4022" s="97" t="s">
        <v>2454</v>
      </c>
      <c r="C4022" s="97" t="s">
        <v>2457</v>
      </c>
      <c r="D4022" s="97">
        <v>6.7000000000000002E-3</v>
      </c>
      <c r="E4022" s="97">
        <v>2.3199999999999998E-2</v>
      </c>
      <c r="F4022" s="97">
        <v>0.77370000000000005</v>
      </c>
      <c r="G4022" s="97" t="s">
        <v>5201</v>
      </c>
      <c r="H4022" s="97">
        <v>0</v>
      </c>
      <c r="I4022" s="97">
        <v>37120</v>
      </c>
    </row>
    <row r="4023" spans="1:9">
      <c r="A4023" s="95" t="s">
        <v>7315</v>
      </c>
      <c r="B4023" s="93" t="s">
        <v>2453</v>
      </c>
      <c r="C4023" s="93" t="s">
        <v>2454</v>
      </c>
      <c r="D4023" s="93">
        <v>-6.6E-3</v>
      </c>
      <c r="E4023" s="93">
        <v>2.2800000000000001E-2</v>
      </c>
      <c r="F4023" s="93">
        <v>0.77380000000000004</v>
      </c>
      <c r="G4023" s="93" t="s">
        <v>5727</v>
      </c>
      <c r="H4023" s="93">
        <v>0</v>
      </c>
      <c r="I4023" s="93">
        <v>37120</v>
      </c>
    </row>
    <row r="4024" spans="1:9">
      <c r="A4024" s="96" t="s">
        <v>1826</v>
      </c>
      <c r="B4024" s="97" t="s">
        <v>2454</v>
      </c>
      <c r="C4024" s="97" t="s">
        <v>2457</v>
      </c>
      <c r="D4024" s="97">
        <v>-1.1299999999999999E-2</v>
      </c>
      <c r="E4024" s="97">
        <v>3.9199999999999999E-2</v>
      </c>
      <c r="F4024" s="97">
        <v>0.77410000000000001</v>
      </c>
      <c r="G4024" s="97" t="s">
        <v>2796</v>
      </c>
      <c r="H4024" s="97">
        <v>0</v>
      </c>
      <c r="I4024" s="97">
        <v>29029</v>
      </c>
    </row>
    <row r="4025" spans="1:9">
      <c r="A4025" s="96" t="s">
        <v>168</v>
      </c>
      <c r="B4025" s="97" t="s">
        <v>2453</v>
      </c>
      <c r="C4025" s="97" t="s">
        <v>2454</v>
      </c>
      <c r="D4025" s="97">
        <v>-5.5999999999999999E-3</v>
      </c>
      <c r="E4025" s="97">
        <v>1.9599999999999999E-2</v>
      </c>
      <c r="F4025" s="97">
        <v>0.7742</v>
      </c>
      <c r="G4025" s="97" t="s">
        <v>2797</v>
      </c>
      <c r="H4025" s="97">
        <v>33.299999999999997</v>
      </c>
      <c r="I4025" s="97">
        <v>37120</v>
      </c>
    </row>
    <row r="4026" spans="1:9">
      <c r="A4026" s="95" t="s">
        <v>7316</v>
      </c>
      <c r="B4026" s="93" t="s">
        <v>2456</v>
      </c>
      <c r="C4026" s="93" t="s">
        <v>2457</v>
      </c>
      <c r="D4026" s="93">
        <v>-6.4999999999999997E-3</v>
      </c>
      <c r="E4026" s="93">
        <v>2.2599999999999999E-2</v>
      </c>
      <c r="F4026" s="93">
        <v>0.77429999999999999</v>
      </c>
      <c r="G4026" s="93" t="s">
        <v>7106</v>
      </c>
      <c r="H4026" s="93">
        <v>0</v>
      </c>
      <c r="I4026" s="93">
        <v>37120</v>
      </c>
    </row>
    <row r="4027" spans="1:9">
      <c r="A4027" s="96" t="s">
        <v>2130</v>
      </c>
      <c r="B4027" s="97" t="s">
        <v>2456</v>
      </c>
      <c r="C4027" s="97" t="s">
        <v>2457</v>
      </c>
      <c r="D4027" s="97">
        <v>6.3E-3</v>
      </c>
      <c r="E4027" s="97">
        <v>2.1899999999999999E-2</v>
      </c>
      <c r="F4027" s="97">
        <v>0.77480000000000004</v>
      </c>
      <c r="G4027" s="97" t="s">
        <v>2771</v>
      </c>
      <c r="H4027" s="97">
        <v>0</v>
      </c>
      <c r="I4027" s="97">
        <v>37120</v>
      </c>
    </row>
    <row r="4028" spans="1:9">
      <c r="A4028" s="96" t="s">
        <v>7317</v>
      </c>
      <c r="B4028" s="97" t="s">
        <v>2453</v>
      </c>
      <c r="C4028" s="97" t="s">
        <v>2457</v>
      </c>
      <c r="D4028" s="97">
        <v>-9.1000000000000004E-3</v>
      </c>
      <c r="E4028" s="97">
        <v>3.1800000000000002E-2</v>
      </c>
      <c r="F4028" s="97">
        <v>0.77510000000000001</v>
      </c>
      <c r="G4028" s="97" t="s">
        <v>7318</v>
      </c>
      <c r="H4028" s="97">
        <v>0</v>
      </c>
      <c r="I4028" s="97">
        <v>37120</v>
      </c>
    </row>
    <row r="4029" spans="1:9">
      <c r="A4029" s="95" t="s">
        <v>7319</v>
      </c>
      <c r="B4029" s="93" t="s">
        <v>2456</v>
      </c>
      <c r="C4029" s="93" t="s">
        <v>2454</v>
      </c>
      <c r="D4029" s="93">
        <v>1.17E-2</v>
      </c>
      <c r="E4029" s="93">
        <v>4.1000000000000002E-2</v>
      </c>
      <c r="F4029" s="93">
        <v>0.7752</v>
      </c>
      <c r="G4029" s="93" t="s">
        <v>7320</v>
      </c>
      <c r="H4029" s="93">
        <v>0</v>
      </c>
      <c r="I4029" s="93">
        <v>37120</v>
      </c>
    </row>
    <row r="4030" spans="1:9">
      <c r="A4030" s="96" t="s">
        <v>7321</v>
      </c>
      <c r="B4030" s="97" t="s">
        <v>2453</v>
      </c>
      <c r="C4030" s="97" t="s">
        <v>2454</v>
      </c>
      <c r="D4030" s="97">
        <v>-8.0999999999999996E-3</v>
      </c>
      <c r="E4030" s="97">
        <v>2.8500000000000001E-2</v>
      </c>
      <c r="F4030" s="97">
        <v>0.77590000000000003</v>
      </c>
      <c r="G4030" s="97" t="s">
        <v>7322</v>
      </c>
      <c r="H4030" s="97">
        <v>15.7</v>
      </c>
      <c r="I4030" s="97">
        <v>37758</v>
      </c>
    </row>
    <row r="4031" spans="1:9">
      <c r="A4031" s="96" t="s">
        <v>2039</v>
      </c>
      <c r="B4031" s="97" t="s">
        <v>2453</v>
      </c>
      <c r="C4031" s="97" t="s">
        <v>2457</v>
      </c>
      <c r="D4031" s="97">
        <v>-6.1000000000000004E-3</v>
      </c>
      <c r="E4031" s="97">
        <v>2.1299999999999999E-2</v>
      </c>
      <c r="F4031" s="97">
        <v>0.77590000000000003</v>
      </c>
      <c r="G4031" s="97" t="s">
        <v>2764</v>
      </c>
      <c r="H4031" s="97">
        <v>0</v>
      </c>
      <c r="I4031" s="97">
        <v>37120</v>
      </c>
    </row>
    <row r="4032" spans="1:9">
      <c r="A4032" s="95" t="s">
        <v>7323</v>
      </c>
      <c r="B4032" s="93" t="s">
        <v>2456</v>
      </c>
      <c r="C4032" s="93" t="s">
        <v>2457</v>
      </c>
      <c r="D4032" s="93">
        <v>6.0000000000000001E-3</v>
      </c>
      <c r="E4032" s="93">
        <v>2.1000000000000001E-2</v>
      </c>
      <c r="F4032" s="93">
        <v>0.77649999999999997</v>
      </c>
      <c r="G4032" s="93" t="s">
        <v>5537</v>
      </c>
      <c r="H4032" s="93">
        <v>0</v>
      </c>
      <c r="I4032" s="93">
        <v>37120</v>
      </c>
    </row>
    <row r="4033" spans="1:9">
      <c r="A4033" s="96" t="s">
        <v>7324</v>
      </c>
      <c r="B4033" s="97" t="s">
        <v>2453</v>
      </c>
      <c r="C4033" s="97" t="s">
        <v>2454</v>
      </c>
      <c r="D4033" s="97">
        <v>6.8999999999999999E-3</v>
      </c>
      <c r="E4033" s="97">
        <v>2.4299999999999999E-2</v>
      </c>
      <c r="F4033" s="97">
        <v>0.77659999999999996</v>
      </c>
      <c r="G4033" s="97" t="s">
        <v>2802</v>
      </c>
      <c r="H4033" s="97">
        <v>0</v>
      </c>
      <c r="I4033" s="97">
        <v>37120</v>
      </c>
    </row>
    <row r="4034" spans="1:9">
      <c r="A4034" s="96" t="s">
        <v>1888</v>
      </c>
      <c r="B4034" s="97" t="s">
        <v>2453</v>
      </c>
      <c r="C4034" s="97" t="s">
        <v>2454</v>
      </c>
      <c r="D4034" s="97">
        <v>1.2500000000000001E-2</v>
      </c>
      <c r="E4034" s="97">
        <v>4.4200000000000003E-2</v>
      </c>
      <c r="F4034" s="97">
        <v>0.77669999999999995</v>
      </c>
      <c r="G4034" s="97" t="s">
        <v>2635</v>
      </c>
      <c r="H4034" s="97">
        <v>0</v>
      </c>
      <c r="I4034" s="97">
        <v>37120</v>
      </c>
    </row>
    <row r="4035" spans="1:9">
      <c r="A4035" s="96" t="s">
        <v>2133</v>
      </c>
      <c r="B4035" s="97" t="s">
        <v>2456</v>
      </c>
      <c r="C4035" s="97" t="s">
        <v>2454</v>
      </c>
      <c r="D4035" s="97">
        <v>6.7999999999999996E-3</v>
      </c>
      <c r="E4035" s="97">
        <v>2.3900000000000001E-2</v>
      </c>
      <c r="F4035" s="97">
        <v>0.77700000000000002</v>
      </c>
      <c r="G4035" s="97" t="s">
        <v>2486</v>
      </c>
      <c r="H4035" s="97">
        <v>0</v>
      </c>
      <c r="I4035" s="97">
        <v>37120</v>
      </c>
    </row>
    <row r="4036" spans="1:9">
      <c r="A4036" s="95" t="s">
        <v>7325</v>
      </c>
      <c r="B4036" s="93" t="s">
        <v>2456</v>
      </c>
      <c r="C4036" s="93" t="s">
        <v>2457</v>
      </c>
      <c r="D4036" s="93">
        <v>1.4E-2</v>
      </c>
      <c r="E4036" s="93">
        <v>4.9700000000000001E-2</v>
      </c>
      <c r="F4036" s="93">
        <v>0.77749999999999997</v>
      </c>
      <c r="G4036" s="93" t="s">
        <v>5261</v>
      </c>
      <c r="H4036" s="93">
        <v>0</v>
      </c>
      <c r="I4036" s="93">
        <v>37120</v>
      </c>
    </row>
    <row r="4037" spans="1:9">
      <c r="A4037" s="96" t="s">
        <v>39</v>
      </c>
      <c r="B4037" s="97" t="s">
        <v>2453</v>
      </c>
      <c r="C4037" s="97" t="s">
        <v>2454</v>
      </c>
      <c r="D4037" s="97">
        <v>-1.1599999999999999E-2</v>
      </c>
      <c r="E4037" s="97">
        <v>4.1099999999999998E-2</v>
      </c>
      <c r="F4037" s="97">
        <v>0.77759999999999996</v>
      </c>
      <c r="G4037" s="97" t="s">
        <v>2818</v>
      </c>
      <c r="H4037" s="97">
        <v>0</v>
      </c>
      <c r="I4037" s="97">
        <v>37120</v>
      </c>
    </row>
    <row r="4038" spans="1:9">
      <c r="A4038" s="96" t="s">
        <v>1987</v>
      </c>
      <c r="B4038" s="97" t="s">
        <v>2453</v>
      </c>
      <c r="C4038" s="97" t="s">
        <v>2454</v>
      </c>
      <c r="D4038" s="97">
        <v>7.9000000000000008E-3</v>
      </c>
      <c r="E4038" s="97">
        <v>2.7900000000000001E-2</v>
      </c>
      <c r="F4038" s="97">
        <v>0.77769999999999995</v>
      </c>
      <c r="G4038" s="97" t="s">
        <v>2820</v>
      </c>
      <c r="H4038" s="97">
        <v>0</v>
      </c>
      <c r="I4038" s="97">
        <v>37120</v>
      </c>
    </row>
    <row r="4039" spans="1:9">
      <c r="A4039" s="96" t="s">
        <v>7326</v>
      </c>
      <c r="B4039" s="97" t="s">
        <v>2456</v>
      </c>
      <c r="C4039" s="97" t="s">
        <v>2457</v>
      </c>
      <c r="D4039" s="97">
        <v>-8.8999999999999999E-3</v>
      </c>
      <c r="E4039" s="97">
        <v>3.1699999999999999E-2</v>
      </c>
      <c r="F4039" s="97">
        <v>0.77810000000000001</v>
      </c>
      <c r="G4039" s="97" t="s">
        <v>2782</v>
      </c>
      <c r="H4039" s="97">
        <v>0</v>
      </c>
      <c r="I4039" s="97">
        <v>37120</v>
      </c>
    </row>
    <row r="4040" spans="1:9">
      <c r="A4040" s="95" t="s">
        <v>7327</v>
      </c>
      <c r="B4040" s="93" t="s">
        <v>2453</v>
      </c>
      <c r="C4040" s="93" t="s">
        <v>2454</v>
      </c>
      <c r="D4040" s="93">
        <v>-1.04E-2</v>
      </c>
      <c r="E4040" s="93">
        <v>3.7100000000000001E-2</v>
      </c>
      <c r="F4040" s="93">
        <v>0.77869999999999995</v>
      </c>
      <c r="G4040" s="93" t="s">
        <v>6101</v>
      </c>
      <c r="H4040" s="93">
        <v>0</v>
      </c>
      <c r="I4040" s="93">
        <v>37120</v>
      </c>
    </row>
    <row r="4041" spans="1:9">
      <c r="A4041" s="96" t="s">
        <v>2131</v>
      </c>
      <c r="B4041" s="97" t="s">
        <v>2453</v>
      </c>
      <c r="C4041" s="97" t="s">
        <v>2454</v>
      </c>
      <c r="D4041" s="97">
        <v>6.7000000000000002E-3</v>
      </c>
      <c r="E4041" s="97">
        <v>2.3900000000000001E-2</v>
      </c>
      <c r="F4041" s="97">
        <v>0.77880000000000005</v>
      </c>
      <c r="G4041" s="97" t="s">
        <v>2486</v>
      </c>
      <c r="H4041" s="97">
        <v>0</v>
      </c>
      <c r="I4041" s="97">
        <v>37120</v>
      </c>
    </row>
    <row r="4042" spans="1:9">
      <c r="A4042" s="95" t="s">
        <v>7328</v>
      </c>
      <c r="B4042" s="93" t="s">
        <v>2456</v>
      </c>
      <c r="C4042" s="93" t="s">
        <v>2454</v>
      </c>
      <c r="D4042" s="93">
        <v>-5.4000000000000003E-3</v>
      </c>
      <c r="E4042" s="93">
        <v>1.9199999999999998E-2</v>
      </c>
      <c r="F4042" s="93">
        <v>0.77900000000000003</v>
      </c>
      <c r="G4042" s="93" t="s">
        <v>6538</v>
      </c>
      <c r="H4042" s="93">
        <v>32.1</v>
      </c>
      <c r="I4042" s="93">
        <v>37120</v>
      </c>
    </row>
    <row r="4043" spans="1:9">
      <c r="A4043" s="95" t="s">
        <v>7329</v>
      </c>
      <c r="B4043" s="93" t="s">
        <v>2456</v>
      </c>
      <c r="C4043" s="93" t="s">
        <v>2457</v>
      </c>
      <c r="D4043" s="93">
        <v>-1.17E-2</v>
      </c>
      <c r="E4043" s="93">
        <v>4.1700000000000001E-2</v>
      </c>
      <c r="F4043" s="93">
        <v>0.77929999999999999</v>
      </c>
      <c r="G4043" s="93" t="s">
        <v>7330</v>
      </c>
      <c r="H4043" s="93">
        <v>0</v>
      </c>
      <c r="I4043" s="93">
        <v>10597</v>
      </c>
    </row>
    <row r="4044" spans="1:9">
      <c r="A4044" s="95" t="s">
        <v>7331</v>
      </c>
      <c r="B4044" s="93" t="s">
        <v>2453</v>
      </c>
      <c r="C4044" s="93" t="s">
        <v>2454</v>
      </c>
      <c r="D4044" s="93">
        <v>6.7999999999999996E-3</v>
      </c>
      <c r="E4044" s="93">
        <v>2.4199999999999999E-2</v>
      </c>
      <c r="F4044" s="93">
        <v>0.77929999999999999</v>
      </c>
      <c r="G4044" s="93" t="s">
        <v>7332</v>
      </c>
      <c r="H4044" s="93">
        <v>0</v>
      </c>
      <c r="I4044" s="93">
        <v>37120</v>
      </c>
    </row>
    <row r="4045" spans="1:9">
      <c r="A4045" s="95" t="s">
        <v>7333</v>
      </c>
      <c r="B4045" s="93" t="s">
        <v>2453</v>
      </c>
      <c r="C4045" s="93" t="s">
        <v>2454</v>
      </c>
      <c r="D4045" s="93">
        <v>-7.0000000000000001E-3</v>
      </c>
      <c r="E4045" s="93">
        <v>2.4899999999999999E-2</v>
      </c>
      <c r="F4045" s="93">
        <v>0.77929999999999999</v>
      </c>
      <c r="G4045" s="93" t="s">
        <v>6796</v>
      </c>
      <c r="H4045" s="93">
        <v>0</v>
      </c>
      <c r="I4045" s="93">
        <v>37120</v>
      </c>
    </row>
    <row r="4046" spans="1:9">
      <c r="A4046" s="96" t="s">
        <v>7334</v>
      </c>
      <c r="B4046" s="97" t="s">
        <v>2456</v>
      </c>
      <c r="C4046" s="97" t="s">
        <v>2457</v>
      </c>
      <c r="D4046" s="97">
        <v>-6.4999999999999997E-3</v>
      </c>
      <c r="E4046" s="97">
        <v>2.3199999999999998E-2</v>
      </c>
      <c r="F4046" s="97">
        <v>0.77949999999999997</v>
      </c>
      <c r="G4046" s="97" t="s">
        <v>6545</v>
      </c>
      <c r="H4046" s="97">
        <v>0</v>
      </c>
      <c r="I4046" s="97">
        <v>37120</v>
      </c>
    </row>
    <row r="4047" spans="1:9">
      <c r="A4047" s="96" t="s">
        <v>2134</v>
      </c>
      <c r="B4047" s="97" t="s">
        <v>2456</v>
      </c>
      <c r="C4047" s="97" t="s">
        <v>2454</v>
      </c>
      <c r="D4047" s="97">
        <v>-6.7000000000000002E-3</v>
      </c>
      <c r="E4047" s="97">
        <v>2.3900000000000001E-2</v>
      </c>
      <c r="F4047" s="97">
        <v>0.77980000000000005</v>
      </c>
      <c r="G4047" s="97" t="s">
        <v>2756</v>
      </c>
      <c r="H4047" s="97">
        <v>0</v>
      </c>
      <c r="I4047" s="97">
        <v>37120</v>
      </c>
    </row>
    <row r="4048" spans="1:9">
      <c r="A4048" s="96" t="s">
        <v>7335</v>
      </c>
      <c r="B4048" s="97" t="s">
        <v>2456</v>
      </c>
      <c r="C4048" s="97" t="s">
        <v>2457</v>
      </c>
      <c r="D4048" s="97">
        <v>-7.4000000000000003E-3</v>
      </c>
      <c r="E4048" s="97">
        <v>2.6599999999999999E-2</v>
      </c>
      <c r="F4048" s="97">
        <v>0.78010000000000002</v>
      </c>
      <c r="G4048" s="97" t="s">
        <v>7336</v>
      </c>
      <c r="H4048" s="97">
        <v>6.7</v>
      </c>
      <c r="I4048" s="97">
        <v>37120</v>
      </c>
    </row>
    <row r="4049" spans="1:9">
      <c r="A4049" s="95" t="s">
        <v>7337</v>
      </c>
      <c r="B4049" s="93" t="s">
        <v>2456</v>
      </c>
      <c r="C4049" s="93" t="s">
        <v>2457</v>
      </c>
      <c r="D4049" s="93">
        <v>5.4000000000000003E-3</v>
      </c>
      <c r="E4049" s="93">
        <v>1.9300000000000001E-2</v>
      </c>
      <c r="F4049" s="93">
        <v>0.78010000000000002</v>
      </c>
      <c r="G4049" s="93" t="s">
        <v>4180</v>
      </c>
      <c r="H4049" s="93">
        <v>0</v>
      </c>
      <c r="I4049" s="93">
        <v>37120</v>
      </c>
    </row>
    <row r="4050" spans="1:9">
      <c r="A4050" s="96" t="s">
        <v>170</v>
      </c>
      <c r="B4050" s="97" t="s">
        <v>2456</v>
      </c>
      <c r="C4050" s="97" t="s">
        <v>2457</v>
      </c>
      <c r="D4050" s="97">
        <v>5.4999999999999997E-3</v>
      </c>
      <c r="E4050" s="97">
        <v>1.9800000000000002E-2</v>
      </c>
      <c r="F4050" s="97">
        <v>0.7802</v>
      </c>
      <c r="G4050" s="97" t="s">
        <v>2789</v>
      </c>
      <c r="H4050" s="97">
        <v>31.5</v>
      </c>
      <c r="I4050" s="97">
        <v>37120</v>
      </c>
    </row>
    <row r="4051" spans="1:9">
      <c r="A4051" s="96" t="s">
        <v>7338</v>
      </c>
      <c r="B4051" s="97" t="s">
        <v>2456</v>
      </c>
      <c r="C4051" s="97" t="s">
        <v>2457</v>
      </c>
      <c r="D4051" s="97">
        <v>5.1999999999999998E-3</v>
      </c>
      <c r="E4051" s="97">
        <v>1.8800000000000001E-2</v>
      </c>
      <c r="F4051" s="97">
        <v>0.7802</v>
      </c>
      <c r="G4051" s="97" t="s">
        <v>2773</v>
      </c>
      <c r="H4051" s="97">
        <v>5</v>
      </c>
      <c r="I4051" s="97">
        <v>37758</v>
      </c>
    </row>
    <row r="4052" spans="1:9">
      <c r="A4052" s="96" t="s">
        <v>2128</v>
      </c>
      <c r="B4052" s="97" t="s">
        <v>2456</v>
      </c>
      <c r="C4052" s="97" t="s">
        <v>2457</v>
      </c>
      <c r="D4052" s="97">
        <v>8.2000000000000007E-3</v>
      </c>
      <c r="E4052" s="97">
        <v>2.9399999999999999E-2</v>
      </c>
      <c r="F4052" s="97">
        <v>0.78090000000000004</v>
      </c>
      <c r="G4052" s="97" t="s">
        <v>2742</v>
      </c>
      <c r="H4052" s="97">
        <v>0</v>
      </c>
      <c r="I4052" s="97">
        <v>37120</v>
      </c>
    </row>
    <row r="4053" spans="1:9">
      <c r="A4053" s="96" t="s">
        <v>7339</v>
      </c>
      <c r="B4053" s="97" t="s">
        <v>2456</v>
      </c>
      <c r="C4053" s="97" t="s">
        <v>2457</v>
      </c>
      <c r="D4053" s="97">
        <v>5.7999999999999996E-3</v>
      </c>
      <c r="E4053" s="97">
        <v>2.0799999999999999E-2</v>
      </c>
      <c r="F4053" s="97">
        <v>0.78100000000000003</v>
      </c>
      <c r="G4053" s="97" t="s">
        <v>6871</v>
      </c>
      <c r="H4053" s="97">
        <v>0</v>
      </c>
      <c r="I4053" s="97">
        <v>37120</v>
      </c>
    </row>
    <row r="4054" spans="1:9">
      <c r="A4054" s="96" t="s">
        <v>7340</v>
      </c>
      <c r="B4054" s="97" t="s">
        <v>2454</v>
      </c>
      <c r="C4054" s="97" t="s">
        <v>2457</v>
      </c>
      <c r="D4054" s="97">
        <v>-6.1000000000000004E-3</v>
      </c>
      <c r="E4054" s="97">
        <v>2.1999999999999999E-2</v>
      </c>
      <c r="F4054" s="97">
        <v>0.78110000000000002</v>
      </c>
      <c r="G4054" s="97" t="s">
        <v>6939</v>
      </c>
      <c r="H4054" s="97">
        <v>0</v>
      </c>
      <c r="I4054" s="97">
        <v>37120</v>
      </c>
    </row>
    <row r="4055" spans="1:9">
      <c r="A4055" s="96" t="s">
        <v>7341</v>
      </c>
      <c r="B4055" s="97" t="s">
        <v>2456</v>
      </c>
      <c r="C4055" s="97" t="s">
        <v>2457</v>
      </c>
      <c r="D4055" s="97">
        <v>8.1100000000000005E-2</v>
      </c>
      <c r="E4055" s="97">
        <v>0.29210000000000003</v>
      </c>
      <c r="F4055" s="97">
        <v>0.78120000000000001</v>
      </c>
      <c r="G4055" s="97" t="s">
        <v>7342</v>
      </c>
      <c r="H4055" s="97">
        <v>23.9</v>
      </c>
      <c r="I4055" s="97">
        <v>37120</v>
      </c>
    </row>
    <row r="4056" spans="1:9">
      <c r="A4056" s="96" t="s">
        <v>2142</v>
      </c>
      <c r="B4056" s="97" t="s">
        <v>2453</v>
      </c>
      <c r="C4056" s="97" t="s">
        <v>2454</v>
      </c>
      <c r="D4056" s="97">
        <v>-7.9000000000000008E-3</v>
      </c>
      <c r="E4056" s="97">
        <v>2.86E-2</v>
      </c>
      <c r="F4056" s="97">
        <v>0.78139999999999998</v>
      </c>
      <c r="G4056" s="97" t="s">
        <v>2590</v>
      </c>
      <c r="H4056" s="97">
        <v>0</v>
      </c>
      <c r="I4056" s="97">
        <v>37120</v>
      </c>
    </row>
    <row r="4057" spans="1:9">
      <c r="A4057" s="96" t="s">
        <v>2180</v>
      </c>
      <c r="B4057" s="97" t="s">
        <v>2456</v>
      </c>
      <c r="C4057" s="97" t="s">
        <v>2453</v>
      </c>
      <c r="D4057" s="97">
        <v>-6.1999999999999998E-3</v>
      </c>
      <c r="E4057" s="97">
        <v>2.2499999999999999E-2</v>
      </c>
      <c r="F4057" s="97">
        <v>0.78149999999999997</v>
      </c>
      <c r="G4057" s="97" t="s">
        <v>2643</v>
      </c>
      <c r="H4057" s="97">
        <v>0</v>
      </c>
      <c r="I4057" s="97">
        <v>37120</v>
      </c>
    </row>
    <row r="4058" spans="1:9">
      <c r="A4058" s="96" t="s">
        <v>2125</v>
      </c>
      <c r="B4058" s="97" t="s">
        <v>2456</v>
      </c>
      <c r="C4058" s="97" t="s">
        <v>2457</v>
      </c>
      <c r="D4058" s="97">
        <v>-6.6E-3</v>
      </c>
      <c r="E4058" s="97">
        <v>2.3900000000000001E-2</v>
      </c>
      <c r="F4058" s="97">
        <v>0.78159999999999996</v>
      </c>
      <c r="G4058" s="97" t="s">
        <v>2756</v>
      </c>
      <c r="H4058" s="97">
        <v>0</v>
      </c>
      <c r="I4058" s="97">
        <v>37120</v>
      </c>
    </row>
    <row r="4059" spans="1:9">
      <c r="A4059" s="96" t="s">
        <v>63</v>
      </c>
      <c r="B4059" s="97" t="s">
        <v>2456</v>
      </c>
      <c r="C4059" s="97" t="s">
        <v>2453</v>
      </c>
      <c r="D4059" s="97">
        <v>-1.14E-2</v>
      </c>
      <c r="E4059" s="97">
        <v>4.1099999999999998E-2</v>
      </c>
      <c r="F4059" s="97">
        <v>0.78200000000000003</v>
      </c>
      <c r="G4059" s="97" t="s">
        <v>2821</v>
      </c>
      <c r="H4059" s="97">
        <v>0</v>
      </c>
      <c r="I4059" s="97">
        <v>37120</v>
      </c>
    </row>
    <row r="4060" spans="1:9">
      <c r="A4060" s="96" t="s">
        <v>407</v>
      </c>
      <c r="B4060" s="97" t="s">
        <v>2456</v>
      </c>
      <c r="C4060" s="97" t="s">
        <v>2457</v>
      </c>
      <c r="D4060" s="97">
        <v>-5.7000000000000002E-3</v>
      </c>
      <c r="E4060" s="97">
        <v>2.06E-2</v>
      </c>
      <c r="F4060" s="97">
        <v>0.78210000000000002</v>
      </c>
      <c r="G4060" s="97" t="s">
        <v>2761</v>
      </c>
      <c r="H4060" s="97">
        <v>0</v>
      </c>
      <c r="I4060" s="97">
        <v>37758</v>
      </c>
    </row>
    <row r="4061" spans="1:9">
      <c r="A4061" s="96" t="s">
        <v>832</v>
      </c>
      <c r="B4061" s="97" t="s">
        <v>2456</v>
      </c>
      <c r="C4061" s="97" t="s">
        <v>2457</v>
      </c>
      <c r="D4061" s="97">
        <v>5.8999999999999999E-3</v>
      </c>
      <c r="E4061" s="97">
        <v>2.1399999999999999E-2</v>
      </c>
      <c r="F4061" s="97">
        <v>0.78220000000000001</v>
      </c>
      <c r="G4061" s="97" t="s">
        <v>2777</v>
      </c>
      <c r="H4061" s="97">
        <v>0</v>
      </c>
      <c r="I4061" s="97">
        <v>37120</v>
      </c>
    </row>
    <row r="4062" spans="1:9">
      <c r="A4062" s="96" t="s">
        <v>834</v>
      </c>
      <c r="B4062" s="97" t="s">
        <v>2456</v>
      </c>
      <c r="C4062" s="97" t="s">
        <v>2454</v>
      </c>
      <c r="D4062" s="97">
        <v>5.8999999999999999E-3</v>
      </c>
      <c r="E4062" s="97">
        <v>2.1399999999999999E-2</v>
      </c>
      <c r="F4062" s="97">
        <v>0.7823</v>
      </c>
      <c r="G4062" s="97" t="s">
        <v>2777</v>
      </c>
      <c r="H4062" s="97">
        <v>0.1</v>
      </c>
      <c r="I4062" s="97">
        <v>37120</v>
      </c>
    </row>
    <row r="4063" spans="1:9">
      <c r="A4063" s="96" t="s">
        <v>821</v>
      </c>
      <c r="B4063" s="97" t="s">
        <v>2453</v>
      </c>
      <c r="C4063" s="97" t="s">
        <v>2454</v>
      </c>
      <c r="D4063" s="97">
        <v>-5.8999999999999999E-3</v>
      </c>
      <c r="E4063" s="97">
        <v>2.1399999999999999E-2</v>
      </c>
      <c r="F4063" s="97">
        <v>0.78239999999999998</v>
      </c>
      <c r="G4063" s="97" t="s">
        <v>2744</v>
      </c>
      <c r="H4063" s="97">
        <v>0</v>
      </c>
      <c r="I4063" s="97">
        <v>37120</v>
      </c>
    </row>
    <row r="4064" spans="1:9">
      <c r="A4064" s="95" t="s">
        <v>7343</v>
      </c>
      <c r="B4064" s="93" t="s">
        <v>2453</v>
      </c>
      <c r="C4064" s="93" t="s">
        <v>2454</v>
      </c>
      <c r="D4064" s="93">
        <v>5.4000000000000003E-3</v>
      </c>
      <c r="E4064" s="93">
        <v>1.9699999999999999E-2</v>
      </c>
      <c r="F4064" s="93">
        <v>0.78249999999999997</v>
      </c>
      <c r="G4064" s="93" t="s">
        <v>7344</v>
      </c>
      <c r="H4064" s="93">
        <v>0</v>
      </c>
      <c r="I4064" s="93">
        <v>37120</v>
      </c>
    </row>
    <row r="4065" spans="1:9">
      <c r="A4065" s="95" t="s">
        <v>7345</v>
      </c>
      <c r="B4065" s="93" t="s">
        <v>2453</v>
      </c>
      <c r="C4065" s="93" t="s">
        <v>2454</v>
      </c>
      <c r="D4065" s="93">
        <v>-6.1999999999999998E-3</v>
      </c>
      <c r="E4065" s="93">
        <v>2.2599999999999999E-2</v>
      </c>
      <c r="F4065" s="93">
        <v>0.78259999999999996</v>
      </c>
      <c r="G4065" s="93" t="s">
        <v>7106</v>
      </c>
      <c r="H4065" s="93">
        <v>0</v>
      </c>
      <c r="I4065" s="93">
        <v>37120</v>
      </c>
    </row>
    <row r="4066" spans="1:9">
      <c r="A4066" s="96" t="s">
        <v>7346</v>
      </c>
      <c r="B4066" s="97" t="s">
        <v>2453</v>
      </c>
      <c r="C4066" s="97" t="s">
        <v>2454</v>
      </c>
      <c r="D4066" s="97">
        <v>6.1999999999999998E-3</v>
      </c>
      <c r="E4066" s="97">
        <v>2.24E-2</v>
      </c>
      <c r="F4066" s="97">
        <v>0.78269999999999995</v>
      </c>
      <c r="G4066" s="97" t="s">
        <v>6535</v>
      </c>
      <c r="H4066" s="97">
        <v>22.6</v>
      </c>
      <c r="I4066" s="97">
        <v>37120</v>
      </c>
    </row>
    <row r="4067" spans="1:9">
      <c r="A4067" s="96" t="s">
        <v>7347</v>
      </c>
      <c r="B4067" s="97" t="s">
        <v>2453</v>
      </c>
      <c r="C4067" s="97" t="s">
        <v>2457</v>
      </c>
      <c r="D4067" s="97">
        <v>-7.4999999999999997E-3</v>
      </c>
      <c r="E4067" s="97">
        <v>2.7199999999999998E-2</v>
      </c>
      <c r="F4067" s="97">
        <v>0.78320000000000001</v>
      </c>
      <c r="G4067" s="97" t="s">
        <v>7348</v>
      </c>
      <c r="H4067" s="97">
        <v>0</v>
      </c>
      <c r="I4067" s="97">
        <v>25527</v>
      </c>
    </row>
    <row r="4068" spans="1:9">
      <c r="A4068" s="96" t="s">
        <v>2269</v>
      </c>
      <c r="B4068" s="97" t="s">
        <v>2456</v>
      </c>
      <c r="C4068" s="97" t="s">
        <v>2457</v>
      </c>
      <c r="D4068" s="97">
        <v>6.7999999999999996E-3</v>
      </c>
      <c r="E4068" s="97">
        <v>2.47E-2</v>
      </c>
      <c r="F4068" s="97">
        <v>0.78410000000000002</v>
      </c>
      <c r="G4068" s="97" t="s">
        <v>2753</v>
      </c>
      <c r="H4068" s="97">
        <v>0</v>
      </c>
      <c r="I4068" s="97">
        <v>37120</v>
      </c>
    </row>
    <row r="4069" spans="1:9">
      <c r="A4069" s="96" t="s">
        <v>7349</v>
      </c>
      <c r="B4069" s="97" t="s">
        <v>2453</v>
      </c>
      <c r="C4069" s="97" t="s">
        <v>2454</v>
      </c>
      <c r="D4069" s="97">
        <v>-9.1999999999999998E-3</v>
      </c>
      <c r="E4069" s="97">
        <v>3.3700000000000001E-2</v>
      </c>
      <c r="F4069" s="97">
        <v>0.78420000000000001</v>
      </c>
      <c r="G4069" s="97" t="s">
        <v>6392</v>
      </c>
      <c r="H4069" s="97">
        <v>0</v>
      </c>
      <c r="I4069" s="97">
        <v>37120</v>
      </c>
    </row>
    <row r="4070" spans="1:9">
      <c r="A4070" s="96" t="s">
        <v>7350</v>
      </c>
      <c r="B4070" s="97" t="s">
        <v>2456</v>
      </c>
      <c r="C4070" s="97" t="s">
        <v>2457</v>
      </c>
      <c r="D4070" s="97">
        <v>-1.49E-2</v>
      </c>
      <c r="E4070" s="97">
        <v>5.45E-2</v>
      </c>
      <c r="F4070" s="97">
        <v>0.7843</v>
      </c>
      <c r="G4070" s="97" t="s">
        <v>6558</v>
      </c>
      <c r="H4070" s="97">
        <v>0</v>
      </c>
      <c r="I4070" s="97">
        <v>37120</v>
      </c>
    </row>
    <row r="4071" spans="1:9">
      <c r="A4071" s="96" t="s">
        <v>7351</v>
      </c>
      <c r="B4071" s="97" t="s">
        <v>2456</v>
      </c>
      <c r="C4071" s="97" t="s">
        <v>2454</v>
      </c>
      <c r="D4071" s="97">
        <v>8.1799999999999998E-2</v>
      </c>
      <c r="E4071" s="97">
        <v>0.29980000000000001</v>
      </c>
      <c r="F4071" s="97">
        <v>0.78490000000000004</v>
      </c>
      <c r="G4071" s="97" t="s">
        <v>6178</v>
      </c>
      <c r="H4071" s="97">
        <v>0</v>
      </c>
      <c r="I4071" s="97">
        <v>37120</v>
      </c>
    </row>
    <row r="4072" spans="1:9">
      <c r="A4072" s="95" t="s">
        <v>7352</v>
      </c>
      <c r="B4072" s="93" t="s">
        <v>2456</v>
      </c>
      <c r="C4072" s="93" t="s">
        <v>2453</v>
      </c>
      <c r="D4072" s="93">
        <v>-1.8100000000000002E-2</v>
      </c>
      <c r="E4072" s="93">
        <v>6.6400000000000001E-2</v>
      </c>
      <c r="F4072" s="93">
        <v>0.78500000000000003</v>
      </c>
      <c r="G4072" s="93" t="s">
        <v>6434</v>
      </c>
      <c r="H4072" s="93">
        <v>0</v>
      </c>
      <c r="I4072" s="93">
        <v>37120</v>
      </c>
    </row>
    <row r="4073" spans="1:9">
      <c r="A4073" s="96" t="s">
        <v>1031</v>
      </c>
      <c r="B4073" s="97" t="s">
        <v>2456</v>
      </c>
      <c r="C4073" s="97" t="s">
        <v>2457</v>
      </c>
      <c r="D4073" s="97">
        <v>-5.7000000000000002E-3</v>
      </c>
      <c r="E4073" s="97">
        <v>2.0899999999999998E-2</v>
      </c>
      <c r="F4073" s="97">
        <v>0.78549999999999998</v>
      </c>
      <c r="G4073" s="97" t="s">
        <v>2758</v>
      </c>
      <c r="H4073" s="97">
        <v>0</v>
      </c>
      <c r="I4073" s="97">
        <v>37120</v>
      </c>
    </row>
    <row r="4074" spans="1:9">
      <c r="A4074" s="96" t="s">
        <v>7353</v>
      </c>
      <c r="B4074" s="97" t="s">
        <v>2456</v>
      </c>
      <c r="C4074" s="97" t="s">
        <v>2457</v>
      </c>
      <c r="D4074" s="97">
        <v>-5.7000000000000002E-3</v>
      </c>
      <c r="E4074" s="97">
        <v>2.0799999999999999E-2</v>
      </c>
      <c r="F4074" s="97">
        <v>0.78559999999999997</v>
      </c>
      <c r="G4074" s="97" t="s">
        <v>7109</v>
      </c>
      <c r="H4074" s="97">
        <v>0</v>
      </c>
      <c r="I4074" s="97">
        <v>37120</v>
      </c>
    </row>
    <row r="4075" spans="1:9">
      <c r="A4075" s="96" t="s">
        <v>2340</v>
      </c>
      <c r="B4075" s="97" t="s">
        <v>2456</v>
      </c>
      <c r="C4075" s="97" t="s">
        <v>2457</v>
      </c>
      <c r="D4075" s="97">
        <v>-6.6E-3</v>
      </c>
      <c r="E4075" s="97">
        <v>2.4299999999999999E-2</v>
      </c>
      <c r="F4075" s="97">
        <v>0.78590000000000004</v>
      </c>
      <c r="G4075" s="97" t="s">
        <v>2793</v>
      </c>
      <c r="H4075" s="97">
        <v>0</v>
      </c>
      <c r="I4075" s="97">
        <v>37120</v>
      </c>
    </row>
    <row r="4076" spans="1:9">
      <c r="A4076" s="96" t="s">
        <v>7354</v>
      </c>
      <c r="B4076" s="97" t="s">
        <v>2456</v>
      </c>
      <c r="C4076" s="97" t="s">
        <v>2457</v>
      </c>
      <c r="D4076" s="97">
        <v>-1.21E-2</v>
      </c>
      <c r="E4076" s="97">
        <v>4.4499999999999998E-2</v>
      </c>
      <c r="F4076" s="97">
        <v>0.78600000000000003</v>
      </c>
      <c r="G4076" s="97" t="s">
        <v>6131</v>
      </c>
      <c r="H4076" s="97">
        <v>0</v>
      </c>
      <c r="I4076" s="97">
        <v>37120</v>
      </c>
    </row>
    <row r="4077" spans="1:9">
      <c r="A4077" s="96" t="s">
        <v>45</v>
      </c>
      <c r="B4077" s="97" t="s">
        <v>2456</v>
      </c>
      <c r="C4077" s="97" t="s">
        <v>2457</v>
      </c>
      <c r="D4077" s="97">
        <v>1.11E-2</v>
      </c>
      <c r="E4077" s="97">
        <v>4.1099999999999998E-2</v>
      </c>
      <c r="F4077" s="97">
        <v>0.78659999999999997</v>
      </c>
      <c r="G4077" s="97" t="s">
        <v>2804</v>
      </c>
      <c r="H4077" s="97">
        <v>0</v>
      </c>
      <c r="I4077" s="97">
        <v>37120</v>
      </c>
    </row>
    <row r="4078" spans="1:9">
      <c r="A4078" s="96" t="s">
        <v>7355</v>
      </c>
      <c r="B4078" s="97" t="s">
        <v>2456</v>
      </c>
      <c r="C4078" s="97" t="s">
        <v>2457</v>
      </c>
      <c r="D4078" s="97">
        <v>-7.6E-3</v>
      </c>
      <c r="E4078" s="97">
        <v>2.8299999999999999E-2</v>
      </c>
      <c r="F4078" s="97">
        <v>0.78690000000000004</v>
      </c>
      <c r="G4078" s="97" t="s">
        <v>7356</v>
      </c>
      <c r="H4078" s="97">
        <v>0</v>
      </c>
      <c r="I4078" s="97">
        <v>29667</v>
      </c>
    </row>
    <row r="4079" spans="1:9">
      <c r="A4079" s="96" t="s">
        <v>1907</v>
      </c>
      <c r="B4079" s="97" t="s">
        <v>2456</v>
      </c>
      <c r="C4079" s="97" t="s">
        <v>2457</v>
      </c>
      <c r="D4079" s="97">
        <v>1.26E-2</v>
      </c>
      <c r="E4079" s="97">
        <v>4.7E-2</v>
      </c>
      <c r="F4079" s="97">
        <v>0.78790000000000004</v>
      </c>
      <c r="G4079" s="97" t="s">
        <v>2822</v>
      </c>
      <c r="H4079" s="97">
        <v>2.7</v>
      </c>
      <c r="I4079" s="97">
        <v>37120</v>
      </c>
    </row>
    <row r="4080" spans="1:9">
      <c r="A4080" s="96" t="s">
        <v>7357</v>
      </c>
      <c r="B4080" s="97" t="s">
        <v>2453</v>
      </c>
      <c r="C4080" s="97" t="s">
        <v>2454</v>
      </c>
      <c r="D4080" s="97">
        <v>-6.3E-3</v>
      </c>
      <c r="E4080" s="97">
        <v>2.3300000000000001E-2</v>
      </c>
      <c r="F4080" s="97">
        <v>0.78790000000000004</v>
      </c>
      <c r="G4080" s="97" t="s">
        <v>2785</v>
      </c>
      <c r="H4080" s="97">
        <v>0</v>
      </c>
      <c r="I4080" s="97">
        <v>37120</v>
      </c>
    </row>
    <row r="4081" spans="1:9">
      <c r="A4081" s="96" t="s">
        <v>167</v>
      </c>
      <c r="B4081" s="97" t="s">
        <v>2453</v>
      </c>
      <c r="C4081" s="97" t="s">
        <v>2454</v>
      </c>
      <c r="D4081" s="97">
        <v>-5.3E-3</v>
      </c>
      <c r="E4081" s="97">
        <v>1.9599999999999999E-2</v>
      </c>
      <c r="F4081" s="97">
        <v>0.78800000000000003</v>
      </c>
      <c r="G4081" s="97" t="s">
        <v>2797</v>
      </c>
      <c r="H4081" s="97">
        <v>33.1</v>
      </c>
      <c r="I4081" s="97">
        <v>37120</v>
      </c>
    </row>
    <row r="4082" spans="1:9">
      <c r="A4082" s="96" t="s">
        <v>7358</v>
      </c>
      <c r="B4082" s="97" t="s">
        <v>2456</v>
      </c>
      <c r="C4082" s="97" t="s">
        <v>2457</v>
      </c>
      <c r="D4082" s="97">
        <v>-4.8500000000000001E-2</v>
      </c>
      <c r="E4082" s="97">
        <v>0.1804</v>
      </c>
      <c r="F4082" s="97">
        <v>0.78800000000000003</v>
      </c>
      <c r="G4082" s="97" t="s">
        <v>7359</v>
      </c>
      <c r="H4082" s="97">
        <v>0</v>
      </c>
      <c r="I4082" s="97">
        <v>37120</v>
      </c>
    </row>
    <row r="4083" spans="1:9">
      <c r="A4083" s="96" t="s">
        <v>804</v>
      </c>
      <c r="B4083" s="97" t="s">
        <v>2453</v>
      </c>
      <c r="C4083" s="97" t="s">
        <v>2454</v>
      </c>
      <c r="D4083" s="97">
        <v>-5.7999999999999996E-3</v>
      </c>
      <c r="E4083" s="97">
        <v>2.1399999999999999E-2</v>
      </c>
      <c r="F4083" s="97">
        <v>0.7883</v>
      </c>
      <c r="G4083" s="97" t="s">
        <v>2744</v>
      </c>
      <c r="H4083" s="97">
        <v>0</v>
      </c>
      <c r="I4083" s="97">
        <v>37120</v>
      </c>
    </row>
    <row r="4084" spans="1:9">
      <c r="A4084" s="96" t="s">
        <v>1892</v>
      </c>
      <c r="B4084" s="97" t="s">
        <v>2456</v>
      </c>
      <c r="C4084" s="97" t="s">
        <v>2453</v>
      </c>
      <c r="D4084" s="97">
        <v>1.18E-2</v>
      </c>
      <c r="E4084" s="97">
        <v>4.4200000000000003E-2</v>
      </c>
      <c r="F4084" s="97">
        <v>0.78869999999999996</v>
      </c>
      <c r="G4084" s="97" t="s">
        <v>2635</v>
      </c>
      <c r="H4084" s="97">
        <v>0</v>
      </c>
      <c r="I4084" s="97">
        <v>37120</v>
      </c>
    </row>
    <row r="4085" spans="1:9">
      <c r="A4085" s="95" t="s">
        <v>7360</v>
      </c>
      <c r="B4085" s="93" t="s">
        <v>2456</v>
      </c>
      <c r="C4085" s="93" t="s">
        <v>2457</v>
      </c>
      <c r="D4085" s="93">
        <v>5.7000000000000002E-3</v>
      </c>
      <c r="E4085" s="93">
        <v>2.12E-2</v>
      </c>
      <c r="F4085" s="93">
        <v>0.78879999999999995</v>
      </c>
      <c r="G4085" s="93" t="s">
        <v>5984</v>
      </c>
      <c r="H4085" s="93">
        <v>20.3</v>
      </c>
      <c r="I4085" s="93">
        <v>29029</v>
      </c>
    </row>
    <row r="4086" spans="1:9">
      <c r="A4086" s="96" t="s">
        <v>2138</v>
      </c>
      <c r="B4086" s="97" t="s">
        <v>2453</v>
      </c>
      <c r="C4086" s="97" t="s">
        <v>2454</v>
      </c>
      <c r="D4086" s="97">
        <v>-6.4000000000000003E-3</v>
      </c>
      <c r="E4086" s="97">
        <v>2.3900000000000001E-2</v>
      </c>
      <c r="F4086" s="97">
        <v>0.78900000000000003</v>
      </c>
      <c r="G4086" s="97" t="s">
        <v>2756</v>
      </c>
      <c r="H4086" s="97">
        <v>0</v>
      </c>
      <c r="I4086" s="97">
        <v>37120</v>
      </c>
    </row>
    <row r="4087" spans="1:9">
      <c r="A4087" s="95" t="s">
        <v>7361</v>
      </c>
      <c r="B4087" s="93" t="s">
        <v>2456</v>
      </c>
      <c r="C4087" s="93" t="s">
        <v>2454</v>
      </c>
      <c r="D4087" s="93">
        <v>-6.7999999999999996E-3</v>
      </c>
      <c r="E4087" s="93">
        <v>2.5600000000000001E-2</v>
      </c>
      <c r="F4087" s="93">
        <v>0.78939999999999999</v>
      </c>
      <c r="G4087" s="93" t="s">
        <v>2754</v>
      </c>
      <c r="H4087" s="93">
        <v>0</v>
      </c>
      <c r="I4087" s="93">
        <v>37120</v>
      </c>
    </row>
    <row r="4088" spans="1:9">
      <c r="A4088" s="95" t="s">
        <v>2392</v>
      </c>
      <c r="B4088" s="93" t="s">
        <v>2453</v>
      </c>
      <c r="C4088" s="93" t="s">
        <v>2454</v>
      </c>
      <c r="D4088" s="93">
        <v>5.1999999999999998E-3</v>
      </c>
      <c r="E4088" s="93">
        <v>1.9400000000000001E-2</v>
      </c>
      <c r="F4088" s="93">
        <v>0.78949999999999998</v>
      </c>
      <c r="G4088" s="93" t="s">
        <v>2612</v>
      </c>
      <c r="H4088" s="93">
        <v>9.8000000000000007</v>
      </c>
      <c r="I4088" s="93">
        <v>37120</v>
      </c>
    </row>
    <row r="4089" spans="1:9">
      <c r="A4089" s="96" t="s">
        <v>1034</v>
      </c>
      <c r="B4089" s="97" t="s">
        <v>2453</v>
      </c>
      <c r="C4089" s="97" t="s">
        <v>2454</v>
      </c>
      <c r="D4089" s="97">
        <v>-5.7999999999999996E-3</v>
      </c>
      <c r="E4089" s="97">
        <v>2.1899999999999999E-2</v>
      </c>
      <c r="F4089" s="97">
        <v>0.79010000000000002</v>
      </c>
      <c r="G4089" s="97" t="s">
        <v>2823</v>
      </c>
      <c r="H4089" s="97">
        <v>11.2</v>
      </c>
      <c r="I4089" s="97">
        <v>37120</v>
      </c>
    </row>
    <row r="4090" spans="1:9">
      <c r="A4090" s="96" t="s">
        <v>2145</v>
      </c>
      <c r="B4090" s="97" t="s">
        <v>2453</v>
      </c>
      <c r="C4090" s="97" t="s">
        <v>2457</v>
      </c>
      <c r="D4090" s="97">
        <v>-7.6E-3</v>
      </c>
      <c r="E4090" s="97">
        <v>2.87E-2</v>
      </c>
      <c r="F4090" s="97">
        <v>0.79020000000000001</v>
      </c>
      <c r="G4090" s="97" t="s">
        <v>2590</v>
      </c>
      <c r="H4090" s="97">
        <v>0</v>
      </c>
      <c r="I4090" s="97">
        <v>37120</v>
      </c>
    </row>
    <row r="4091" spans="1:9">
      <c r="A4091" s="95" t="s">
        <v>7362</v>
      </c>
      <c r="B4091" s="93" t="s">
        <v>2456</v>
      </c>
      <c r="C4091" s="93" t="s">
        <v>2454</v>
      </c>
      <c r="D4091" s="93">
        <v>5.5999999999999999E-3</v>
      </c>
      <c r="E4091" s="93">
        <v>2.1100000000000001E-2</v>
      </c>
      <c r="F4091" s="93">
        <v>0.79049999999999998</v>
      </c>
      <c r="G4091" s="93" t="s">
        <v>2733</v>
      </c>
      <c r="H4091" s="93">
        <v>0</v>
      </c>
      <c r="I4091" s="93">
        <v>37120</v>
      </c>
    </row>
    <row r="4092" spans="1:9">
      <c r="A4092" s="96" t="s">
        <v>7363</v>
      </c>
      <c r="B4092" s="97" t="s">
        <v>2454</v>
      </c>
      <c r="C4092" s="97" t="s">
        <v>2457</v>
      </c>
      <c r="D4092" s="97">
        <v>5.7000000000000002E-3</v>
      </c>
      <c r="E4092" s="97">
        <v>2.1399999999999999E-2</v>
      </c>
      <c r="F4092" s="97">
        <v>0.79059999999999997</v>
      </c>
      <c r="G4092" s="97" t="s">
        <v>7364</v>
      </c>
      <c r="H4092" s="97">
        <v>0</v>
      </c>
      <c r="I4092" s="97">
        <v>37120</v>
      </c>
    </row>
    <row r="4093" spans="1:9">
      <c r="A4093" s="95" t="s">
        <v>7365</v>
      </c>
      <c r="B4093" s="93" t="s">
        <v>2456</v>
      </c>
      <c r="C4093" s="93" t="s">
        <v>2454</v>
      </c>
      <c r="D4093" s="93">
        <v>5.4000000000000003E-3</v>
      </c>
      <c r="E4093" s="93">
        <v>2.0299999999999999E-2</v>
      </c>
      <c r="F4093" s="93">
        <v>0.79069999999999996</v>
      </c>
      <c r="G4093" s="93" t="s">
        <v>7366</v>
      </c>
      <c r="H4093" s="93">
        <v>0</v>
      </c>
      <c r="I4093" s="93">
        <v>37120</v>
      </c>
    </row>
    <row r="4094" spans="1:9">
      <c r="A4094" s="96" t="s">
        <v>7367</v>
      </c>
      <c r="B4094" s="97" t="s">
        <v>2453</v>
      </c>
      <c r="C4094" s="97" t="s">
        <v>2457</v>
      </c>
      <c r="D4094" s="97">
        <v>-6.0000000000000001E-3</v>
      </c>
      <c r="E4094" s="97">
        <v>2.2800000000000001E-2</v>
      </c>
      <c r="F4094" s="97">
        <v>0.79100000000000004</v>
      </c>
      <c r="G4094" s="97" t="s">
        <v>2643</v>
      </c>
      <c r="H4094" s="97">
        <v>3.2</v>
      </c>
      <c r="I4094" s="97">
        <v>37120</v>
      </c>
    </row>
    <row r="4095" spans="1:9">
      <c r="A4095" s="96" t="s">
        <v>1908</v>
      </c>
      <c r="B4095" s="97" t="s">
        <v>2453</v>
      </c>
      <c r="C4095" s="97" t="s">
        <v>2454</v>
      </c>
      <c r="D4095" s="97">
        <v>-1.24E-2</v>
      </c>
      <c r="E4095" s="97">
        <v>4.7E-2</v>
      </c>
      <c r="F4095" s="97">
        <v>0.79110000000000003</v>
      </c>
      <c r="G4095" s="97" t="s">
        <v>2824</v>
      </c>
      <c r="H4095" s="97">
        <v>2.8</v>
      </c>
      <c r="I4095" s="97">
        <v>37120</v>
      </c>
    </row>
    <row r="4096" spans="1:9">
      <c r="A4096" s="96" t="s">
        <v>7368</v>
      </c>
      <c r="B4096" s="97" t="s">
        <v>2456</v>
      </c>
      <c r="C4096" s="97" t="s">
        <v>2457</v>
      </c>
      <c r="D4096" s="97">
        <v>-7.0000000000000001E-3</v>
      </c>
      <c r="E4096" s="97">
        <v>2.64E-2</v>
      </c>
      <c r="F4096" s="97">
        <v>0.79110000000000003</v>
      </c>
      <c r="G4096" s="97" t="s">
        <v>7369</v>
      </c>
      <c r="H4096" s="97">
        <v>1.7</v>
      </c>
      <c r="I4096" s="97">
        <v>37120</v>
      </c>
    </row>
    <row r="4097" spans="1:9">
      <c r="A4097" s="96" t="s">
        <v>38</v>
      </c>
      <c r="B4097" s="97" t="s">
        <v>2453</v>
      </c>
      <c r="C4097" s="97" t="s">
        <v>2454</v>
      </c>
      <c r="D4097" s="97">
        <v>-1.09E-2</v>
      </c>
      <c r="E4097" s="97">
        <v>4.1099999999999998E-2</v>
      </c>
      <c r="F4097" s="97">
        <v>0.7913</v>
      </c>
      <c r="G4097" s="97" t="s">
        <v>2818</v>
      </c>
      <c r="H4097" s="97">
        <v>0</v>
      </c>
      <c r="I4097" s="97">
        <v>37120</v>
      </c>
    </row>
    <row r="4098" spans="1:9">
      <c r="A4098" s="96" t="s">
        <v>831</v>
      </c>
      <c r="B4098" s="97" t="s">
        <v>2453</v>
      </c>
      <c r="C4098" s="97" t="s">
        <v>2457</v>
      </c>
      <c r="D4098" s="97">
        <v>5.7000000000000002E-3</v>
      </c>
      <c r="E4098" s="97">
        <v>2.1399999999999999E-2</v>
      </c>
      <c r="F4098" s="97">
        <v>0.79149999999999998</v>
      </c>
      <c r="G4098" s="97" t="s">
        <v>2777</v>
      </c>
      <c r="H4098" s="97">
        <v>0</v>
      </c>
      <c r="I4098" s="97">
        <v>37120</v>
      </c>
    </row>
    <row r="4099" spans="1:9">
      <c r="A4099" s="95" t="s">
        <v>7370</v>
      </c>
      <c r="B4099" s="93" t="s">
        <v>2456</v>
      </c>
      <c r="C4099" s="93" t="s">
        <v>2453</v>
      </c>
      <c r="D4099" s="93">
        <v>1.0800000000000001E-2</v>
      </c>
      <c r="E4099" s="93">
        <v>4.1000000000000002E-2</v>
      </c>
      <c r="F4099" s="93">
        <v>0.79169999999999996</v>
      </c>
      <c r="G4099" s="93" t="s">
        <v>7320</v>
      </c>
      <c r="H4099" s="93">
        <v>0</v>
      </c>
      <c r="I4099" s="93">
        <v>37120</v>
      </c>
    </row>
    <row r="4100" spans="1:9">
      <c r="A4100" s="96" t="s">
        <v>1960</v>
      </c>
      <c r="B4100" s="97" t="s">
        <v>2453</v>
      </c>
      <c r="C4100" s="97" t="s">
        <v>2454</v>
      </c>
      <c r="D4100" s="97">
        <v>-5.7000000000000002E-3</v>
      </c>
      <c r="E4100" s="97">
        <v>2.1700000000000001E-2</v>
      </c>
      <c r="F4100" s="97">
        <v>0.79179999999999995</v>
      </c>
      <c r="G4100" s="97" t="s">
        <v>2825</v>
      </c>
      <c r="H4100" s="97">
        <v>56.3</v>
      </c>
      <c r="I4100" s="97">
        <v>37120</v>
      </c>
    </row>
    <row r="4101" spans="1:9">
      <c r="A4101" s="95" t="s">
        <v>7371</v>
      </c>
      <c r="B4101" s="93" t="s">
        <v>2456</v>
      </c>
      <c r="C4101" s="93" t="s">
        <v>2457</v>
      </c>
      <c r="D4101" s="93">
        <v>5.5999999999999999E-3</v>
      </c>
      <c r="E4101" s="93">
        <v>2.1000000000000001E-2</v>
      </c>
      <c r="F4101" s="93">
        <v>0.79179999999999995</v>
      </c>
      <c r="G4101" s="93" t="s">
        <v>5537</v>
      </c>
      <c r="H4101" s="93">
        <v>0</v>
      </c>
      <c r="I4101" s="93">
        <v>37120</v>
      </c>
    </row>
    <row r="4102" spans="1:9">
      <c r="A4102" s="95" t="s">
        <v>7372</v>
      </c>
      <c r="B4102" s="93" t="s">
        <v>2453</v>
      </c>
      <c r="C4102" s="93" t="s">
        <v>2454</v>
      </c>
      <c r="D4102" s="93">
        <v>1.2E-2</v>
      </c>
      <c r="E4102" s="93">
        <v>4.5499999999999999E-2</v>
      </c>
      <c r="F4102" s="93">
        <v>0.79190000000000005</v>
      </c>
      <c r="G4102" s="93" t="s">
        <v>7373</v>
      </c>
      <c r="H4102" s="93">
        <v>0</v>
      </c>
      <c r="I4102" s="93">
        <v>32766</v>
      </c>
    </row>
    <row r="4103" spans="1:9">
      <c r="A4103" s="96" t="s">
        <v>7374</v>
      </c>
      <c r="B4103" s="97" t="s">
        <v>2454</v>
      </c>
      <c r="C4103" s="97" t="s">
        <v>2457</v>
      </c>
      <c r="D4103" s="97">
        <v>5.7999999999999996E-3</v>
      </c>
      <c r="E4103" s="97">
        <v>2.2100000000000002E-2</v>
      </c>
      <c r="F4103" s="97">
        <v>0.79210000000000003</v>
      </c>
      <c r="G4103" s="97" t="s">
        <v>5577</v>
      </c>
      <c r="H4103" s="97">
        <v>0</v>
      </c>
      <c r="I4103" s="97">
        <v>37120</v>
      </c>
    </row>
    <row r="4104" spans="1:9">
      <c r="A4104" s="95" t="s">
        <v>7375</v>
      </c>
      <c r="B4104" s="93" t="s">
        <v>2456</v>
      </c>
      <c r="C4104" s="93" t="s">
        <v>2454</v>
      </c>
      <c r="D4104" s="93">
        <v>-5.1000000000000004E-3</v>
      </c>
      <c r="E4104" s="93">
        <v>1.9199999999999998E-2</v>
      </c>
      <c r="F4104" s="93">
        <v>0.79220000000000002</v>
      </c>
      <c r="G4104" s="93" t="s">
        <v>6871</v>
      </c>
      <c r="H4104" s="93">
        <v>30.7</v>
      </c>
      <c r="I4104" s="93">
        <v>37120</v>
      </c>
    </row>
    <row r="4105" spans="1:9">
      <c r="A4105" s="96" t="s">
        <v>1891</v>
      </c>
      <c r="B4105" s="97" t="s">
        <v>2456</v>
      </c>
      <c r="C4105" s="97" t="s">
        <v>2457</v>
      </c>
      <c r="D4105" s="97">
        <v>1.1599999999999999E-2</v>
      </c>
      <c r="E4105" s="97">
        <v>4.4200000000000003E-2</v>
      </c>
      <c r="F4105" s="97">
        <v>0.79269999999999996</v>
      </c>
      <c r="G4105" s="97" t="s">
        <v>2635</v>
      </c>
      <c r="H4105" s="97">
        <v>0</v>
      </c>
      <c r="I4105" s="97">
        <v>37120</v>
      </c>
    </row>
    <row r="4106" spans="1:9">
      <c r="A4106" s="96" t="s">
        <v>7376</v>
      </c>
      <c r="B4106" s="97" t="s">
        <v>2453</v>
      </c>
      <c r="C4106" s="97" t="s">
        <v>2454</v>
      </c>
      <c r="D4106" s="97">
        <v>7.3000000000000001E-3</v>
      </c>
      <c r="E4106" s="97">
        <v>2.7900000000000001E-2</v>
      </c>
      <c r="F4106" s="97">
        <v>0.79290000000000005</v>
      </c>
      <c r="G4106" s="97" t="s">
        <v>6236</v>
      </c>
      <c r="H4106" s="97">
        <v>17.7</v>
      </c>
      <c r="I4106" s="97">
        <v>37120</v>
      </c>
    </row>
    <row r="4107" spans="1:9">
      <c r="A4107" s="95" t="s">
        <v>7377</v>
      </c>
      <c r="B4107" s="93" t="s">
        <v>2456</v>
      </c>
      <c r="C4107" s="93" t="s">
        <v>2457</v>
      </c>
      <c r="D4107" s="93">
        <v>5.1000000000000004E-3</v>
      </c>
      <c r="E4107" s="93">
        <v>1.9599999999999999E-2</v>
      </c>
      <c r="F4107" s="93">
        <v>0.79339999999999999</v>
      </c>
      <c r="G4107" s="93" t="s">
        <v>6353</v>
      </c>
      <c r="H4107" s="93">
        <v>0</v>
      </c>
      <c r="I4107" s="93">
        <v>37120</v>
      </c>
    </row>
    <row r="4108" spans="1:9">
      <c r="A4108" s="96" t="s">
        <v>819</v>
      </c>
      <c r="B4108" s="97" t="s">
        <v>2456</v>
      </c>
      <c r="C4108" s="97" t="s">
        <v>2457</v>
      </c>
      <c r="D4108" s="97">
        <v>-5.5999999999999999E-3</v>
      </c>
      <c r="E4108" s="97">
        <v>2.1399999999999999E-2</v>
      </c>
      <c r="F4108" s="97">
        <v>0.79349999999999998</v>
      </c>
      <c r="G4108" s="97" t="s">
        <v>2744</v>
      </c>
      <c r="H4108" s="97">
        <v>0</v>
      </c>
      <c r="I4108" s="97">
        <v>37120</v>
      </c>
    </row>
    <row r="4109" spans="1:9">
      <c r="A4109" s="96" t="s">
        <v>7378</v>
      </c>
      <c r="B4109" s="97" t="s">
        <v>2453</v>
      </c>
      <c r="C4109" s="97" t="s">
        <v>2457</v>
      </c>
      <c r="D4109" s="97">
        <v>7.7000000000000002E-3</v>
      </c>
      <c r="E4109" s="97">
        <v>2.93E-2</v>
      </c>
      <c r="F4109" s="97">
        <v>0.79379999999999995</v>
      </c>
      <c r="G4109" s="97" t="s">
        <v>7379</v>
      </c>
      <c r="H4109" s="97">
        <v>0</v>
      </c>
      <c r="I4109" s="97">
        <v>37758</v>
      </c>
    </row>
    <row r="4110" spans="1:9">
      <c r="A4110" s="96" t="s">
        <v>776</v>
      </c>
      <c r="B4110" s="97" t="s">
        <v>2456</v>
      </c>
      <c r="C4110" s="97" t="s">
        <v>2457</v>
      </c>
      <c r="D4110" s="97">
        <v>-6.6E-3</v>
      </c>
      <c r="E4110" s="97">
        <v>2.53E-2</v>
      </c>
      <c r="F4110" s="97">
        <v>0.79410000000000003</v>
      </c>
      <c r="G4110" s="97" t="s">
        <v>2826</v>
      </c>
      <c r="H4110" s="97">
        <v>0</v>
      </c>
      <c r="I4110" s="97">
        <v>37120</v>
      </c>
    </row>
    <row r="4111" spans="1:9">
      <c r="A4111" s="95" t="s">
        <v>7380</v>
      </c>
      <c r="B4111" s="93" t="s">
        <v>2453</v>
      </c>
      <c r="C4111" s="93" t="s">
        <v>2454</v>
      </c>
      <c r="D4111" s="93">
        <v>5.4999999999999997E-3</v>
      </c>
      <c r="E4111" s="93">
        <v>2.12E-2</v>
      </c>
      <c r="F4111" s="93">
        <v>0.79430000000000001</v>
      </c>
      <c r="G4111" s="93" t="s">
        <v>5984</v>
      </c>
      <c r="H4111" s="93">
        <v>15.5</v>
      </c>
      <c r="I4111" s="93">
        <v>29029</v>
      </c>
    </row>
    <row r="4112" spans="1:9">
      <c r="A4112" s="96" t="s">
        <v>1893</v>
      </c>
      <c r="B4112" s="97" t="s">
        <v>2456</v>
      </c>
      <c r="C4112" s="97" t="s">
        <v>2457</v>
      </c>
      <c r="D4112" s="97">
        <v>-1.15E-2</v>
      </c>
      <c r="E4112" s="97">
        <v>4.4200000000000003E-2</v>
      </c>
      <c r="F4112" s="97">
        <v>0.79449999999999998</v>
      </c>
      <c r="G4112" s="97" t="s">
        <v>2643</v>
      </c>
      <c r="H4112" s="97">
        <v>0</v>
      </c>
      <c r="I4112" s="97">
        <v>37120</v>
      </c>
    </row>
    <row r="4113" spans="1:9">
      <c r="A4113" s="96" t="s">
        <v>1890</v>
      </c>
      <c r="B4113" s="97" t="s">
        <v>2454</v>
      </c>
      <c r="C4113" s="97" t="s">
        <v>2457</v>
      </c>
      <c r="D4113" s="97">
        <v>1.15E-2</v>
      </c>
      <c r="E4113" s="97">
        <v>4.4200000000000003E-2</v>
      </c>
      <c r="F4113" s="97">
        <v>0.79479999999999995</v>
      </c>
      <c r="G4113" s="97" t="s">
        <v>2635</v>
      </c>
      <c r="H4113" s="97">
        <v>0</v>
      </c>
      <c r="I4113" s="97">
        <v>37120</v>
      </c>
    </row>
    <row r="4114" spans="1:9">
      <c r="A4114" s="96" t="s">
        <v>403</v>
      </c>
      <c r="B4114" s="97" t="s">
        <v>2453</v>
      </c>
      <c r="C4114" s="97" t="s">
        <v>2454</v>
      </c>
      <c r="D4114" s="97">
        <v>-5.1000000000000004E-3</v>
      </c>
      <c r="E4114" s="97">
        <v>1.9699999999999999E-2</v>
      </c>
      <c r="F4114" s="97">
        <v>0.79500000000000004</v>
      </c>
      <c r="G4114" s="97" t="s">
        <v>2813</v>
      </c>
      <c r="H4114" s="97">
        <v>0</v>
      </c>
      <c r="I4114" s="97">
        <v>37758</v>
      </c>
    </row>
    <row r="4115" spans="1:9">
      <c r="A4115" s="96" t="s">
        <v>7381</v>
      </c>
      <c r="B4115" s="97" t="s">
        <v>2456</v>
      </c>
      <c r="C4115" s="97" t="s">
        <v>2453</v>
      </c>
      <c r="D4115" s="97">
        <v>-1.4200000000000001E-2</v>
      </c>
      <c r="E4115" s="97">
        <v>5.4800000000000001E-2</v>
      </c>
      <c r="F4115" s="97">
        <v>0.7954</v>
      </c>
      <c r="G4115" s="97" t="s">
        <v>6558</v>
      </c>
      <c r="H4115" s="97">
        <v>0</v>
      </c>
      <c r="I4115" s="97">
        <v>37120</v>
      </c>
    </row>
    <row r="4116" spans="1:9">
      <c r="A4116" s="96" t="s">
        <v>1896</v>
      </c>
      <c r="B4116" s="97" t="s">
        <v>2454</v>
      </c>
      <c r="C4116" s="97" t="s">
        <v>2457</v>
      </c>
      <c r="D4116" s="97">
        <v>-1.15E-2</v>
      </c>
      <c r="E4116" s="97">
        <v>4.4200000000000003E-2</v>
      </c>
      <c r="F4116" s="97">
        <v>0.79559999999999997</v>
      </c>
      <c r="G4116" s="97" t="s">
        <v>2643</v>
      </c>
      <c r="H4116" s="97">
        <v>0</v>
      </c>
      <c r="I4116" s="97">
        <v>37120</v>
      </c>
    </row>
    <row r="4117" spans="1:9">
      <c r="A4117" s="95" t="s">
        <v>7382</v>
      </c>
      <c r="B4117" s="93" t="s">
        <v>2453</v>
      </c>
      <c r="C4117" s="93" t="s">
        <v>2454</v>
      </c>
      <c r="D4117" s="93">
        <v>-5.8999999999999999E-3</v>
      </c>
      <c r="E4117" s="93">
        <v>2.2599999999999999E-2</v>
      </c>
      <c r="F4117" s="93">
        <v>0.79559999999999997</v>
      </c>
      <c r="G4117" s="93" t="s">
        <v>7106</v>
      </c>
      <c r="H4117" s="93">
        <v>0</v>
      </c>
      <c r="I4117" s="93">
        <v>37120</v>
      </c>
    </row>
    <row r="4118" spans="1:9">
      <c r="A4118" s="96" t="s">
        <v>836</v>
      </c>
      <c r="B4118" s="97" t="s">
        <v>2456</v>
      </c>
      <c r="C4118" s="97" t="s">
        <v>2457</v>
      </c>
      <c r="D4118" s="97">
        <v>5.4999999999999997E-3</v>
      </c>
      <c r="E4118" s="97">
        <v>2.1399999999999999E-2</v>
      </c>
      <c r="F4118" s="97">
        <v>0.79569999999999996</v>
      </c>
      <c r="G4118" s="97" t="s">
        <v>2777</v>
      </c>
      <c r="H4118" s="97">
        <v>0</v>
      </c>
      <c r="I4118" s="97">
        <v>37120</v>
      </c>
    </row>
    <row r="4119" spans="1:9">
      <c r="A4119" s="95" t="s">
        <v>7383</v>
      </c>
      <c r="B4119" s="93" t="s">
        <v>2453</v>
      </c>
      <c r="C4119" s="93" t="s">
        <v>2454</v>
      </c>
      <c r="D4119" s="93">
        <v>-5.3E-3</v>
      </c>
      <c r="E4119" s="93">
        <v>2.0400000000000001E-2</v>
      </c>
      <c r="F4119" s="93">
        <v>0.79579999999999995</v>
      </c>
      <c r="G4119" s="93" t="s">
        <v>7384</v>
      </c>
      <c r="H4119" s="93">
        <v>0</v>
      </c>
      <c r="I4119" s="93">
        <v>37120</v>
      </c>
    </row>
    <row r="4120" spans="1:9">
      <c r="A4120" s="95" t="s">
        <v>7385</v>
      </c>
      <c r="B4120" s="93" t="s">
        <v>2456</v>
      </c>
      <c r="C4120" s="93" t="s">
        <v>2457</v>
      </c>
      <c r="D4120" s="93">
        <v>-1.06E-2</v>
      </c>
      <c r="E4120" s="93">
        <v>4.0899999999999999E-2</v>
      </c>
      <c r="F4120" s="93">
        <v>0.79579999999999995</v>
      </c>
      <c r="G4120" s="93" t="s">
        <v>5966</v>
      </c>
      <c r="H4120" s="93">
        <v>0</v>
      </c>
      <c r="I4120" s="93">
        <v>37120</v>
      </c>
    </row>
    <row r="4121" spans="1:9">
      <c r="A4121" s="96" t="s">
        <v>7386</v>
      </c>
      <c r="B4121" s="97" t="s">
        <v>2456</v>
      </c>
      <c r="C4121" s="97" t="s">
        <v>2457</v>
      </c>
      <c r="D4121" s="97">
        <v>-6.1999999999999998E-3</v>
      </c>
      <c r="E4121" s="97">
        <v>2.3900000000000001E-2</v>
      </c>
      <c r="F4121" s="97">
        <v>0.79579999999999995</v>
      </c>
      <c r="G4121" s="97" t="s">
        <v>7219</v>
      </c>
      <c r="H4121" s="97">
        <v>0</v>
      </c>
      <c r="I4121" s="97">
        <v>37120</v>
      </c>
    </row>
    <row r="4122" spans="1:9">
      <c r="A4122" s="95" t="s">
        <v>7387</v>
      </c>
      <c r="B4122" s="93" t="s">
        <v>2453</v>
      </c>
      <c r="C4122" s="93" t="s">
        <v>2454</v>
      </c>
      <c r="D4122" s="93">
        <v>8.0999999999999996E-3</v>
      </c>
      <c r="E4122" s="93">
        <v>3.1399999999999997E-2</v>
      </c>
      <c r="F4122" s="93">
        <v>0.79610000000000003</v>
      </c>
      <c r="G4122" s="93" t="s">
        <v>7388</v>
      </c>
      <c r="H4122" s="93">
        <v>0</v>
      </c>
      <c r="I4122" s="93">
        <v>37758</v>
      </c>
    </row>
    <row r="4123" spans="1:9">
      <c r="A4123" s="96" t="s">
        <v>7389</v>
      </c>
      <c r="B4123" s="97" t="s">
        <v>2453</v>
      </c>
      <c r="C4123" s="97" t="s">
        <v>2454</v>
      </c>
      <c r="D4123" s="97">
        <v>-1.4E-2</v>
      </c>
      <c r="E4123" s="97">
        <v>5.4399999999999997E-2</v>
      </c>
      <c r="F4123" s="97">
        <v>0.79649999999999999</v>
      </c>
      <c r="G4123" s="97" t="s">
        <v>6558</v>
      </c>
      <c r="H4123" s="97">
        <v>0</v>
      </c>
      <c r="I4123" s="97">
        <v>37120</v>
      </c>
    </row>
    <row r="4124" spans="1:9">
      <c r="A4124" s="96" t="s">
        <v>7390</v>
      </c>
      <c r="B4124" s="97" t="s">
        <v>2454</v>
      </c>
      <c r="C4124" s="97" t="s">
        <v>2457</v>
      </c>
      <c r="D4124" s="97">
        <v>4.7999999999999996E-3</v>
      </c>
      <c r="E4124" s="97">
        <v>1.8499999999999999E-2</v>
      </c>
      <c r="F4124" s="97">
        <v>0.79649999999999999</v>
      </c>
      <c r="G4124" s="97" t="s">
        <v>7391</v>
      </c>
      <c r="H4124" s="97">
        <v>0</v>
      </c>
      <c r="I4124" s="97">
        <v>37758</v>
      </c>
    </row>
    <row r="4125" spans="1:9">
      <c r="A4125" s="96" t="s">
        <v>2049</v>
      </c>
      <c r="B4125" s="97" t="s">
        <v>2456</v>
      </c>
      <c r="C4125" s="97" t="s">
        <v>2457</v>
      </c>
      <c r="D4125" s="97">
        <v>-8.8000000000000005E-3</v>
      </c>
      <c r="E4125" s="97">
        <v>3.44E-2</v>
      </c>
      <c r="F4125" s="97">
        <v>0.79679999999999995</v>
      </c>
      <c r="G4125" s="97" t="s">
        <v>2827</v>
      </c>
      <c r="H4125" s="97">
        <v>0</v>
      </c>
      <c r="I4125" s="97">
        <v>37120</v>
      </c>
    </row>
    <row r="4126" spans="1:9">
      <c r="A4126" s="96" t="s">
        <v>1897</v>
      </c>
      <c r="B4126" s="97" t="s">
        <v>2456</v>
      </c>
      <c r="C4126" s="97" t="s">
        <v>2457</v>
      </c>
      <c r="D4126" s="97">
        <v>1.14E-2</v>
      </c>
      <c r="E4126" s="97">
        <v>4.4200000000000003E-2</v>
      </c>
      <c r="F4126" s="97">
        <v>0.79710000000000003</v>
      </c>
      <c r="G4126" s="97" t="s">
        <v>2635</v>
      </c>
      <c r="H4126" s="97">
        <v>0</v>
      </c>
      <c r="I4126" s="97">
        <v>37120</v>
      </c>
    </row>
    <row r="4127" spans="1:9">
      <c r="A4127" s="96" t="s">
        <v>7392</v>
      </c>
      <c r="B4127" s="97" t="s">
        <v>2453</v>
      </c>
      <c r="C4127" s="97" t="s">
        <v>2457</v>
      </c>
      <c r="D4127" s="97">
        <v>-5.4999999999999997E-3</v>
      </c>
      <c r="E4127" s="97">
        <v>2.12E-2</v>
      </c>
      <c r="F4127" s="97">
        <v>0.79720000000000002</v>
      </c>
      <c r="G4127" s="97" t="s">
        <v>6654</v>
      </c>
      <c r="H4127" s="97">
        <v>1.7</v>
      </c>
      <c r="I4127" s="97">
        <v>37120</v>
      </c>
    </row>
    <row r="4128" spans="1:9">
      <c r="A4128" s="96" t="s">
        <v>806</v>
      </c>
      <c r="B4128" s="97" t="s">
        <v>2456</v>
      </c>
      <c r="C4128" s="97" t="s">
        <v>2457</v>
      </c>
      <c r="D4128" s="97">
        <v>5.4999999999999997E-3</v>
      </c>
      <c r="E4128" s="97">
        <v>2.1399999999999999E-2</v>
      </c>
      <c r="F4128" s="97">
        <v>0.79720000000000002</v>
      </c>
      <c r="G4128" s="97" t="s">
        <v>2777</v>
      </c>
      <c r="H4128" s="97">
        <v>0</v>
      </c>
      <c r="I4128" s="97">
        <v>37120</v>
      </c>
    </row>
    <row r="4129" spans="1:9">
      <c r="A4129" s="96" t="s">
        <v>7393</v>
      </c>
      <c r="B4129" s="97" t="s">
        <v>2453</v>
      </c>
      <c r="C4129" s="97" t="s">
        <v>2454</v>
      </c>
      <c r="D4129" s="97">
        <v>-5.5999999999999999E-3</v>
      </c>
      <c r="E4129" s="97">
        <v>2.18E-2</v>
      </c>
      <c r="F4129" s="97">
        <v>0.79730000000000001</v>
      </c>
      <c r="G4129" s="97" t="s">
        <v>6721</v>
      </c>
      <c r="H4129" s="97">
        <v>20.100000000000001</v>
      </c>
      <c r="I4129" s="97">
        <v>37120</v>
      </c>
    </row>
    <row r="4130" spans="1:9">
      <c r="A4130" s="96" t="s">
        <v>985</v>
      </c>
      <c r="B4130" s="97" t="s">
        <v>2453</v>
      </c>
      <c r="C4130" s="97" t="s">
        <v>2454</v>
      </c>
      <c r="D4130" s="97">
        <v>5.3E-3</v>
      </c>
      <c r="E4130" s="97">
        <v>2.0899999999999998E-2</v>
      </c>
      <c r="F4130" s="97">
        <v>0.79820000000000002</v>
      </c>
      <c r="G4130" s="97" t="s">
        <v>2808</v>
      </c>
      <c r="H4130" s="97">
        <v>0</v>
      </c>
      <c r="I4130" s="97">
        <v>37120</v>
      </c>
    </row>
    <row r="4131" spans="1:9">
      <c r="A4131" s="96" t="s">
        <v>7394</v>
      </c>
      <c r="B4131" s="97" t="s">
        <v>2456</v>
      </c>
      <c r="C4131" s="97" t="s">
        <v>2454</v>
      </c>
      <c r="D4131" s="97">
        <v>6.1000000000000004E-3</v>
      </c>
      <c r="E4131" s="97">
        <v>2.4E-2</v>
      </c>
      <c r="F4131" s="97">
        <v>0.79859999999999998</v>
      </c>
      <c r="G4131" s="97" t="s">
        <v>7395</v>
      </c>
      <c r="H4131" s="97">
        <v>0</v>
      </c>
      <c r="I4131" s="97">
        <v>37120</v>
      </c>
    </row>
    <row r="4132" spans="1:9">
      <c r="A4132" s="95" t="s">
        <v>7396</v>
      </c>
      <c r="B4132" s="93" t="s">
        <v>2454</v>
      </c>
      <c r="C4132" s="93" t="s">
        <v>2457</v>
      </c>
      <c r="D4132" s="93">
        <v>4.8999999999999998E-3</v>
      </c>
      <c r="E4132" s="93">
        <v>1.9300000000000001E-2</v>
      </c>
      <c r="F4132" s="93">
        <v>0.79920000000000002</v>
      </c>
      <c r="G4132" s="93" t="s">
        <v>7068</v>
      </c>
      <c r="H4132" s="93">
        <v>0</v>
      </c>
      <c r="I4132" s="93">
        <v>37120</v>
      </c>
    </row>
    <row r="4133" spans="1:9">
      <c r="A4133" s="95" t="s">
        <v>7397</v>
      </c>
      <c r="B4133" s="93" t="s">
        <v>2454</v>
      </c>
      <c r="C4133" s="93" t="s">
        <v>2457</v>
      </c>
      <c r="D4133" s="93">
        <v>-5.7999999999999996E-3</v>
      </c>
      <c r="E4133" s="93">
        <v>2.2800000000000001E-2</v>
      </c>
      <c r="F4133" s="93">
        <v>0.79930000000000001</v>
      </c>
      <c r="G4133" s="93" t="s">
        <v>2462</v>
      </c>
      <c r="H4133" s="93">
        <v>0</v>
      </c>
      <c r="I4133" s="93">
        <v>37120</v>
      </c>
    </row>
    <row r="4134" spans="1:9">
      <c r="A4134" s="96" t="s">
        <v>7398</v>
      </c>
      <c r="B4134" s="97" t="s">
        <v>2456</v>
      </c>
      <c r="C4134" s="97" t="s">
        <v>2457</v>
      </c>
      <c r="D4134" s="97">
        <v>-9.5999999999999992E-3</v>
      </c>
      <c r="E4134" s="97">
        <v>3.7699999999999997E-2</v>
      </c>
      <c r="F4134" s="97">
        <v>0.79949999999999999</v>
      </c>
      <c r="G4134" s="97" t="s">
        <v>7254</v>
      </c>
      <c r="H4134" s="97">
        <v>0</v>
      </c>
      <c r="I4134" s="97">
        <v>37120</v>
      </c>
    </row>
    <row r="4135" spans="1:9">
      <c r="A4135" s="95" t="s">
        <v>7399</v>
      </c>
      <c r="B4135" s="93" t="s">
        <v>2456</v>
      </c>
      <c r="C4135" s="93" t="s">
        <v>2454</v>
      </c>
      <c r="D4135" s="93">
        <v>-4.8999999999999998E-3</v>
      </c>
      <c r="E4135" s="93">
        <v>1.9400000000000001E-2</v>
      </c>
      <c r="F4135" s="93">
        <v>0.79959999999999998</v>
      </c>
      <c r="G4135" s="93" t="s">
        <v>2690</v>
      </c>
      <c r="H4135" s="93">
        <v>23.4</v>
      </c>
      <c r="I4135" s="93">
        <v>37120</v>
      </c>
    </row>
    <row r="4136" spans="1:9">
      <c r="A4136" s="96" t="s">
        <v>1894</v>
      </c>
      <c r="B4136" s="97" t="s">
        <v>2453</v>
      </c>
      <c r="C4136" s="97" t="s">
        <v>2454</v>
      </c>
      <c r="D4136" s="97">
        <v>-1.12E-2</v>
      </c>
      <c r="E4136" s="97">
        <v>4.4200000000000003E-2</v>
      </c>
      <c r="F4136" s="97">
        <v>0.79969999999999997</v>
      </c>
      <c r="G4136" s="97" t="s">
        <v>2643</v>
      </c>
      <c r="H4136" s="97">
        <v>0</v>
      </c>
      <c r="I4136" s="97">
        <v>37120</v>
      </c>
    </row>
    <row r="4137" spans="1:9">
      <c r="A4137" s="95" t="s">
        <v>7400</v>
      </c>
      <c r="B4137" s="93" t="s">
        <v>2453</v>
      </c>
      <c r="C4137" s="93" t="s">
        <v>2454</v>
      </c>
      <c r="D4137" s="93">
        <v>-1.38E-2</v>
      </c>
      <c r="E4137" s="93">
        <v>5.4600000000000003E-2</v>
      </c>
      <c r="F4137" s="93">
        <v>0.80020000000000002</v>
      </c>
      <c r="G4137" s="93" t="s">
        <v>7401</v>
      </c>
      <c r="H4137" s="93">
        <v>0</v>
      </c>
      <c r="I4137" s="93">
        <v>37120</v>
      </c>
    </row>
    <row r="4138" spans="1:9">
      <c r="A4138" s="96" t="s">
        <v>1895</v>
      </c>
      <c r="B4138" s="97" t="s">
        <v>2456</v>
      </c>
      <c r="C4138" s="97" t="s">
        <v>2457</v>
      </c>
      <c r="D4138" s="97">
        <v>-1.11E-2</v>
      </c>
      <c r="E4138" s="97">
        <v>4.41E-2</v>
      </c>
      <c r="F4138" s="97">
        <v>0.80100000000000005</v>
      </c>
      <c r="G4138" s="97" t="s">
        <v>2643</v>
      </c>
      <c r="H4138" s="97">
        <v>0</v>
      </c>
      <c r="I4138" s="97">
        <v>37120</v>
      </c>
    </row>
    <row r="4139" spans="1:9">
      <c r="A4139" s="95" t="s">
        <v>7402</v>
      </c>
      <c r="B4139" s="93" t="s">
        <v>2456</v>
      </c>
      <c r="C4139" s="93" t="s">
        <v>2457</v>
      </c>
      <c r="D4139" s="93">
        <v>-5.1000000000000004E-3</v>
      </c>
      <c r="E4139" s="93">
        <v>2.0199999999999999E-2</v>
      </c>
      <c r="F4139" s="93">
        <v>0.8014</v>
      </c>
      <c r="G4139" s="93" t="s">
        <v>2769</v>
      </c>
      <c r="H4139" s="93">
        <v>0</v>
      </c>
      <c r="I4139" s="93">
        <v>37120</v>
      </c>
    </row>
    <row r="4140" spans="1:9">
      <c r="A4140" s="96" t="s">
        <v>2390</v>
      </c>
      <c r="B4140" s="97" t="s">
        <v>2456</v>
      </c>
      <c r="C4140" s="97" t="s">
        <v>2457</v>
      </c>
      <c r="D4140" s="97">
        <v>7.1000000000000004E-3</v>
      </c>
      <c r="E4140" s="97">
        <v>2.8199999999999999E-2</v>
      </c>
      <c r="F4140" s="97">
        <v>0.80169999999999997</v>
      </c>
      <c r="G4140" s="97" t="s">
        <v>2528</v>
      </c>
      <c r="H4140" s="97">
        <v>0</v>
      </c>
      <c r="I4140" s="97">
        <v>37120</v>
      </c>
    </row>
    <row r="4141" spans="1:9">
      <c r="A4141" s="96" t="s">
        <v>7403</v>
      </c>
      <c r="B4141" s="97" t="s">
        <v>2456</v>
      </c>
      <c r="C4141" s="97" t="s">
        <v>2454</v>
      </c>
      <c r="D4141" s="97">
        <v>9.4999999999999998E-3</v>
      </c>
      <c r="E4141" s="97">
        <v>3.7900000000000003E-2</v>
      </c>
      <c r="F4141" s="97">
        <v>0.80179999999999996</v>
      </c>
      <c r="G4141" s="97" t="s">
        <v>7404</v>
      </c>
      <c r="H4141" s="97">
        <v>51.7</v>
      </c>
      <c r="I4141" s="97">
        <v>10206</v>
      </c>
    </row>
    <row r="4142" spans="1:9">
      <c r="A4142" s="96" t="s">
        <v>7405</v>
      </c>
      <c r="B4142" s="97" t="s">
        <v>2453</v>
      </c>
      <c r="C4142" s="97" t="s">
        <v>2454</v>
      </c>
      <c r="D4142" s="97">
        <v>6.1999999999999998E-3</v>
      </c>
      <c r="E4142" s="97">
        <v>2.47E-2</v>
      </c>
      <c r="F4142" s="97">
        <v>0.80179999999999996</v>
      </c>
      <c r="G4142" s="97" t="s">
        <v>2753</v>
      </c>
      <c r="H4142" s="97">
        <v>0</v>
      </c>
      <c r="I4142" s="97">
        <v>37120</v>
      </c>
    </row>
    <row r="4143" spans="1:9">
      <c r="A4143" s="96" t="s">
        <v>7406</v>
      </c>
      <c r="B4143" s="97" t="s">
        <v>2454</v>
      </c>
      <c r="C4143" s="97" t="s">
        <v>2457</v>
      </c>
      <c r="D4143" s="97">
        <v>5.4000000000000003E-3</v>
      </c>
      <c r="E4143" s="97">
        <v>2.1399999999999999E-2</v>
      </c>
      <c r="F4143" s="97">
        <v>0.80200000000000005</v>
      </c>
      <c r="G4143" s="97" t="s">
        <v>7364</v>
      </c>
      <c r="H4143" s="97">
        <v>0</v>
      </c>
      <c r="I4143" s="97">
        <v>37120</v>
      </c>
    </row>
    <row r="4144" spans="1:9">
      <c r="A4144" s="96" t="s">
        <v>7407</v>
      </c>
      <c r="B4144" s="97" t="s">
        <v>2453</v>
      </c>
      <c r="C4144" s="97" t="s">
        <v>2454</v>
      </c>
      <c r="D4144" s="97">
        <v>6.0000000000000001E-3</v>
      </c>
      <c r="E4144" s="97">
        <v>2.4E-2</v>
      </c>
      <c r="F4144" s="97">
        <v>0.8024</v>
      </c>
      <c r="G4144" s="97" t="s">
        <v>7408</v>
      </c>
      <c r="H4144" s="97">
        <v>0</v>
      </c>
      <c r="I4144" s="97">
        <v>37120</v>
      </c>
    </row>
    <row r="4145" spans="1:9">
      <c r="A4145" s="96" t="s">
        <v>2407</v>
      </c>
      <c r="B4145" s="97" t="s">
        <v>2453</v>
      </c>
      <c r="C4145" s="97" t="s">
        <v>2454</v>
      </c>
      <c r="D4145" s="97">
        <v>-4.1000000000000003E-3</v>
      </c>
      <c r="E4145" s="97">
        <v>1.6400000000000001E-2</v>
      </c>
      <c r="F4145" s="97">
        <v>0.80269999999999997</v>
      </c>
      <c r="G4145" s="97" t="s">
        <v>2776</v>
      </c>
      <c r="H4145" s="97">
        <v>0</v>
      </c>
      <c r="I4145" s="97">
        <v>37758</v>
      </c>
    </row>
    <row r="4146" spans="1:9">
      <c r="A4146" s="95" t="s">
        <v>7409</v>
      </c>
      <c r="B4146" s="93" t="s">
        <v>2456</v>
      </c>
      <c r="C4146" s="93" t="s">
        <v>2457</v>
      </c>
      <c r="D4146" s="93">
        <v>1.0800000000000001E-2</v>
      </c>
      <c r="E4146" s="93">
        <v>4.3099999999999999E-2</v>
      </c>
      <c r="F4146" s="93">
        <v>0.80279999999999996</v>
      </c>
      <c r="G4146" s="93" t="s">
        <v>2581</v>
      </c>
      <c r="H4146" s="93">
        <v>23.5</v>
      </c>
      <c r="I4146" s="93">
        <v>37120</v>
      </c>
    </row>
    <row r="4147" spans="1:9">
      <c r="A4147" s="96" t="s">
        <v>817</v>
      </c>
      <c r="B4147" s="97" t="s">
        <v>2456</v>
      </c>
      <c r="C4147" s="97" t="s">
        <v>2457</v>
      </c>
      <c r="D4147" s="97">
        <v>-5.3E-3</v>
      </c>
      <c r="E4147" s="97">
        <v>2.1399999999999999E-2</v>
      </c>
      <c r="F4147" s="97">
        <v>0.80289999999999995</v>
      </c>
      <c r="G4147" s="97" t="s">
        <v>2780</v>
      </c>
      <c r="H4147" s="97">
        <v>0</v>
      </c>
      <c r="I4147" s="97">
        <v>37120</v>
      </c>
    </row>
    <row r="4148" spans="1:9">
      <c r="A4148" s="96" t="s">
        <v>1889</v>
      </c>
      <c r="B4148" s="97" t="s">
        <v>2453</v>
      </c>
      <c r="C4148" s="97" t="s">
        <v>2454</v>
      </c>
      <c r="D4148" s="97">
        <v>-1.0999999999999999E-2</v>
      </c>
      <c r="E4148" s="97">
        <v>4.4200000000000003E-2</v>
      </c>
      <c r="F4148" s="97">
        <v>0.80359999999999998</v>
      </c>
      <c r="G4148" s="97" t="s">
        <v>2643</v>
      </c>
      <c r="H4148" s="97">
        <v>0</v>
      </c>
      <c r="I4148" s="97">
        <v>37120</v>
      </c>
    </row>
    <row r="4149" spans="1:9">
      <c r="A4149" s="96" t="s">
        <v>7410</v>
      </c>
      <c r="B4149" s="97" t="s">
        <v>2453</v>
      </c>
      <c r="C4149" s="97" t="s">
        <v>2457</v>
      </c>
      <c r="D4149" s="97">
        <v>-6.1000000000000004E-3</v>
      </c>
      <c r="E4149" s="97">
        <v>2.47E-2</v>
      </c>
      <c r="F4149" s="97">
        <v>0.80389999999999995</v>
      </c>
      <c r="G4149" s="97" t="s">
        <v>2552</v>
      </c>
      <c r="H4149" s="97">
        <v>0</v>
      </c>
      <c r="I4149" s="97">
        <v>37120</v>
      </c>
    </row>
    <row r="4150" spans="1:9">
      <c r="A4150" s="95" t="s">
        <v>7411</v>
      </c>
      <c r="B4150" s="93" t="s">
        <v>2456</v>
      </c>
      <c r="C4150" s="93" t="s">
        <v>2457</v>
      </c>
      <c r="D4150" s="93">
        <v>5.1999999999999998E-3</v>
      </c>
      <c r="E4150" s="93">
        <v>2.1100000000000001E-2</v>
      </c>
      <c r="F4150" s="93">
        <v>0.80430000000000001</v>
      </c>
      <c r="G4150" s="93" t="s">
        <v>5537</v>
      </c>
      <c r="H4150" s="93">
        <v>0</v>
      </c>
      <c r="I4150" s="93">
        <v>37120</v>
      </c>
    </row>
    <row r="4151" spans="1:9">
      <c r="A4151" s="96" t="s">
        <v>7412</v>
      </c>
      <c r="B4151" s="97" t="s">
        <v>2453</v>
      </c>
      <c r="C4151" s="97" t="s">
        <v>2457</v>
      </c>
      <c r="D4151" s="97">
        <v>-1.15E-2</v>
      </c>
      <c r="E4151" s="97">
        <v>4.6399999999999997E-2</v>
      </c>
      <c r="F4151" s="97">
        <v>0.8044</v>
      </c>
      <c r="G4151" s="97" t="s">
        <v>2828</v>
      </c>
      <c r="H4151" s="97">
        <v>58.2</v>
      </c>
      <c r="I4151" s="97">
        <v>10087</v>
      </c>
    </row>
    <row r="4152" spans="1:9">
      <c r="A4152" s="96" t="s">
        <v>810</v>
      </c>
      <c r="B4152" s="97" t="s">
        <v>2453</v>
      </c>
      <c r="C4152" s="97" t="s">
        <v>2457</v>
      </c>
      <c r="D4152" s="97">
        <v>5.3E-3</v>
      </c>
      <c r="E4152" s="97">
        <v>2.1399999999999999E-2</v>
      </c>
      <c r="F4152" s="97">
        <v>0.80449999999999999</v>
      </c>
      <c r="G4152" s="97" t="s">
        <v>2777</v>
      </c>
      <c r="H4152" s="97">
        <v>0</v>
      </c>
      <c r="I4152" s="97">
        <v>37120</v>
      </c>
    </row>
    <row r="4153" spans="1:9">
      <c r="A4153" s="96" t="s">
        <v>1898</v>
      </c>
      <c r="B4153" s="97" t="s">
        <v>2456</v>
      </c>
      <c r="C4153" s="97" t="s">
        <v>2457</v>
      </c>
      <c r="D4153" s="97">
        <v>-1.0999999999999999E-2</v>
      </c>
      <c r="E4153" s="97">
        <v>4.4499999999999998E-2</v>
      </c>
      <c r="F4153" s="97">
        <v>0.80459999999999998</v>
      </c>
      <c r="G4153" s="97" t="s">
        <v>2643</v>
      </c>
      <c r="H4153" s="97">
        <v>0</v>
      </c>
      <c r="I4153" s="97">
        <v>37120</v>
      </c>
    </row>
    <row r="4154" spans="1:9">
      <c r="A4154" s="95" t="s">
        <v>7413</v>
      </c>
      <c r="B4154" s="93" t="s">
        <v>2456</v>
      </c>
      <c r="C4154" s="93" t="s">
        <v>2454</v>
      </c>
      <c r="D4154" s="93">
        <v>5.1999999999999998E-3</v>
      </c>
      <c r="E4154" s="93">
        <v>2.12E-2</v>
      </c>
      <c r="F4154" s="93">
        <v>0.80500000000000005</v>
      </c>
      <c r="G4154" s="93" t="s">
        <v>5984</v>
      </c>
      <c r="H4154" s="93">
        <v>0</v>
      </c>
      <c r="I4154" s="93">
        <v>29029</v>
      </c>
    </row>
    <row r="4155" spans="1:9">
      <c r="A4155" s="96" t="s">
        <v>7414</v>
      </c>
      <c r="B4155" s="97" t="s">
        <v>2454</v>
      </c>
      <c r="C4155" s="97" t="s">
        <v>2457</v>
      </c>
      <c r="D4155" s="97">
        <v>-6.1000000000000004E-3</v>
      </c>
      <c r="E4155" s="97">
        <v>2.47E-2</v>
      </c>
      <c r="F4155" s="97">
        <v>0.80510000000000004</v>
      </c>
      <c r="G4155" s="97" t="s">
        <v>2552</v>
      </c>
      <c r="H4155" s="97">
        <v>0</v>
      </c>
      <c r="I4155" s="97">
        <v>37120</v>
      </c>
    </row>
    <row r="4156" spans="1:9">
      <c r="A4156" s="96" t="s">
        <v>1827</v>
      </c>
      <c r="B4156" s="97" t="s">
        <v>2453</v>
      </c>
      <c r="C4156" s="97" t="s">
        <v>2454</v>
      </c>
      <c r="D4156" s="97">
        <v>-9.5999999999999992E-3</v>
      </c>
      <c r="E4156" s="97">
        <v>3.9100000000000003E-2</v>
      </c>
      <c r="F4156" s="97">
        <v>0.80530000000000002</v>
      </c>
      <c r="G4156" s="97" t="s">
        <v>2796</v>
      </c>
      <c r="H4156" s="97">
        <v>0</v>
      </c>
      <c r="I4156" s="97">
        <v>29029</v>
      </c>
    </row>
    <row r="4157" spans="1:9">
      <c r="A4157" s="96" t="s">
        <v>7415</v>
      </c>
      <c r="B4157" s="97" t="s">
        <v>2456</v>
      </c>
      <c r="C4157" s="97" t="s">
        <v>2457</v>
      </c>
      <c r="D4157" s="97">
        <v>-1.34E-2</v>
      </c>
      <c r="E4157" s="97">
        <v>5.45E-2</v>
      </c>
      <c r="F4157" s="97">
        <v>0.8054</v>
      </c>
      <c r="G4157" s="97" t="s">
        <v>6558</v>
      </c>
      <c r="H4157" s="97">
        <v>0</v>
      </c>
      <c r="I4157" s="97">
        <v>37120</v>
      </c>
    </row>
    <row r="4158" spans="1:9">
      <c r="A4158" s="96" t="s">
        <v>1030</v>
      </c>
      <c r="B4158" s="97" t="s">
        <v>2453</v>
      </c>
      <c r="C4158" s="97" t="s">
        <v>2454</v>
      </c>
      <c r="D4158" s="97">
        <v>5.1000000000000004E-3</v>
      </c>
      <c r="E4158" s="97">
        <v>2.0799999999999999E-2</v>
      </c>
      <c r="F4158" s="97">
        <v>0.80559999999999998</v>
      </c>
      <c r="G4158" s="97" t="s">
        <v>2730</v>
      </c>
      <c r="H4158" s="97">
        <v>0</v>
      </c>
      <c r="I4158" s="97">
        <v>37120</v>
      </c>
    </row>
    <row r="4159" spans="1:9">
      <c r="A4159" s="95" t="s">
        <v>7416</v>
      </c>
      <c r="B4159" s="93" t="s">
        <v>2456</v>
      </c>
      <c r="C4159" s="93" t="s">
        <v>2457</v>
      </c>
      <c r="D4159" s="93">
        <v>4.7000000000000002E-3</v>
      </c>
      <c r="E4159" s="93">
        <v>1.9199999999999998E-2</v>
      </c>
      <c r="F4159" s="93">
        <v>0.80589999999999995</v>
      </c>
      <c r="G4159" s="93" t="s">
        <v>2744</v>
      </c>
      <c r="H4159" s="93">
        <v>0</v>
      </c>
      <c r="I4159" s="93">
        <v>37120</v>
      </c>
    </row>
    <row r="4160" spans="1:9">
      <c r="A4160" s="96" t="s">
        <v>7417</v>
      </c>
      <c r="B4160" s="97" t="s">
        <v>2454</v>
      </c>
      <c r="C4160" s="97" t="s">
        <v>2457</v>
      </c>
      <c r="D4160" s="97">
        <v>-4.7000000000000002E-3</v>
      </c>
      <c r="E4160" s="97">
        <v>1.9199999999999998E-2</v>
      </c>
      <c r="F4160" s="97">
        <v>0.80600000000000005</v>
      </c>
      <c r="G4160" s="97" t="s">
        <v>7418</v>
      </c>
      <c r="H4160" s="97">
        <v>0</v>
      </c>
      <c r="I4160" s="97">
        <v>38327</v>
      </c>
    </row>
    <row r="4161" spans="1:9">
      <c r="A4161" s="96" t="s">
        <v>7419</v>
      </c>
      <c r="B4161" s="97" t="s">
        <v>2456</v>
      </c>
      <c r="C4161" s="97" t="s">
        <v>2453</v>
      </c>
      <c r="D4161" s="97">
        <v>-6.1000000000000004E-3</v>
      </c>
      <c r="E4161" s="97">
        <v>2.5000000000000001E-2</v>
      </c>
      <c r="F4161" s="97">
        <v>0.80600000000000005</v>
      </c>
      <c r="G4161" s="97" t="s">
        <v>6701</v>
      </c>
      <c r="H4161" s="97">
        <v>0</v>
      </c>
      <c r="I4161" s="97">
        <v>37120</v>
      </c>
    </row>
    <row r="4162" spans="1:9">
      <c r="A4162" s="95" t="s">
        <v>7420</v>
      </c>
      <c r="B4162" s="93" t="s">
        <v>2456</v>
      </c>
      <c r="C4162" s="93" t="s">
        <v>2457</v>
      </c>
      <c r="D4162" s="93">
        <v>4.7000000000000002E-3</v>
      </c>
      <c r="E4162" s="93">
        <v>1.9300000000000001E-2</v>
      </c>
      <c r="F4162" s="93">
        <v>0.80610000000000004</v>
      </c>
      <c r="G4162" s="93" t="s">
        <v>2517</v>
      </c>
      <c r="H4162" s="93">
        <v>0</v>
      </c>
      <c r="I4162" s="93">
        <v>37120</v>
      </c>
    </row>
    <row r="4163" spans="1:9">
      <c r="A4163" s="96" t="s">
        <v>7421</v>
      </c>
      <c r="B4163" s="97" t="s">
        <v>2456</v>
      </c>
      <c r="C4163" s="97" t="s">
        <v>2454</v>
      </c>
      <c r="D4163" s="97">
        <v>0.12690000000000001</v>
      </c>
      <c r="E4163" s="97">
        <v>0.51729999999999998</v>
      </c>
      <c r="F4163" s="97">
        <v>0.80620000000000003</v>
      </c>
      <c r="G4163" s="97" t="s">
        <v>7422</v>
      </c>
      <c r="H4163" s="97">
        <v>0</v>
      </c>
      <c r="I4163" s="97">
        <v>22490</v>
      </c>
    </row>
    <row r="4164" spans="1:9">
      <c r="A4164" s="96" t="s">
        <v>7423</v>
      </c>
      <c r="B4164" s="97" t="s">
        <v>2453</v>
      </c>
      <c r="C4164" s="97" t="s">
        <v>2454</v>
      </c>
      <c r="D4164" s="97">
        <v>6.7999999999999996E-3</v>
      </c>
      <c r="E4164" s="97">
        <v>2.7900000000000001E-2</v>
      </c>
      <c r="F4164" s="97">
        <v>0.80740000000000001</v>
      </c>
      <c r="G4164" s="97" t="s">
        <v>6236</v>
      </c>
      <c r="H4164" s="97">
        <v>18.899999999999999</v>
      </c>
      <c r="I4164" s="97">
        <v>37120</v>
      </c>
    </row>
    <row r="4165" spans="1:9">
      <c r="A4165" s="96" t="s">
        <v>7424</v>
      </c>
      <c r="B4165" s="97" t="s">
        <v>2453</v>
      </c>
      <c r="C4165" s="97" t="s">
        <v>2457</v>
      </c>
      <c r="D4165" s="97">
        <v>7.0000000000000001E-3</v>
      </c>
      <c r="E4165" s="97">
        <v>2.87E-2</v>
      </c>
      <c r="F4165" s="97">
        <v>0.8075</v>
      </c>
      <c r="G4165" s="97" t="s">
        <v>7425</v>
      </c>
      <c r="H4165" s="97">
        <v>0</v>
      </c>
      <c r="I4165" s="97">
        <v>26523</v>
      </c>
    </row>
    <row r="4166" spans="1:9">
      <c r="A4166" s="96" t="s">
        <v>7426</v>
      </c>
      <c r="B4166" s="97" t="s">
        <v>2453</v>
      </c>
      <c r="C4166" s="97" t="s">
        <v>2457</v>
      </c>
      <c r="D4166" s="97">
        <v>7.4999999999999997E-3</v>
      </c>
      <c r="E4166" s="97">
        <v>3.1099999999999999E-2</v>
      </c>
      <c r="F4166" s="97">
        <v>0.80820000000000003</v>
      </c>
      <c r="G4166" s="97" t="s">
        <v>7427</v>
      </c>
      <c r="H4166" s="97">
        <v>31</v>
      </c>
      <c r="I4166" s="97">
        <v>25527</v>
      </c>
    </row>
    <row r="4167" spans="1:9">
      <c r="A4167" s="95" t="s">
        <v>7428</v>
      </c>
      <c r="B4167" s="93" t="s">
        <v>2456</v>
      </c>
      <c r="C4167" s="93" t="s">
        <v>2453</v>
      </c>
      <c r="D4167" s="93">
        <v>-5.3E-3</v>
      </c>
      <c r="E4167" s="93">
        <v>2.18E-2</v>
      </c>
      <c r="F4167" s="93">
        <v>0.80859999999999999</v>
      </c>
      <c r="G4167" s="93" t="s">
        <v>5941</v>
      </c>
      <c r="H4167" s="93">
        <v>37.4</v>
      </c>
      <c r="I4167" s="93">
        <v>37120</v>
      </c>
    </row>
    <row r="4168" spans="1:9">
      <c r="A4168" s="96" t="s">
        <v>7429</v>
      </c>
      <c r="B4168" s="97" t="s">
        <v>2456</v>
      </c>
      <c r="C4168" s="97" t="s">
        <v>2457</v>
      </c>
      <c r="D4168" s="97">
        <v>7.0000000000000001E-3</v>
      </c>
      <c r="E4168" s="97">
        <v>2.87E-2</v>
      </c>
      <c r="F4168" s="97">
        <v>0.80859999999999999</v>
      </c>
      <c r="G4168" s="97" t="s">
        <v>7425</v>
      </c>
      <c r="H4168" s="97">
        <v>0</v>
      </c>
      <c r="I4168" s="97">
        <v>26523</v>
      </c>
    </row>
    <row r="4169" spans="1:9">
      <c r="A4169" s="95" t="s">
        <v>7430</v>
      </c>
      <c r="B4169" s="93" t="s">
        <v>2453</v>
      </c>
      <c r="C4169" s="93" t="s">
        <v>2454</v>
      </c>
      <c r="D4169" s="93">
        <v>-5.1000000000000004E-3</v>
      </c>
      <c r="E4169" s="93">
        <v>2.1100000000000001E-2</v>
      </c>
      <c r="F4169" s="93">
        <v>0.80879999999999996</v>
      </c>
      <c r="G4169" s="93" t="s">
        <v>3723</v>
      </c>
      <c r="H4169" s="93">
        <v>25.8</v>
      </c>
      <c r="I4169" s="93">
        <v>37120</v>
      </c>
    </row>
    <row r="4170" spans="1:9">
      <c r="A4170" s="95" t="s">
        <v>7431</v>
      </c>
      <c r="B4170" s="93" t="s">
        <v>2456</v>
      </c>
      <c r="C4170" s="93" t="s">
        <v>2457</v>
      </c>
      <c r="D4170" s="93">
        <v>4.3E-3</v>
      </c>
      <c r="E4170" s="93">
        <v>1.78E-2</v>
      </c>
      <c r="F4170" s="93">
        <v>0.80879999999999996</v>
      </c>
      <c r="G4170" s="93" t="s">
        <v>7432</v>
      </c>
      <c r="H4170" s="93">
        <v>0</v>
      </c>
      <c r="I4170" s="93">
        <v>37758</v>
      </c>
    </row>
    <row r="4171" spans="1:9">
      <c r="A4171" s="96" t="s">
        <v>2272</v>
      </c>
      <c r="B4171" s="97" t="s">
        <v>2453</v>
      </c>
      <c r="C4171" s="97" t="s">
        <v>2454</v>
      </c>
      <c r="D4171" s="97">
        <v>6.0000000000000001E-3</v>
      </c>
      <c r="E4171" s="97">
        <v>2.47E-2</v>
      </c>
      <c r="F4171" s="97">
        <v>0.80969999999999998</v>
      </c>
      <c r="G4171" s="97" t="s">
        <v>2753</v>
      </c>
      <c r="H4171" s="97">
        <v>0</v>
      </c>
      <c r="I4171" s="97">
        <v>37120</v>
      </c>
    </row>
    <row r="4172" spans="1:9">
      <c r="A4172" s="96" t="s">
        <v>7433</v>
      </c>
      <c r="B4172" s="97" t="s">
        <v>2453</v>
      </c>
      <c r="C4172" s="97" t="s">
        <v>2454</v>
      </c>
      <c r="D4172" s="97">
        <v>-6.3E-3</v>
      </c>
      <c r="E4172" s="97">
        <v>2.5999999999999999E-2</v>
      </c>
      <c r="F4172" s="97">
        <v>0.80989999999999995</v>
      </c>
      <c r="G4172" s="97" t="s">
        <v>7434</v>
      </c>
      <c r="H4172" s="97">
        <v>0</v>
      </c>
      <c r="I4172" s="97">
        <v>38327</v>
      </c>
    </row>
    <row r="4173" spans="1:9">
      <c r="A4173" s="95" t="s">
        <v>7435</v>
      </c>
      <c r="B4173" s="93" t="s">
        <v>2453</v>
      </c>
      <c r="C4173" s="93" t="s">
        <v>2454</v>
      </c>
      <c r="D4173" s="93">
        <v>-4.7000000000000002E-3</v>
      </c>
      <c r="E4173" s="93">
        <v>1.9400000000000001E-2</v>
      </c>
      <c r="F4173" s="93">
        <v>0.81030000000000002</v>
      </c>
      <c r="G4173" s="93" t="s">
        <v>7184</v>
      </c>
      <c r="H4173" s="93">
        <v>0</v>
      </c>
      <c r="I4173" s="93">
        <v>37120</v>
      </c>
    </row>
    <row r="4174" spans="1:9">
      <c r="A4174" s="95" t="s">
        <v>7436</v>
      </c>
      <c r="B4174" s="93" t="s">
        <v>2456</v>
      </c>
      <c r="C4174" s="93" t="s">
        <v>2457</v>
      </c>
      <c r="D4174" s="93">
        <v>4.5999999999999999E-3</v>
      </c>
      <c r="E4174" s="93">
        <v>1.9199999999999998E-2</v>
      </c>
      <c r="F4174" s="93">
        <v>0.81030000000000002</v>
      </c>
      <c r="G4174" s="93" t="s">
        <v>7437</v>
      </c>
      <c r="H4174" s="93">
        <v>0</v>
      </c>
      <c r="I4174" s="93">
        <v>37120</v>
      </c>
    </row>
    <row r="4175" spans="1:9">
      <c r="A4175" s="96" t="s">
        <v>2141</v>
      </c>
      <c r="B4175" s="97" t="s">
        <v>2453</v>
      </c>
      <c r="C4175" s="97" t="s">
        <v>2454</v>
      </c>
      <c r="D4175" s="97">
        <v>-5.3E-3</v>
      </c>
      <c r="E4175" s="97">
        <v>2.1999999999999999E-2</v>
      </c>
      <c r="F4175" s="97">
        <v>0.81030000000000002</v>
      </c>
      <c r="G4175" s="97" t="s">
        <v>2764</v>
      </c>
      <c r="H4175" s="97">
        <v>0</v>
      </c>
      <c r="I4175" s="97">
        <v>37120</v>
      </c>
    </row>
    <row r="4176" spans="1:9">
      <c r="A4176" s="95" t="s">
        <v>7438</v>
      </c>
      <c r="B4176" s="93" t="s">
        <v>2456</v>
      </c>
      <c r="C4176" s="93" t="s">
        <v>2457</v>
      </c>
      <c r="D4176" s="93">
        <v>-5.4000000000000003E-3</v>
      </c>
      <c r="E4176" s="93">
        <v>2.2599999999999999E-2</v>
      </c>
      <c r="F4176" s="93">
        <v>0.81030000000000002</v>
      </c>
      <c r="G4176" s="93" t="s">
        <v>7106</v>
      </c>
      <c r="H4176" s="93">
        <v>0</v>
      </c>
      <c r="I4176" s="93">
        <v>37120</v>
      </c>
    </row>
    <row r="4177" spans="1:9">
      <c r="A4177" s="96" t="s">
        <v>7439</v>
      </c>
      <c r="B4177" s="97" t="s">
        <v>2453</v>
      </c>
      <c r="C4177" s="97" t="s">
        <v>2457</v>
      </c>
      <c r="D4177" s="97">
        <v>-6.0000000000000001E-3</v>
      </c>
      <c r="E4177" s="97">
        <v>2.5000000000000001E-2</v>
      </c>
      <c r="F4177" s="97">
        <v>0.81030000000000002</v>
      </c>
      <c r="G4177" s="97" t="s">
        <v>6701</v>
      </c>
      <c r="H4177" s="97">
        <v>0</v>
      </c>
      <c r="I4177" s="97">
        <v>37120</v>
      </c>
    </row>
    <row r="4178" spans="1:9">
      <c r="A4178" s="96" t="s">
        <v>37</v>
      </c>
      <c r="B4178" s="97" t="s">
        <v>2456</v>
      </c>
      <c r="C4178" s="97" t="s">
        <v>2457</v>
      </c>
      <c r="D4178" s="97">
        <v>-9.9000000000000008E-3</v>
      </c>
      <c r="E4178" s="97">
        <v>4.1099999999999998E-2</v>
      </c>
      <c r="F4178" s="97">
        <v>0.81059999999999999</v>
      </c>
      <c r="G4178" s="97" t="s">
        <v>2818</v>
      </c>
      <c r="H4178" s="97">
        <v>0</v>
      </c>
      <c r="I4178" s="97">
        <v>37120</v>
      </c>
    </row>
    <row r="4179" spans="1:9">
      <c r="A4179" s="95" t="s">
        <v>7440</v>
      </c>
      <c r="B4179" s="93" t="s">
        <v>2454</v>
      </c>
      <c r="C4179" s="93" t="s">
        <v>2457</v>
      </c>
      <c r="D4179" s="93">
        <v>5.1000000000000004E-3</v>
      </c>
      <c r="E4179" s="93">
        <v>2.12E-2</v>
      </c>
      <c r="F4179" s="93">
        <v>0.81100000000000005</v>
      </c>
      <c r="G4179" s="93" t="s">
        <v>5984</v>
      </c>
      <c r="H4179" s="93">
        <v>15.3</v>
      </c>
      <c r="I4179" s="93">
        <v>29029</v>
      </c>
    </row>
    <row r="4180" spans="1:9">
      <c r="A4180" s="96" t="s">
        <v>7441</v>
      </c>
      <c r="B4180" s="97" t="s">
        <v>2456</v>
      </c>
      <c r="C4180" s="97" t="s">
        <v>2457</v>
      </c>
      <c r="D4180" s="97">
        <v>-5.1000000000000004E-3</v>
      </c>
      <c r="E4180" s="97">
        <v>2.12E-2</v>
      </c>
      <c r="F4180" s="97">
        <v>0.81100000000000005</v>
      </c>
      <c r="G4180" s="97" t="s">
        <v>5166</v>
      </c>
      <c r="H4180" s="97">
        <v>0</v>
      </c>
      <c r="I4180" s="97">
        <v>37120</v>
      </c>
    </row>
    <row r="4181" spans="1:9">
      <c r="A4181" s="96" t="s">
        <v>1947</v>
      </c>
      <c r="B4181" s="97" t="s">
        <v>2453</v>
      </c>
      <c r="C4181" s="97" t="s">
        <v>2454</v>
      </c>
      <c r="D4181" s="97">
        <v>1.06E-2</v>
      </c>
      <c r="E4181" s="97">
        <v>4.4400000000000002E-2</v>
      </c>
      <c r="F4181" s="97">
        <v>0.81110000000000004</v>
      </c>
      <c r="G4181" s="97" t="s">
        <v>2635</v>
      </c>
      <c r="H4181" s="97">
        <v>0</v>
      </c>
      <c r="I4181" s="97">
        <v>37120</v>
      </c>
    </row>
    <row r="4182" spans="1:9">
      <c r="A4182" s="96" t="s">
        <v>7442</v>
      </c>
      <c r="B4182" s="97" t="s">
        <v>2456</v>
      </c>
      <c r="C4182" s="97" t="s">
        <v>2457</v>
      </c>
      <c r="D4182" s="97">
        <v>-7.3000000000000001E-3</v>
      </c>
      <c r="E4182" s="97">
        <v>3.04E-2</v>
      </c>
      <c r="F4182" s="97">
        <v>0.81120000000000003</v>
      </c>
      <c r="G4182" s="97" t="s">
        <v>7443</v>
      </c>
      <c r="H4182" s="97">
        <v>0</v>
      </c>
      <c r="I4182" s="97">
        <v>38327</v>
      </c>
    </row>
    <row r="4183" spans="1:9">
      <c r="A4183" s="96" t="s">
        <v>2175</v>
      </c>
      <c r="B4183" s="97" t="s">
        <v>2453</v>
      </c>
      <c r="C4183" s="97" t="s">
        <v>2457</v>
      </c>
      <c r="D4183" s="97">
        <v>4.8999999999999998E-3</v>
      </c>
      <c r="E4183" s="97">
        <v>2.0400000000000001E-2</v>
      </c>
      <c r="F4183" s="97">
        <v>0.81140000000000001</v>
      </c>
      <c r="G4183" s="97" t="s">
        <v>2781</v>
      </c>
      <c r="H4183" s="97">
        <v>0</v>
      </c>
      <c r="I4183" s="97">
        <v>37758</v>
      </c>
    </row>
    <row r="4184" spans="1:9">
      <c r="A4184" s="96" t="s">
        <v>2268</v>
      </c>
      <c r="B4184" s="97" t="s">
        <v>2453</v>
      </c>
      <c r="C4184" s="97" t="s">
        <v>2454</v>
      </c>
      <c r="D4184" s="97">
        <v>5.8999999999999999E-3</v>
      </c>
      <c r="E4184" s="97">
        <v>2.47E-2</v>
      </c>
      <c r="F4184" s="97">
        <v>0.8115</v>
      </c>
      <c r="G4184" s="97" t="s">
        <v>2753</v>
      </c>
      <c r="H4184" s="97">
        <v>0</v>
      </c>
      <c r="I4184" s="97">
        <v>37120</v>
      </c>
    </row>
    <row r="4185" spans="1:9">
      <c r="A4185" s="95" t="s">
        <v>7444</v>
      </c>
      <c r="B4185" s="93" t="s">
        <v>2454</v>
      </c>
      <c r="C4185" s="93" t="s">
        <v>2457</v>
      </c>
      <c r="D4185" s="93">
        <v>-5.4999999999999997E-3</v>
      </c>
      <c r="E4185" s="93">
        <v>2.3099999999999999E-2</v>
      </c>
      <c r="F4185" s="93">
        <v>0.81169999999999998</v>
      </c>
      <c r="G4185" s="93" t="s">
        <v>6683</v>
      </c>
      <c r="H4185" s="93">
        <v>8.5</v>
      </c>
      <c r="I4185" s="93">
        <v>37120</v>
      </c>
    </row>
    <row r="4186" spans="1:9">
      <c r="A4186" s="95" t="s">
        <v>7445</v>
      </c>
      <c r="B4186" s="93" t="s">
        <v>2453</v>
      </c>
      <c r="C4186" s="93" t="s">
        <v>2454</v>
      </c>
      <c r="D4186" s="93">
        <v>4.5999999999999999E-3</v>
      </c>
      <c r="E4186" s="93">
        <v>1.95E-2</v>
      </c>
      <c r="F4186" s="93">
        <v>0.81200000000000006</v>
      </c>
      <c r="G4186" s="93" t="s">
        <v>7332</v>
      </c>
      <c r="H4186" s="93">
        <v>0</v>
      </c>
      <c r="I4186" s="93">
        <v>37120</v>
      </c>
    </row>
    <row r="4187" spans="1:9">
      <c r="A4187" s="95" t="s">
        <v>7446</v>
      </c>
      <c r="B4187" s="93" t="s">
        <v>2456</v>
      </c>
      <c r="C4187" s="93" t="s">
        <v>2457</v>
      </c>
      <c r="D4187" s="93">
        <v>4.0000000000000001E-3</v>
      </c>
      <c r="E4187" s="93">
        <v>1.7000000000000001E-2</v>
      </c>
      <c r="F4187" s="93">
        <v>0.81200000000000006</v>
      </c>
      <c r="G4187" s="93" t="s">
        <v>7447</v>
      </c>
      <c r="H4187" s="93">
        <v>0</v>
      </c>
      <c r="I4187" s="93">
        <v>38327</v>
      </c>
    </row>
    <row r="4188" spans="1:9">
      <c r="A4188" s="96" t="s">
        <v>7448</v>
      </c>
      <c r="B4188" s="97" t="s">
        <v>2453</v>
      </c>
      <c r="C4188" s="97" t="s">
        <v>2457</v>
      </c>
      <c r="D4188" s="97">
        <v>4.8999999999999998E-3</v>
      </c>
      <c r="E4188" s="97">
        <v>2.0799999999999999E-2</v>
      </c>
      <c r="F4188" s="97">
        <v>0.81220000000000003</v>
      </c>
      <c r="G4188" s="97" t="s">
        <v>7449</v>
      </c>
      <c r="H4188" s="97">
        <v>31.2</v>
      </c>
      <c r="I4188" s="97">
        <v>37120</v>
      </c>
    </row>
    <row r="4189" spans="1:9">
      <c r="A4189" s="96" t="s">
        <v>811</v>
      </c>
      <c r="B4189" s="97" t="s">
        <v>2454</v>
      </c>
      <c r="C4189" s="97" t="s">
        <v>2457</v>
      </c>
      <c r="D4189" s="97">
        <v>5.1000000000000004E-3</v>
      </c>
      <c r="E4189" s="97">
        <v>2.1399999999999999E-2</v>
      </c>
      <c r="F4189" s="97">
        <v>0.8125</v>
      </c>
      <c r="G4189" s="97" t="s">
        <v>2769</v>
      </c>
      <c r="H4189" s="97">
        <v>0</v>
      </c>
      <c r="I4189" s="97">
        <v>37120</v>
      </c>
    </row>
    <row r="4190" spans="1:9">
      <c r="A4190" s="96" t="s">
        <v>7450</v>
      </c>
      <c r="B4190" s="97" t="s">
        <v>2456</v>
      </c>
      <c r="C4190" s="97" t="s">
        <v>2457</v>
      </c>
      <c r="D4190" s="97">
        <v>-4.7999999999999996E-3</v>
      </c>
      <c r="E4190" s="97">
        <v>2.01E-2</v>
      </c>
      <c r="F4190" s="97">
        <v>0.81289999999999996</v>
      </c>
      <c r="G4190" s="97" t="s">
        <v>7451</v>
      </c>
      <c r="H4190" s="97">
        <v>0</v>
      </c>
      <c r="I4190" s="97">
        <v>37758</v>
      </c>
    </row>
    <row r="4191" spans="1:9">
      <c r="A4191" s="96" t="s">
        <v>2081</v>
      </c>
      <c r="B4191" s="97" t="s">
        <v>2456</v>
      </c>
      <c r="C4191" s="97" t="s">
        <v>2457</v>
      </c>
      <c r="D4191" s="97">
        <v>-5.5999999999999999E-3</v>
      </c>
      <c r="E4191" s="97">
        <v>2.3800000000000002E-2</v>
      </c>
      <c r="F4191" s="97">
        <v>0.81310000000000004</v>
      </c>
      <c r="G4191" s="97" t="s">
        <v>2756</v>
      </c>
      <c r="H4191" s="97">
        <v>0</v>
      </c>
      <c r="I4191" s="97">
        <v>37120</v>
      </c>
    </row>
    <row r="4192" spans="1:9">
      <c r="A4192" s="95" t="s">
        <v>7452</v>
      </c>
      <c r="B4192" s="93" t="s">
        <v>2454</v>
      </c>
      <c r="C4192" s="93" t="s">
        <v>2457</v>
      </c>
      <c r="D4192" s="93">
        <v>-5.0000000000000001E-3</v>
      </c>
      <c r="E4192" s="93">
        <v>2.1000000000000001E-2</v>
      </c>
      <c r="F4192" s="93">
        <v>0.81330000000000002</v>
      </c>
      <c r="G4192" s="93" t="s">
        <v>7453</v>
      </c>
      <c r="H4192" s="93">
        <v>0</v>
      </c>
      <c r="I4192" s="93">
        <v>37120</v>
      </c>
    </row>
    <row r="4193" spans="1:9">
      <c r="A4193" s="96" t="s">
        <v>1914</v>
      </c>
      <c r="B4193" s="97" t="s">
        <v>2456</v>
      </c>
      <c r="C4193" s="97" t="s">
        <v>2457</v>
      </c>
      <c r="D4193" s="97">
        <v>-1.0500000000000001E-2</v>
      </c>
      <c r="E4193" s="97">
        <v>4.4299999999999999E-2</v>
      </c>
      <c r="F4193" s="97">
        <v>0.81359999999999999</v>
      </c>
      <c r="G4193" s="97" t="s">
        <v>2643</v>
      </c>
      <c r="H4193" s="97">
        <v>0</v>
      </c>
      <c r="I4193" s="97">
        <v>37120</v>
      </c>
    </row>
    <row r="4194" spans="1:9">
      <c r="A4194" s="96" t="s">
        <v>809</v>
      </c>
      <c r="B4194" s="97" t="s">
        <v>2456</v>
      </c>
      <c r="C4194" s="97" t="s">
        <v>2454</v>
      </c>
      <c r="D4194" s="97">
        <v>-5.0000000000000001E-3</v>
      </c>
      <c r="E4194" s="97">
        <v>2.1399999999999999E-2</v>
      </c>
      <c r="F4194" s="97">
        <v>0.81369999999999998</v>
      </c>
      <c r="G4194" s="97" t="s">
        <v>2780</v>
      </c>
      <c r="H4194" s="97">
        <v>0</v>
      </c>
      <c r="I4194" s="97">
        <v>37120</v>
      </c>
    </row>
    <row r="4195" spans="1:9">
      <c r="A4195" s="95" t="s">
        <v>7454</v>
      </c>
      <c r="B4195" s="93" t="s">
        <v>2453</v>
      </c>
      <c r="C4195" s="93" t="s">
        <v>2457</v>
      </c>
      <c r="D4195" s="93">
        <v>4.4999999999999997E-3</v>
      </c>
      <c r="E4195" s="93">
        <v>1.9199999999999998E-2</v>
      </c>
      <c r="F4195" s="93">
        <v>0.81379999999999997</v>
      </c>
      <c r="G4195" s="93" t="s">
        <v>7437</v>
      </c>
      <c r="H4195" s="93">
        <v>0</v>
      </c>
      <c r="I4195" s="93">
        <v>37120</v>
      </c>
    </row>
    <row r="4196" spans="1:9">
      <c r="A4196" s="96" t="s">
        <v>62</v>
      </c>
      <c r="B4196" s="97" t="s">
        <v>2453</v>
      </c>
      <c r="C4196" s="97" t="s">
        <v>2454</v>
      </c>
      <c r="D4196" s="97">
        <v>9.7000000000000003E-3</v>
      </c>
      <c r="E4196" s="97">
        <v>4.1099999999999998E-2</v>
      </c>
      <c r="F4196" s="97">
        <v>0.81440000000000001</v>
      </c>
      <c r="G4196" s="97" t="s">
        <v>2667</v>
      </c>
      <c r="H4196" s="97">
        <v>0</v>
      </c>
      <c r="I4196" s="97">
        <v>37120</v>
      </c>
    </row>
    <row r="4197" spans="1:9">
      <c r="A4197" s="95" t="s">
        <v>7455</v>
      </c>
      <c r="B4197" s="93" t="s">
        <v>2453</v>
      </c>
      <c r="C4197" s="93" t="s">
        <v>2454</v>
      </c>
      <c r="D4197" s="93">
        <v>-1.2200000000000001E-2</v>
      </c>
      <c r="E4197" s="93">
        <v>5.1900000000000002E-2</v>
      </c>
      <c r="F4197" s="93">
        <v>0.81469999999999998</v>
      </c>
      <c r="G4197" s="93" t="s">
        <v>7330</v>
      </c>
      <c r="H4197" s="93">
        <v>5.5</v>
      </c>
      <c r="I4197" s="93">
        <v>10597</v>
      </c>
    </row>
    <row r="4198" spans="1:9">
      <c r="A4198" s="96" t="s">
        <v>7456</v>
      </c>
      <c r="B4198" s="97" t="s">
        <v>2453</v>
      </c>
      <c r="C4198" s="97" t="s">
        <v>2457</v>
      </c>
      <c r="D4198" s="97">
        <v>-5.7999999999999996E-3</v>
      </c>
      <c r="E4198" s="97">
        <v>2.47E-2</v>
      </c>
      <c r="F4198" s="97">
        <v>0.81489999999999996</v>
      </c>
      <c r="G4198" s="97" t="s">
        <v>2552</v>
      </c>
      <c r="H4198" s="97">
        <v>0</v>
      </c>
      <c r="I4198" s="97">
        <v>37120</v>
      </c>
    </row>
    <row r="4199" spans="1:9">
      <c r="A4199" s="96" t="s">
        <v>7457</v>
      </c>
      <c r="B4199" s="97" t="s">
        <v>2453</v>
      </c>
      <c r="C4199" s="97" t="s">
        <v>2454</v>
      </c>
      <c r="D4199" s="97">
        <v>5.7999999999999996E-3</v>
      </c>
      <c r="E4199" s="97">
        <v>2.47E-2</v>
      </c>
      <c r="F4199" s="97">
        <v>0.81489999999999996</v>
      </c>
      <c r="G4199" s="97" t="s">
        <v>2753</v>
      </c>
      <c r="H4199" s="97">
        <v>0</v>
      </c>
      <c r="I4199" s="97">
        <v>37120</v>
      </c>
    </row>
    <row r="4200" spans="1:9">
      <c r="A4200" s="96" t="s">
        <v>826</v>
      </c>
      <c r="B4200" s="97" t="s">
        <v>2453</v>
      </c>
      <c r="C4200" s="97" t="s">
        <v>2454</v>
      </c>
      <c r="D4200" s="97">
        <v>5.0000000000000001E-3</v>
      </c>
      <c r="E4200" s="97">
        <v>2.1399999999999999E-2</v>
      </c>
      <c r="F4200" s="97">
        <v>0.81530000000000002</v>
      </c>
      <c r="G4200" s="97" t="s">
        <v>2777</v>
      </c>
      <c r="H4200" s="97">
        <v>0</v>
      </c>
      <c r="I4200" s="97">
        <v>37120</v>
      </c>
    </row>
    <row r="4201" spans="1:9">
      <c r="A4201" s="96" t="s">
        <v>331</v>
      </c>
      <c r="B4201" s="97" t="s">
        <v>2453</v>
      </c>
      <c r="C4201" s="97" t="s">
        <v>2454</v>
      </c>
      <c r="D4201" s="97">
        <v>-4.8999999999999998E-3</v>
      </c>
      <c r="E4201" s="97">
        <v>2.0899999999999998E-2</v>
      </c>
      <c r="F4201" s="97">
        <v>0.81559999999999999</v>
      </c>
      <c r="G4201" s="97" t="s">
        <v>2663</v>
      </c>
      <c r="H4201" s="97">
        <v>0</v>
      </c>
      <c r="I4201" s="97">
        <v>37120</v>
      </c>
    </row>
    <row r="4202" spans="1:9">
      <c r="A4202" s="96" t="s">
        <v>7458</v>
      </c>
      <c r="B4202" s="97" t="s">
        <v>2456</v>
      </c>
      <c r="C4202" s="97" t="s">
        <v>2457</v>
      </c>
      <c r="D4202" s="97">
        <v>5.5999999999999999E-3</v>
      </c>
      <c r="E4202" s="97">
        <v>2.4E-2</v>
      </c>
      <c r="F4202" s="97">
        <v>0.81569999999999998</v>
      </c>
      <c r="G4202" s="97" t="s">
        <v>7408</v>
      </c>
      <c r="H4202" s="97">
        <v>0</v>
      </c>
      <c r="I4202" s="97">
        <v>37120</v>
      </c>
    </row>
    <row r="4203" spans="1:9">
      <c r="A4203" s="96" t="s">
        <v>7459</v>
      </c>
      <c r="B4203" s="97" t="s">
        <v>2453</v>
      </c>
      <c r="C4203" s="97" t="s">
        <v>2454</v>
      </c>
      <c r="D4203" s="97">
        <v>-8.8000000000000005E-3</v>
      </c>
      <c r="E4203" s="97">
        <v>3.78E-2</v>
      </c>
      <c r="F4203" s="97">
        <v>0.81569999999999998</v>
      </c>
      <c r="G4203" s="97" t="s">
        <v>7254</v>
      </c>
      <c r="H4203" s="97">
        <v>0</v>
      </c>
      <c r="I4203" s="97">
        <v>37120</v>
      </c>
    </row>
    <row r="4204" spans="1:9">
      <c r="A4204" s="96" t="s">
        <v>7460</v>
      </c>
      <c r="B4204" s="97" t="s">
        <v>2456</v>
      </c>
      <c r="C4204" s="97" t="s">
        <v>2457</v>
      </c>
      <c r="D4204" s="97">
        <v>5.5999999999999999E-3</v>
      </c>
      <c r="E4204" s="97">
        <v>2.4E-2</v>
      </c>
      <c r="F4204" s="97">
        <v>0.81610000000000005</v>
      </c>
      <c r="G4204" s="97" t="s">
        <v>7395</v>
      </c>
      <c r="H4204" s="97">
        <v>0</v>
      </c>
      <c r="I4204" s="97">
        <v>37120</v>
      </c>
    </row>
    <row r="4205" spans="1:9">
      <c r="A4205" s="96" t="s">
        <v>7461</v>
      </c>
      <c r="B4205" s="97" t="s">
        <v>2454</v>
      </c>
      <c r="C4205" s="97" t="s">
        <v>2457</v>
      </c>
      <c r="D4205" s="97">
        <v>5.5999999999999999E-3</v>
      </c>
      <c r="E4205" s="97">
        <v>2.4E-2</v>
      </c>
      <c r="F4205" s="97">
        <v>0.81620000000000004</v>
      </c>
      <c r="G4205" s="97" t="s">
        <v>7395</v>
      </c>
      <c r="H4205" s="97">
        <v>0</v>
      </c>
      <c r="I4205" s="97">
        <v>37120</v>
      </c>
    </row>
    <row r="4206" spans="1:9">
      <c r="A4206" s="96" t="s">
        <v>794</v>
      </c>
      <c r="B4206" s="97" t="s">
        <v>2456</v>
      </c>
      <c r="C4206" s="97" t="s">
        <v>2457</v>
      </c>
      <c r="D4206" s="97">
        <v>4.8999999999999998E-3</v>
      </c>
      <c r="E4206" s="97">
        <v>2.1399999999999999E-2</v>
      </c>
      <c r="F4206" s="97">
        <v>0.81730000000000003</v>
      </c>
      <c r="G4206" s="97" t="s">
        <v>2769</v>
      </c>
      <c r="H4206" s="97">
        <v>0</v>
      </c>
      <c r="I4206" s="97">
        <v>37120</v>
      </c>
    </row>
    <row r="4207" spans="1:9">
      <c r="A4207" s="96" t="s">
        <v>7462</v>
      </c>
      <c r="B4207" s="97" t="s">
        <v>2456</v>
      </c>
      <c r="C4207" s="97" t="s">
        <v>2457</v>
      </c>
      <c r="D4207" s="97">
        <v>-5.1000000000000004E-3</v>
      </c>
      <c r="E4207" s="97">
        <v>2.23E-2</v>
      </c>
      <c r="F4207" s="97">
        <v>0.8175</v>
      </c>
      <c r="G4207" s="97" t="s">
        <v>7463</v>
      </c>
      <c r="H4207" s="97">
        <v>0</v>
      </c>
      <c r="I4207" s="97">
        <v>37120</v>
      </c>
    </row>
    <row r="4208" spans="1:9">
      <c r="A4208" s="96" t="s">
        <v>7464</v>
      </c>
      <c r="B4208" s="97" t="s">
        <v>2453</v>
      </c>
      <c r="C4208" s="97" t="s">
        <v>2454</v>
      </c>
      <c r="D4208" s="97">
        <v>-6.4999999999999997E-3</v>
      </c>
      <c r="E4208" s="97">
        <v>2.8299999999999999E-2</v>
      </c>
      <c r="F4208" s="97">
        <v>0.81759999999999999</v>
      </c>
      <c r="G4208" s="97" t="s">
        <v>2683</v>
      </c>
      <c r="H4208" s="97">
        <v>21.4</v>
      </c>
      <c r="I4208" s="97">
        <v>37120</v>
      </c>
    </row>
    <row r="4209" spans="1:9">
      <c r="A4209" s="95" t="s">
        <v>7465</v>
      </c>
      <c r="B4209" s="93" t="s">
        <v>2456</v>
      </c>
      <c r="C4209" s="93" t="s">
        <v>2457</v>
      </c>
      <c r="D4209" s="93">
        <v>-4.4999999999999997E-3</v>
      </c>
      <c r="E4209" s="93">
        <v>1.95E-2</v>
      </c>
      <c r="F4209" s="93">
        <v>0.81759999999999999</v>
      </c>
      <c r="G4209" s="93" t="s">
        <v>7466</v>
      </c>
      <c r="H4209" s="93">
        <v>0</v>
      </c>
      <c r="I4209" s="93">
        <v>37120</v>
      </c>
    </row>
    <row r="4210" spans="1:9">
      <c r="A4210" s="95" t="s">
        <v>7467</v>
      </c>
      <c r="B4210" s="93" t="s">
        <v>2456</v>
      </c>
      <c r="C4210" s="93" t="s">
        <v>2457</v>
      </c>
      <c r="D4210" s="93">
        <v>-4.4999999999999997E-3</v>
      </c>
      <c r="E4210" s="93">
        <v>1.95E-2</v>
      </c>
      <c r="F4210" s="93">
        <v>0.81789999999999996</v>
      </c>
      <c r="G4210" s="93" t="s">
        <v>7468</v>
      </c>
      <c r="H4210" s="93">
        <v>0</v>
      </c>
      <c r="I4210" s="93">
        <v>37120</v>
      </c>
    </row>
    <row r="4211" spans="1:9">
      <c r="A4211" s="96" t="s">
        <v>7469</v>
      </c>
      <c r="B4211" s="97" t="s">
        <v>2456</v>
      </c>
      <c r="C4211" s="97" t="s">
        <v>2457</v>
      </c>
      <c r="D4211" s="97">
        <v>-6.1000000000000004E-3</v>
      </c>
      <c r="E4211" s="97">
        <v>2.64E-2</v>
      </c>
      <c r="F4211" s="97">
        <v>0.81810000000000005</v>
      </c>
      <c r="G4211" s="97" t="s">
        <v>5507</v>
      </c>
      <c r="H4211" s="97">
        <v>13.1</v>
      </c>
      <c r="I4211" s="97">
        <v>37120</v>
      </c>
    </row>
    <row r="4212" spans="1:9">
      <c r="A4212" s="96" t="s">
        <v>7470</v>
      </c>
      <c r="B4212" s="97" t="s">
        <v>2453</v>
      </c>
      <c r="C4212" s="97" t="s">
        <v>2457</v>
      </c>
      <c r="D4212" s="97">
        <v>5.1000000000000004E-3</v>
      </c>
      <c r="E4212" s="97">
        <v>2.2200000000000001E-2</v>
      </c>
      <c r="F4212" s="97">
        <v>0.81859999999999999</v>
      </c>
      <c r="G4212" s="97" t="s">
        <v>2805</v>
      </c>
      <c r="H4212" s="97">
        <v>0</v>
      </c>
      <c r="I4212" s="97">
        <v>37120</v>
      </c>
    </row>
    <row r="4213" spans="1:9">
      <c r="A4213" s="95" t="s">
        <v>7471</v>
      </c>
      <c r="B4213" s="93" t="s">
        <v>2453</v>
      </c>
      <c r="C4213" s="93" t="s">
        <v>2454</v>
      </c>
      <c r="D4213" s="93">
        <v>-3.2500000000000001E-2</v>
      </c>
      <c r="E4213" s="93">
        <v>0.1416</v>
      </c>
      <c r="F4213" s="93">
        <v>0.81869999999999998</v>
      </c>
      <c r="G4213" s="93" t="s">
        <v>2687</v>
      </c>
      <c r="H4213" s="93">
        <v>0</v>
      </c>
      <c r="I4213" s="93">
        <v>37120</v>
      </c>
    </row>
    <row r="4214" spans="1:9">
      <c r="A4214" s="96" t="s">
        <v>818</v>
      </c>
      <c r="B4214" s="97" t="s">
        <v>2456</v>
      </c>
      <c r="C4214" s="97" t="s">
        <v>2457</v>
      </c>
      <c r="D4214" s="97">
        <v>-4.8999999999999998E-3</v>
      </c>
      <c r="E4214" s="97">
        <v>2.1399999999999999E-2</v>
      </c>
      <c r="F4214" s="97">
        <v>0.81869999999999998</v>
      </c>
      <c r="G4214" s="97" t="s">
        <v>2780</v>
      </c>
      <c r="H4214" s="97">
        <v>0</v>
      </c>
      <c r="I4214" s="97">
        <v>37120</v>
      </c>
    </row>
    <row r="4215" spans="1:9">
      <c r="A4215" s="96" t="s">
        <v>7472</v>
      </c>
      <c r="B4215" s="97" t="s">
        <v>2456</v>
      </c>
      <c r="C4215" s="97" t="s">
        <v>2454</v>
      </c>
      <c r="D4215" s="97">
        <v>-5.3E-3</v>
      </c>
      <c r="E4215" s="97">
        <v>2.3099999999999999E-2</v>
      </c>
      <c r="F4215" s="97">
        <v>0.81879999999999997</v>
      </c>
      <c r="G4215" s="97" t="s">
        <v>6545</v>
      </c>
      <c r="H4215" s="97">
        <v>0</v>
      </c>
      <c r="I4215" s="97">
        <v>37120</v>
      </c>
    </row>
    <row r="4216" spans="1:9">
      <c r="A4216" s="96" t="s">
        <v>2136</v>
      </c>
      <c r="B4216" s="97" t="s">
        <v>2453</v>
      </c>
      <c r="C4216" s="97" t="s">
        <v>2454</v>
      </c>
      <c r="D4216" s="97">
        <v>5.0000000000000001E-3</v>
      </c>
      <c r="E4216" s="97">
        <v>2.1999999999999999E-2</v>
      </c>
      <c r="F4216" s="97">
        <v>0.81889999999999996</v>
      </c>
      <c r="G4216" s="97" t="s">
        <v>2771</v>
      </c>
      <c r="H4216" s="97">
        <v>0</v>
      </c>
      <c r="I4216" s="97">
        <v>37120</v>
      </c>
    </row>
    <row r="4217" spans="1:9">
      <c r="A4217" s="96" t="s">
        <v>2072</v>
      </c>
      <c r="B4217" s="97" t="s">
        <v>2454</v>
      </c>
      <c r="C4217" s="97" t="s">
        <v>2457</v>
      </c>
      <c r="D4217" s="97">
        <v>-5.3E-3</v>
      </c>
      <c r="E4217" s="97">
        <v>2.3300000000000001E-2</v>
      </c>
      <c r="F4217" s="97">
        <v>0.81910000000000005</v>
      </c>
      <c r="G4217" s="97" t="s">
        <v>2486</v>
      </c>
      <c r="H4217" s="97">
        <v>0</v>
      </c>
      <c r="I4217" s="97">
        <v>37120</v>
      </c>
    </row>
    <row r="4218" spans="1:9">
      <c r="A4218" s="95" t="s">
        <v>7473</v>
      </c>
      <c r="B4218" s="93" t="s">
        <v>2456</v>
      </c>
      <c r="C4218" s="93" t="s">
        <v>2457</v>
      </c>
      <c r="D4218" s="93">
        <v>-5.1999999999999998E-3</v>
      </c>
      <c r="E4218" s="93">
        <v>2.2700000000000001E-2</v>
      </c>
      <c r="F4218" s="93">
        <v>0.81930000000000003</v>
      </c>
      <c r="G4218" s="93" t="s">
        <v>2752</v>
      </c>
      <c r="H4218" s="93">
        <v>0</v>
      </c>
      <c r="I4218" s="93">
        <v>37120</v>
      </c>
    </row>
    <row r="4219" spans="1:9">
      <c r="A4219" s="96" t="s">
        <v>7474</v>
      </c>
      <c r="B4219" s="97" t="s">
        <v>2453</v>
      </c>
      <c r="C4219" s="97" t="s">
        <v>2457</v>
      </c>
      <c r="D4219" s="97">
        <v>7.1000000000000004E-3</v>
      </c>
      <c r="E4219" s="97">
        <v>3.1E-2</v>
      </c>
      <c r="F4219" s="97">
        <v>0.81940000000000002</v>
      </c>
      <c r="G4219" s="97" t="s">
        <v>7475</v>
      </c>
      <c r="H4219" s="97">
        <v>56.8</v>
      </c>
      <c r="I4219" s="97">
        <v>37120</v>
      </c>
    </row>
    <row r="4220" spans="1:9">
      <c r="A4220" s="96" t="s">
        <v>2009</v>
      </c>
      <c r="B4220" s="97" t="s">
        <v>2456</v>
      </c>
      <c r="C4220" s="97" t="s">
        <v>2457</v>
      </c>
      <c r="D4220" s="97">
        <v>3.8999999999999998E-3</v>
      </c>
      <c r="E4220" s="97">
        <v>1.7000000000000001E-2</v>
      </c>
      <c r="F4220" s="97">
        <v>0.81950000000000001</v>
      </c>
      <c r="G4220" s="97" t="s">
        <v>2788</v>
      </c>
      <c r="H4220" s="97">
        <v>0</v>
      </c>
      <c r="I4220" s="97">
        <v>37758</v>
      </c>
    </row>
    <row r="4221" spans="1:9">
      <c r="A4221" s="96" t="s">
        <v>789</v>
      </c>
      <c r="B4221" s="97" t="s">
        <v>2456</v>
      </c>
      <c r="C4221" s="97" t="s">
        <v>2457</v>
      </c>
      <c r="D4221" s="97">
        <v>4.8999999999999998E-3</v>
      </c>
      <c r="E4221" s="97">
        <v>2.1399999999999999E-2</v>
      </c>
      <c r="F4221" s="97">
        <v>0.81979999999999997</v>
      </c>
      <c r="G4221" s="97" t="s">
        <v>2769</v>
      </c>
      <c r="H4221" s="97">
        <v>2</v>
      </c>
      <c r="I4221" s="97">
        <v>37120</v>
      </c>
    </row>
    <row r="4222" spans="1:9">
      <c r="A4222" s="96" t="s">
        <v>7476</v>
      </c>
      <c r="B4222" s="97" t="s">
        <v>2453</v>
      </c>
      <c r="C4222" s="97" t="s">
        <v>2454</v>
      </c>
      <c r="D4222" s="97">
        <v>6.4000000000000003E-3</v>
      </c>
      <c r="E4222" s="97">
        <v>2.81E-2</v>
      </c>
      <c r="F4222" s="97">
        <v>0.81989999999999996</v>
      </c>
      <c r="G4222" s="97" t="s">
        <v>2670</v>
      </c>
      <c r="H4222" s="97">
        <v>18.899999999999999</v>
      </c>
      <c r="I4222" s="97">
        <v>37120</v>
      </c>
    </row>
    <row r="4223" spans="1:9">
      <c r="A4223" s="96" t="s">
        <v>7477</v>
      </c>
      <c r="B4223" s="97" t="s">
        <v>2453</v>
      </c>
      <c r="C4223" s="97" t="s">
        <v>2454</v>
      </c>
      <c r="D4223" s="97">
        <v>4.5999999999999999E-3</v>
      </c>
      <c r="E4223" s="97">
        <v>2.0400000000000001E-2</v>
      </c>
      <c r="F4223" s="97">
        <v>0.82</v>
      </c>
      <c r="G4223" s="97" t="s">
        <v>7140</v>
      </c>
      <c r="H4223" s="97">
        <v>0</v>
      </c>
      <c r="I4223" s="97">
        <v>37120</v>
      </c>
    </row>
    <row r="4224" spans="1:9">
      <c r="A4224" s="96" t="s">
        <v>7478</v>
      </c>
      <c r="B4224" s="97" t="s">
        <v>2456</v>
      </c>
      <c r="C4224" s="97" t="s">
        <v>2457</v>
      </c>
      <c r="D4224" s="97">
        <v>-5.1999999999999998E-3</v>
      </c>
      <c r="E4224" s="97">
        <v>2.3E-2</v>
      </c>
      <c r="F4224" s="97">
        <v>0.82030000000000003</v>
      </c>
      <c r="G4224" s="97" t="s">
        <v>6545</v>
      </c>
      <c r="H4224" s="97">
        <v>0</v>
      </c>
      <c r="I4224" s="97">
        <v>37120</v>
      </c>
    </row>
    <row r="4225" spans="1:9">
      <c r="A4225" s="96" t="s">
        <v>770</v>
      </c>
      <c r="B4225" s="97" t="s">
        <v>2456</v>
      </c>
      <c r="C4225" s="97" t="s">
        <v>2457</v>
      </c>
      <c r="D4225" s="97">
        <v>-4.7999999999999996E-3</v>
      </c>
      <c r="E4225" s="97">
        <v>2.1299999999999999E-2</v>
      </c>
      <c r="F4225" s="97">
        <v>0.82030000000000003</v>
      </c>
      <c r="G4225" s="97" t="s">
        <v>2829</v>
      </c>
      <c r="H4225" s="97">
        <v>0</v>
      </c>
      <c r="I4225" s="97">
        <v>37120</v>
      </c>
    </row>
    <row r="4226" spans="1:9">
      <c r="A4226" s="95" t="s">
        <v>7479</v>
      </c>
      <c r="B4226" s="93" t="s">
        <v>2456</v>
      </c>
      <c r="C4226" s="93" t="s">
        <v>2454</v>
      </c>
      <c r="D4226" s="93">
        <v>-4.4000000000000003E-3</v>
      </c>
      <c r="E4226" s="93">
        <v>1.95E-2</v>
      </c>
      <c r="F4226" s="93">
        <v>0.82040000000000002</v>
      </c>
      <c r="G4226" s="93" t="s">
        <v>7466</v>
      </c>
      <c r="H4226" s="93">
        <v>0</v>
      </c>
      <c r="I4226" s="93">
        <v>37120</v>
      </c>
    </row>
    <row r="4227" spans="1:9">
      <c r="A4227" s="96" t="s">
        <v>7480</v>
      </c>
      <c r="B4227" s="97" t="s">
        <v>2456</v>
      </c>
      <c r="C4227" s="97" t="s">
        <v>2457</v>
      </c>
      <c r="D4227" s="97">
        <v>-4.1999999999999997E-3</v>
      </c>
      <c r="E4227" s="97">
        <v>1.8700000000000001E-2</v>
      </c>
      <c r="F4227" s="97">
        <v>0.82040000000000002</v>
      </c>
      <c r="G4227" s="97" t="s">
        <v>7481</v>
      </c>
      <c r="H4227" s="97">
        <v>0</v>
      </c>
      <c r="I4227" s="97">
        <v>37758</v>
      </c>
    </row>
    <row r="4228" spans="1:9">
      <c r="A4228" s="96" t="s">
        <v>2026</v>
      </c>
      <c r="B4228" s="97" t="s">
        <v>2453</v>
      </c>
      <c r="C4228" s="97" t="s">
        <v>2454</v>
      </c>
      <c r="D4228" s="97">
        <v>5.3E-3</v>
      </c>
      <c r="E4228" s="97">
        <v>2.3300000000000001E-2</v>
      </c>
      <c r="F4228" s="97">
        <v>0.82050000000000001</v>
      </c>
      <c r="G4228" s="97" t="s">
        <v>2756</v>
      </c>
      <c r="H4228" s="97">
        <v>0</v>
      </c>
      <c r="I4228" s="97">
        <v>37120</v>
      </c>
    </row>
    <row r="4229" spans="1:9">
      <c r="A4229" s="96" t="s">
        <v>7482</v>
      </c>
      <c r="B4229" s="97" t="s">
        <v>2456</v>
      </c>
      <c r="C4229" s="97" t="s">
        <v>2457</v>
      </c>
      <c r="D4229" s="97">
        <v>4.5999999999999999E-3</v>
      </c>
      <c r="E4229" s="97">
        <v>2.0400000000000001E-2</v>
      </c>
      <c r="F4229" s="97">
        <v>0.82079999999999997</v>
      </c>
      <c r="G4229" s="97" t="s">
        <v>7140</v>
      </c>
      <c r="H4229" s="97">
        <v>0</v>
      </c>
      <c r="I4229" s="97">
        <v>37120</v>
      </c>
    </row>
    <row r="4230" spans="1:9">
      <c r="A4230" s="95" t="s">
        <v>7483</v>
      </c>
      <c r="B4230" s="93" t="s">
        <v>2453</v>
      </c>
      <c r="C4230" s="93" t="s">
        <v>2454</v>
      </c>
      <c r="D4230" s="93">
        <v>-5.1000000000000004E-3</v>
      </c>
      <c r="E4230" s="93">
        <v>2.2700000000000001E-2</v>
      </c>
      <c r="F4230" s="93">
        <v>0.82120000000000004</v>
      </c>
      <c r="G4230" s="93" t="s">
        <v>7484</v>
      </c>
      <c r="H4230" s="93">
        <v>0</v>
      </c>
      <c r="I4230" s="93">
        <v>37120</v>
      </c>
    </row>
    <row r="4231" spans="1:9">
      <c r="A4231" s="96" t="s">
        <v>797</v>
      </c>
      <c r="B4231" s="97" t="s">
        <v>2456</v>
      </c>
      <c r="C4231" s="97" t="s">
        <v>2457</v>
      </c>
      <c r="D4231" s="97">
        <v>-4.7999999999999996E-3</v>
      </c>
      <c r="E4231" s="97">
        <v>2.1399999999999999E-2</v>
      </c>
      <c r="F4231" s="97">
        <v>0.82130000000000003</v>
      </c>
      <c r="G4231" s="97" t="s">
        <v>2744</v>
      </c>
      <c r="H4231" s="97">
        <v>0</v>
      </c>
      <c r="I4231" s="97">
        <v>37120</v>
      </c>
    </row>
    <row r="4232" spans="1:9">
      <c r="A4232" s="96" t="s">
        <v>7485</v>
      </c>
      <c r="B4232" s="97" t="s">
        <v>2453</v>
      </c>
      <c r="C4232" s="97" t="s">
        <v>2454</v>
      </c>
      <c r="D4232" s="97">
        <v>-6.3E-3</v>
      </c>
      <c r="E4232" s="97">
        <v>2.7900000000000001E-2</v>
      </c>
      <c r="F4232" s="97">
        <v>0.82169999999999999</v>
      </c>
      <c r="G4232" s="97" t="s">
        <v>7486</v>
      </c>
      <c r="H4232" s="97">
        <v>18.7</v>
      </c>
      <c r="I4232" s="97">
        <v>37120</v>
      </c>
    </row>
    <row r="4233" spans="1:9">
      <c r="A4233" s="96" t="s">
        <v>7487</v>
      </c>
      <c r="B4233" s="97" t="s">
        <v>2454</v>
      </c>
      <c r="C4233" s="97" t="s">
        <v>2457</v>
      </c>
      <c r="D4233" s="97">
        <v>1.35E-2</v>
      </c>
      <c r="E4233" s="97">
        <v>5.9900000000000002E-2</v>
      </c>
      <c r="F4233" s="97">
        <v>0.82199999999999995</v>
      </c>
      <c r="G4233" s="97" t="s">
        <v>5454</v>
      </c>
      <c r="H4233" s="97">
        <v>0</v>
      </c>
      <c r="I4233" s="97">
        <v>37120</v>
      </c>
    </row>
    <row r="4234" spans="1:9">
      <c r="A4234" s="96" t="s">
        <v>814</v>
      </c>
      <c r="B4234" s="97" t="s">
        <v>2453</v>
      </c>
      <c r="C4234" s="97" t="s">
        <v>2457</v>
      </c>
      <c r="D4234" s="97">
        <v>-4.7999999999999996E-3</v>
      </c>
      <c r="E4234" s="97">
        <v>2.1399999999999999E-2</v>
      </c>
      <c r="F4234" s="97">
        <v>0.82250000000000001</v>
      </c>
      <c r="G4234" s="97" t="s">
        <v>2780</v>
      </c>
      <c r="H4234" s="97">
        <v>0</v>
      </c>
      <c r="I4234" s="97">
        <v>37120</v>
      </c>
    </row>
    <row r="4235" spans="1:9">
      <c r="A4235" s="96" t="s">
        <v>7488</v>
      </c>
      <c r="B4235" s="97" t="s">
        <v>2456</v>
      </c>
      <c r="C4235" s="97" t="s">
        <v>2457</v>
      </c>
      <c r="D4235" s="97">
        <v>5.5999999999999999E-3</v>
      </c>
      <c r="E4235" s="97">
        <v>2.5000000000000001E-2</v>
      </c>
      <c r="F4235" s="97">
        <v>0.82250000000000001</v>
      </c>
      <c r="G4235" s="97" t="s">
        <v>6191</v>
      </c>
      <c r="H4235" s="97">
        <v>0</v>
      </c>
      <c r="I4235" s="97">
        <v>37120</v>
      </c>
    </row>
    <row r="4236" spans="1:9">
      <c r="A4236" s="96" t="s">
        <v>7489</v>
      </c>
      <c r="B4236" s="97" t="s">
        <v>2453</v>
      </c>
      <c r="C4236" s="97" t="s">
        <v>2454</v>
      </c>
      <c r="D4236" s="97">
        <v>5.8999999999999999E-3</v>
      </c>
      <c r="E4236" s="97">
        <v>2.6599999999999999E-2</v>
      </c>
      <c r="F4236" s="97">
        <v>0.82289999999999996</v>
      </c>
      <c r="G4236" s="97" t="s">
        <v>7490</v>
      </c>
      <c r="H4236" s="97">
        <v>4</v>
      </c>
      <c r="I4236" s="97">
        <v>37120</v>
      </c>
    </row>
    <row r="4237" spans="1:9">
      <c r="A4237" s="96" t="s">
        <v>7491</v>
      </c>
      <c r="B4237" s="97" t="s">
        <v>2453</v>
      </c>
      <c r="C4237" s="97" t="s">
        <v>2454</v>
      </c>
      <c r="D4237" s="97">
        <v>5.1000000000000004E-3</v>
      </c>
      <c r="E4237" s="97">
        <v>2.2700000000000001E-2</v>
      </c>
      <c r="F4237" s="97">
        <v>0.82299999999999995</v>
      </c>
      <c r="G4237" s="97" t="s">
        <v>7492</v>
      </c>
      <c r="H4237" s="97">
        <v>0</v>
      </c>
      <c r="I4237" s="97">
        <v>37120</v>
      </c>
    </row>
    <row r="4238" spans="1:9">
      <c r="A4238" s="96" t="s">
        <v>7493</v>
      </c>
      <c r="B4238" s="97" t="s">
        <v>2453</v>
      </c>
      <c r="C4238" s="97" t="s">
        <v>2454</v>
      </c>
      <c r="D4238" s="97">
        <v>-1.2699999999999999E-2</v>
      </c>
      <c r="E4238" s="97">
        <v>5.7000000000000002E-2</v>
      </c>
      <c r="F4238" s="97">
        <v>0.82340000000000002</v>
      </c>
      <c r="G4238" s="97" t="s">
        <v>7494</v>
      </c>
      <c r="H4238" s="97">
        <v>0</v>
      </c>
      <c r="I4238" s="97">
        <v>37120</v>
      </c>
    </row>
    <row r="4239" spans="1:9">
      <c r="A4239" s="95" t="s">
        <v>7495</v>
      </c>
      <c r="B4239" s="93" t="s">
        <v>2454</v>
      </c>
      <c r="C4239" s="93" t="s">
        <v>2457</v>
      </c>
      <c r="D4239" s="93">
        <v>-6.7999999999999996E-3</v>
      </c>
      <c r="E4239" s="93">
        <v>3.04E-2</v>
      </c>
      <c r="F4239" s="93">
        <v>0.82440000000000002</v>
      </c>
      <c r="G4239" s="93" t="s">
        <v>2498</v>
      </c>
      <c r="H4239" s="93">
        <v>11</v>
      </c>
      <c r="I4239" s="93">
        <v>37120</v>
      </c>
    </row>
    <row r="4240" spans="1:9">
      <c r="A4240" s="95" t="s">
        <v>7496</v>
      </c>
      <c r="B4240" s="93" t="s">
        <v>2453</v>
      </c>
      <c r="C4240" s="93" t="s">
        <v>2454</v>
      </c>
      <c r="D4240" s="93">
        <v>5.0000000000000001E-3</v>
      </c>
      <c r="E4240" s="93">
        <v>2.2700000000000001E-2</v>
      </c>
      <c r="F4240" s="93">
        <v>0.82469999999999999</v>
      </c>
      <c r="G4240" s="93" t="s">
        <v>7497</v>
      </c>
      <c r="H4240" s="93">
        <v>0</v>
      </c>
      <c r="I4240" s="93">
        <v>37120</v>
      </c>
    </row>
    <row r="4241" spans="1:9">
      <c r="A4241" s="96" t="s">
        <v>7498</v>
      </c>
      <c r="B4241" s="97" t="s">
        <v>2453</v>
      </c>
      <c r="C4241" s="97" t="s">
        <v>2454</v>
      </c>
      <c r="D4241" s="97">
        <v>5.3E-3</v>
      </c>
      <c r="E4241" s="97">
        <v>2.3900000000000001E-2</v>
      </c>
      <c r="F4241" s="97">
        <v>0.82499999999999996</v>
      </c>
      <c r="G4241" s="97" t="s">
        <v>7395</v>
      </c>
      <c r="H4241" s="97">
        <v>0</v>
      </c>
      <c r="I4241" s="97">
        <v>37120</v>
      </c>
    </row>
    <row r="4242" spans="1:9">
      <c r="A4242" s="96" t="s">
        <v>816</v>
      </c>
      <c r="B4242" s="97" t="s">
        <v>2453</v>
      </c>
      <c r="C4242" s="97" t="s">
        <v>2454</v>
      </c>
      <c r="D4242" s="97">
        <v>4.7000000000000002E-3</v>
      </c>
      <c r="E4242" s="97">
        <v>2.1399999999999999E-2</v>
      </c>
      <c r="F4242" s="97">
        <v>0.82509999999999994</v>
      </c>
      <c r="G4242" s="97" t="s">
        <v>2777</v>
      </c>
      <c r="H4242" s="97">
        <v>0</v>
      </c>
      <c r="I4242" s="97">
        <v>37120</v>
      </c>
    </row>
    <row r="4243" spans="1:9">
      <c r="A4243" s="96" t="s">
        <v>7499</v>
      </c>
      <c r="B4243" s="97" t="s">
        <v>2453</v>
      </c>
      <c r="C4243" s="97" t="s">
        <v>2457</v>
      </c>
      <c r="D4243" s="97">
        <v>-5.4999999999999997E-3</v>
      </c>
      <c r="E4243" s="97">
        <v>2.47E-2</v>
      </c>
      <c r="F4243" s="97">
        <v>0.82509999999999994</v>
      </c>
      <c r="G4243" s="97" t="s">
        <v>2552</v>
      </c>
      <c r="H4243" s="97">
        <v>0</v>
      </c>
      <c r="I4243" s="97">
        <v>37120</v>
      </c>
    </row>
    <row r="4244" spans="1:9">
      <c r="A4244" s="96" t="s">
        <v>7500</v>
      </c>
      <c r="B4244" s="97" t="s">
        <v>2456</v>
      </c>
      <c r="C4244" s="97" t="s">
        <v>2453</v>
      </c>
      <c r="D4244" s="97">
        <v>-6.1999999999999998E-3</v>
      </c>
      <c r="E4244" s="97">
        <v>2.8000000000000001E-2</v>
      </c>
      <c r="F4244" s="97">
        <v>0.82520000000000004</v>
      </c>
      <c r="G4244" s="97" t="s">
        <v>2683</v>
      </c>
      <c r="H4244" s="97">
        <v>19.100000000000001</v>
      </c>
      <c r="I4244" s="97">
        <v>37120</v>
      </c>
    </row>
    <row r="4245" spans="1:9">
      <c r="A4245" s="95" t="s">
        <v>7501</v>
      </c>
      <c r="B4245" s="93" t="s">
        <v>2453</v>
      </c>
      <c r="C4245" s="93" t="s">
        <v>2454</v>
      </c>
      <c r="D4245" s="93">
        <v>0.03</v>
      </c>
      <c r="E4245" s="93">
        <v>0.13600000000000001</v>
      </c>
      <c r="F4245" s="93">
        <v>0.82520000000000004</v>
      </c>
      <c r="G4245" s="93" t="s">
        <v>5024</v>
      </c>
      <c r="H4245" s="93">
        <v>12.7</v>
      </c>
      <c r="I4245" s="93">
        <v>37120</v>
      </c>
    </row>
    <row r="4246" spans="1:9">
      <c r="A4246" s="96" t="s">
        <v>7502</v>
      </c>
      <c r="B4246" s="97" t="s">
        <v>2453</v>
      </c>
      <c r="C4246" s="97" t="s">
        <v>2454</v>
      </c>
      <c r="D4246" s="97">
        <v>5.4000000000000003E-3</v>
      </c>
      <c r="E4246" s="97">
        <v>2.47E-2</v>
      </c>
      <c r="F4246" s="97">
        <v>0.8256</v>
      </c>
      <c r="G4246" s="97" t="s">
        <v>2753</v>
      </c>
      <c r="H4246" s="97">
        <v>0</v>
      </c>
      <c r="I4246" s="97">
        <v>37120</v>
      </c>
    </row>
    <row r="4247" spans="1:9">
      <c r="A4247" s="96" t="s">
        <v>1996</v>
      </c>
      <c r="B4247" s="97" t="s">
        <v>2456</v>
      </c>
      <c r="C4247" s="97" t="s">
        <v>2457</v>
      </c>
      <c r="D4247" s="97">
        <v>-5.4999999999999997E-3</v>
      </c>
      <c r="E4247" s="97">
        <v>2.5100000000000001E-2</v>
      </c>
      <c r="F4247" s="97">
        <v>0.82569999999999999</v>
      </c>
      <c r="G4247" s="97" t="s">
        <v>2643</v>
      </c>
      <c r="H4247" s="97">
        <v>0</v>
      </c>
      <c r="I4247" s="97">
        <v>37120</v>
      </c>
    </row>
    <row r="4248" spans="1:9">
      <c r="A4248" s="96" t="s">
        <v>7503</v>
      </c>
      <c r="B4248" s="97" t="s">
        <v>2456</v>
      </c>
      <c r="C4248" s="97" t="s">
        <v>2457</v>
      </c>
      <c r="D4248" s="97">
        <v>5.4000000000000003E-3</v>
      </c>
      <c r="E4248" s="97">
        <v>2.47E-2</v>
      </c>
      <c r="F4248" s="97">
        <v>0.82579999999999998</v>
      </c>
      <c r="G4248" s="97" t="s">
        <v>2753</v>
      </c>
      <c r="H4248" s="97">
        <v>0</v>
      </c>
      <c r="I4248" s="97">
        <v>37120</v>
      </c>
    </row>
    <row r="4249" spans="1:9">
      <c r="A4249" s="95" t="s">
        <v>7504</v>
      </c>
      <c r="B4249" s="93" t="s">
        <v>2456</v>
      </c>
      <c r="C4249" s="93" t="s">
        <v>2457</v>
      </c>
      <c r="D4249" s="93">
        <v>5.1999999999999998E-3</v>
      </c>
      <c r="E4249" s="93">
        <v>2.3599999999999999E-2</v>
      </c>
      <c r="F4249" s="93">
        <v>0.82589999999999997</v>
      </c>
      <c r="G4249" s="93" t="s">
        <v>7210</v>
      </c>
      <c r="H4249" s="93">
        <v>0</v>
      </c>
      <c r="I4249" s="93">
        <v>37120</v>
      </c>
    </row>
    <row r="4250" spans="1:9">
      <c r="A4250" s="96" t="s">
        <v>7505</v>
      </c>
      <c r="B4250" s="97" t="s">
        <v>2456</v>
      </c>
      <c r="C4250" s="97" t="s">
        <v>2454</v>
      </c>
      <c r="D4250" s="97">
        <v>5.0000000000000001E-3</v>
      </c>
      <c r="E4250" s="97">
        <v>2.29E-2</v>
      </c>
      <c r="F4250" s="97">
        <v>0.82599999999999996</v>
      </c>
      <c r="G4250" s="97" t="s">
        <v>2816</v>
      </c>
      <c r="H4250" s="97">
        <v>5</v>
      </c>
      <c r="I4250" s="97">
        <v>37120</v>
      </c>
    </row>
    <row r="4251" spans="1:9">
      <c r="A4251" s="96" t="s">
        <v>7506</v>
      </c>
      <c r="B4251" s="97" t="s">
        <v>2456</v>
      </c>
      <c r="C4251" s="97" t="s">
        <v>2454</v>
      </c>
      <c r="D4251" s="97">
        <v>-7.7000000000000002E-3</v>
      </c>
      <c r="E4251" s="97">
        <v>3.5099999999999999E-2</v>
      </c>
      <c r="F4251" s="97">
        <v>0.82599999999999996</v>
      </c>
      <c r="G4251" s="97" t="s">
        <v>2590</v>
      </c>
      <c r="H4251" s="97">
        <v>0</v>
      </c>
      <c r="I4251" s="97">
        <v>37120</v>
      </c>
    </row>
    <row r="4252" spans="1:9">
      <c r="A4252" s="96" t="s">
        <v>775</v>
      </c>
      <c r="B4252" s="97" t="s">
        <v>2456</v>
      </c>
      <c r="C4252" s="97" t="s">
        <v>2457</v>
      </c>
      <c r="D4252" s="97">
        <v>-5.4999999999999997E-3</v>
      </c>
      <c r="E4252" s="97">
        <v>2.52E-2</v>
      </c>
      <c r="F4252" s="97">
        <v>0.82620000000000005</v>
      </c>
      <c r="G4252" s="97" t="s">
        <v>2826</v>
      </c>
      <c r="H4252" s="97">
        <v>0</v>
      </c>
      <c r="I4252" s="97">
        <v>37120</v>
      </c>
    </row>
    <row r="4253" spans="1:9">
      <c r="A4253" s="95" t="s">
        <v>7507</v>
      </c>
      <c r="B4253" s="93" t="s">
        <v>2453</v>
      </c>
      <c r="C4253" s="93" t="s">
        <v>2454</v>
      </c>
      <c r="D4253" s="93">
        <v>-5.3E-3</v>
      </c>
      <c r="E4253" s="93">
        <v>2.4199999999999999E-2</v>
      </c>
      <c r="F4253" s="93">
        <v>0.8266</v>
      </c>
      <c r="G4253" s="93" t="s">
        <v>6322</v>
      </c>
      <c r="H4253" s="93">
        <v>0</v>
      </c>
      <c r="I4253" s="93">
        <v>37120</v>
      </c>
    </row>
    <row r="4254" spans="1:9">
      <c r="A4254" s="96" t="s">
        <v>1903</v>
      </c>
      <c r="B4254" s="97" t="s">
        <v>2456</v>
      </c>
      <c r="C4254" s="97" t="s">
        <v>2457</v>
      </c>
      <c r="D4254" s="97">
        <v>9.7000000000000003E-3</v>
      </c>
      <c r="E4254" s="97">
        <v>4.4200000000000003E-2</v>
      </c>
      <c r="F4254" s="97">
        <v>0.82699999999999996</v>
      </c>
      <c r="G4254" s="97" t="s">
        <v>2635</v>
      </c>
      <c r="H4254" s="97">
        <v>0</v>
      </c>
      <c r="I4254" s="97">
        <v>37120</v>
      </c>
    </row>
    <row r="4255" spans="1:9">
      <c r="A4255" s="95" t="s">
        <v>7508</v>
      </c>
      <c r="B4255" s="93" t="s">
        <v>2456</v>
      </c>
      <c r="C4255" s="93" t="s">
        <v>2457</v>
      </c>
      <c r="D4255" s="93">
        <v>-5.3E-3</v>
      </c>
      <c r="E4255" s="93">
        <v>2.4400000000000002E-2</v>
      </c>
      <c r="F4255" s="93">
        <v>0.82709999999999995</v>
      </c>
      <c r="G4255" s="93" t="s">
        <v>2679</v>
      </c>
      <c r="H4255" s="93">
        <v>5.5</v>
      </c>
      <c r="I4255" s="93">
        <v>37120</v>
      </c>
    </row>
    <row r="4256" spans="1:9">
      <c r="A4256" s="95" t="s">
        <v>7509</v>
      </c>
      <c r="B4256" s="93" t="s">
        <v>2453</v>
      </c>
      <c r="C4256" s="93" t="s">
        <v>2457</v>
      </c>
      <c r="D4256" s="93">
        <v>4.1999999999999997E-3</v>
      </c>
      <c r="E4256" s="93">
        <v>1.9199999999999998E-2</v>
      </c>
      <c r="F4256" s="93">
        <v>0.82720000000000005</v>
      </c>
      <c r="G4256" s="93" t="s">
        <v>2550</v>
      </c>
      <c r="H4256" s="93">
        <v>3.7</v>
      </c>
      <c r="I4256" s="93">
        <v>37120</v>
      </c>
    </row>
    <row r="4257" spans="1:9">
      <c r="A4257" s="96" t="s">
        <v>7510</v>
      </c>
      <c r="B4257" s="97" t="s">
        <v>2456</v>
      </c>
      <c r="C4257" s="97" t="s">
        <v>2457</v>
      </c>
      <c r="D4257" s="97">
        <v>-4.8999999999999998E-3</v>
      </c>
      <c r="E4257" s="97">
        <v>2.2700000000000001E-2</v>
      </c>
      <c r="F4257" s="97">
        <v>0.82779999999999998</v>
      </c>
      <c r="G4257" s="97" t="s">
        <v>2816</v>
      </c>
      <c r="H4257" s="97">
        <v>9.1999999999999993</v>
      </c>
      <c r="I4257" s="97">
        <v>37120</v>
      </c>
    </row>
    <row r="4258" spans="1:9">
      <c r="A4258" s="96" t="s">
        <v>7511</v>
      </c>
      <c r="B4258" s="97" t="s">
        <v>2456</v>
      </c>
      <c r="C4258" s="97" t="s">
        <v>2457</v>
      </c>
      <c r="D4258" s="97">
        <v>5.4999999999999997E-3</v>
      </c>
      <c r="E4258" s="97">
        <v>2.5399999999999999E-2</v>
      </c>
      <c r="F4258" s="97">
        <v>0.82840000000000003</v>
      </c>
      <c r="G4258" s="97" t="s">
        <v>6191</v>
      </c>
      <c r="H4258" s="97">
        <v>15.8</v>
      </c>
      <c r="I4258" s="97">
        <v>37120</v>
      </c>
    </row>
    <row r="4259" spans="1:9">
      <c r="A4259" s="96" t="s">
        <v>7512</v>
      </c>
      <c r="B4259" s="97" t="s">
        <v>2453</v>
      </c>
      <c r="C4259" s="97" t="s">
        <v>2454</v>
      </c>
      <c r="D4259" s="97">
        <v>5.7000000000000002E-3</v>
      </c>
      <c r="E4259" s="97">
        <v>2.6499999999999999E-2</v>
      </c>
      <c r="F4259" s="97">
        <v>0.82850000000000001</v>
      </c>
      <c r="G4259" s="97" t="s">
        <v>5232</v>
      </c>
      <c r="H4259" s="97">
        <v>9.6999999999999993</v>
      </c>
      <c r="I4259" s="97">
        <v>37120</v>
      </c>
    </row>
    <row r="4260" spans="1:9">
      <c r="A4260" s="96" t="s">
        <v>1904</v>
      </c>
      <c r="B4260" s="97" t="s">
        <v>2456</v>
      </c>
      <c r="C4260" s="97" t="s">
        <v>2457</v>
      </c>
      <c r="D4260" s="97">
        <v>-9.5999999999999992E-3</v>
      </c>
      <c r="E4260" s="97">
        <v>4.4200000000000003E-2</v>
      </c>
      <c r="F4260" s="97">
        <v>0.8286</v>
      </c>
      <c r="G4260" s="97" t="s">
        <v>2643</v>
      </c>
      <c r="H4260" s="97">
        <v>0</v>
      </c>
      <c r="I4260" s="97">
        <v>37120</v>
      </c>
    </row>
    <row r="4261" spans="1:9">
      <c r="A4261" s="96" t="s">
        <v>7513</v>
      </c>
      <c r="B4261" s="97" t="s">
        <v>2456</v>
      </c>
      <c r="C4261" s="97" t="s">
        <v>2457</v>
      </c>
      <c r="D4261" s="97">
        <v>4.5999999999999999E-3</v>
      </c>
      <c r="E4261" s="97">
        <v>2.1100000000000001E-2</v>
      </c>
      <c r="F4261" s="97">
        <v>0.82879999999999998</v>
      </c>
      <c r="G4261" s="97" t="s">
        <v>4955</v>
      </c>
      <c r="H4261" s="97">
        <v>0</v>
      </c>
      <c r="I4261" s="97">
        <v>37120</v>
      </c>
    </row>
    <row r="4262" spans="1:9">
      <c r="A4262" s="96" t="s">
        <v>7514</v>
      </c>
      <c r="B4262" s="97" t="s">
        <v>2456</v>
      </c>
      <c r="C4262" s="97" t="s">
        <v>2453</v>
      </c>
      <c r="D4262" s="97">
        <v>4.7999999999999996E-3</v>
      </c>
      <c r="E4262" s="97">
        <v>2.2200000000000001E-2</v>
      </c>
      <c r="F4262" s="97">
        <v>0.82909999999999995</v>
      </c>
      <c r="G4262" s="97" t="s">
        <v>5577</v>
      </c>
      <c r="H4262" s="97">
        <v>0</v>
      </c>
      <c r="I4262" s="97">
        <v>37120</v>
      </c>
    </row>
    <row r="4263" spans="1:9">
      <c r="A4263" s="96" t="s">
        <v>2018</v>
      </c>
      <c r="B4263" s="97" t="s">
        <v>2453</v>
      </c>
      <c r="C4263" s="97" t="s">
        <v>2454</v>
      </c>
      <c r="D4263" s="97">
        <v>5.1999999999999998E-3</v>
      </c>
      <c r="E4263" s="97">
        <v>2.3900000000000001E-2</v>
      </c>
      <c r="F4263" s="97">
        <v>0.82920000000000005</v>
      </c>
      <c r="G4263" s="97" t="s">
        <v>2486</v>
      </c>
      <c r="H4263" s="97">
        <v>0</v>
      </c>
      <c r="I4263" s="97">
        <v>37120</v>
      </c>
    </row>
    <row r="4264" spans="1:9">
      <c r="A4264" s="96" t="s">
        <v>7515</v>
      </c>
      <c r="B4264" s="97" t="s">
        <v>2453</v>
      </c>
      <c r="C4264" s="97" t="s">
        <v>2454</v>
      </c>
      <c r="D4264" s="97">
        <v>3.8999999999999998E-3</v>
      </c>
      <c r="E4264" s="97">
        <v>1.8200000000000001E-2</v>
      </c>
      <c r="F4264" s="97">
        <v>0.82930000000000004</v>
      </c>
      <c r="G4264" s="97" t="s">
        <v>7516</v>
      </c>
      <c r="H4264" s="97">
        <v>0</v>
      </c>
      <c r="I4264" s="97">
        <v>38327</v>
      </c>
    </row>
    <row r="4265" spans="1:9">
      <c r="A4265" s="96" t="s">
        <v>7517</v>
      </c>
      <c r="B4265" s="97" t="s">
        <v>2456</v>
      </c>
      <c r="C4265" s="97" t="s">
        <v>2457</v>
      </c>
      <c r="D4265" s="97">
        <v>-6.1999999999999998E-3</v>
      </c>
      <c r="E4265" s="97">
        <v>2.8899999999999999E-2</v>
      </c>
      <c r="F4265" s="97">
        <v>0.83050000000000002</v>
      </c>
      <c r="G4265" s="97" t="s">
        <v>4457</v>
      </c>
      <c r="H4265" s="97">
        <v>0</v>
      </c>
      <c r="I4265" s="97">
        <v>37120</v>
      </c>
    </row>
    <row r="4266" spans="1:9">
      <c r="A4266" s="96" t="s">
        <v>7518</v>
      </c>
      <c r="B4266" s="97" t="s">
        <v>2453</v>
      </c>
      <c r="C4266" s="97" t="s">
        <v>2454</v>
      </c>
      <c r="D4266" s="97">
        <v>-5.1000000000000004E-3</v>
      </c>
      <c r="E4266" s="97">
        <v>2.3800000000000002E-2</v>
      </c>
      <c r="F4266" s="97">
        <v>0.83069999999999999</v>
      </c>
      <c r="G4266" s="97" t="s">
        <v>5016</v>
      </c>
      <c r="H4266" s="97">
        <v>0</v>
      </c>
      <c r="I4266" s="97">
        <v>37120</v>
      </c>
    </row>
    <row r="4267" spans="1:9">
      <c r="A4267" s="95" t="s">
        <v>7519</v>
      </c>
      <c r="B4267" s="93" t="s">
        <v>2453</v>
      </c>
      <c r="C4267" s="93" t="s">
        <v>2457</v>
      </c>
      <c r="D4267" s="93">
        <v>4.1000000000000003E-3</v>
      </c>
      <c r="E4267" s="93">
        <v>1.9199999999999998E-2</v>
      </c>
      <c r="F4267" s="93">
        <v>0.83130000000000004</v>
      </c>
      <c r="G4267" s="93" t="s">
        <v>7520</v>
      </c>
      <c r="H4267" s="93">
        <v>0</v>
      </c>
      <c r="I4267" s="93">
        <v>37120</v>
      </c>
    </row>
    <row r="4268" spans="1:9">
      <c r="A4268" s="96" t="s">
        <v>7521</v>
      </c>
      <c r="B4268" s="97" t="s">
        <v>2456</v>
      </c>
      <c r="C4268" s="97" t="s">
        <v>2457</v>
      </c>
      <c r="D4268" s="97">
        <v>-4.7000000000000002E-3</v>
      </c>
      <c r="E4268" s="97">
        <v>2.1999999999999999E-2</v>
      </c>
      <c r="F4268" s="97">
        <v>0.83140000000000003</v>
      </c>
      <c r="G4268" s="97" t="s">
        <v>6155</v>
      </c>
      <c r="H4268" s="97">
        <v>0</v>
      </c>
      <c r="I4268" s="97">
        <v>37120</v>
      </c>
    </row>
    <row r="4269" spans="1:9">
      <c r="A4269" s="96" t="s">
        <v>7522</v>
      </c>
      <c r="B4269" s="97" t="s">
        <v>2453</v>
      </c>
      <c r="C4269" s="97" t="s">
        <v>2454</v>
      </c>
      <c r="D4269" s="97">
        <v>5.3E-3</v>
      </c>
      <c r="E4269" s="97">
        <v>2.47E-2</v>
      </c>
      <c r="F4269" s="97">
        <v>0.83140000000000003</v>
      </c>
      <c r="G4269" s="97" t="s">
        <v>2753</v>
      </c>
      <c r="H4269" s="97">
        <v>0</v>
      </c>
      <c r="I4269" s="97">
        <v>37120</v>
      </c>
    </row>
    <row r="4270" spans="1:9">
      <c r="A4270" s="95" t="s">
        <v>7523</v>
      </c>
      <c r="B4270" s="93" t="s">
        <v>2456</v>
      </c>
      <c r="C4270" s="93" t="s">
        <v>2457</v>
      </c>
      <c r="D4270" s="93">
        <v>-4.5999999999999999E-3</v>
      </c>
      <c r="E4270" s="93">
        <v>2.1700000000000001E-2</v>
      </c>
      <c r="F4270" s="93">
        <v>0.83179999999999998</v>
      </c>
      <c r="G4270" s="93" t="s">
        <v>7524</v>
      </c>
      <c r="H4270" s="93">
        <v>0</v>
      </c>
      <c r="I4270" s="93">
        <v>37120</v>
      </c>
    </row>
    <row r="4271" spans="1:9">
      <c r="A4271" s="96" t="s">
        <v>7525</v>
      </c>
      <c r="B4271" s="97" t="s">
        <v>2456</v>
      </c>
      <c r="C4271" s="97" t="s">
        <v>2457</v>
      </c>
      <c r="D4271" s="97">
        <v>4.7000000000000002E-3</v>
      </c>
      <c r="E4271" s="97">
        <v>2.2100000000000002E-2</v>
      </c>
      <c r="F4271" s="97">
        <v>0.83189999999999997</v>
      </c>
      <c r="G4271" s="97" t="s">
        <v>7526</v>
      </c>
      <c r="H4271" s="97">
        <v>0</v>
      </c>
      <c r="I4271" s="97">
        <v>37120</v>
      </c>
    </row>
    <row r="4272" spans="1:9">
      <c r="A4272" s="96" t="s">
        <v>7527</v>
      </c>
      <c r="B4272" s="97" t="s">
        <v>2453</v>
      </c>
      <c r="C4272" s="97" t="s">
        <v>2454</v>
      </c>
      <c r="D4272" s="97">
        <v>9.9000000000000008E-3</v>
      </c>
      <c r="E4272" s="97">
        <v>4.6600000000000003E-2</v>
      </c>
      <c r="F4272" s="97">
        <v>0.83199999999999996</v>
      </c>
      <c r="G4272" s="97" t="s">
        <v>2558</v>
      </c>
      <c r="H4272" s="97">
        <v>60.9</v>
      </c>
      <c r="I4272" s="97">
        <v>10087</v>
      </c>
    </row>
    <row r="4273" spans="1:9">
      <c r="A4273" s="96" t="s">
        <v>7528</v>
      </c>
      <c r="B4273" s="97" t="s">
        <v>2456</v>
      </c>
      <c r="C4273" s="97" t="s">
        <v>2457</v>
      </c>
      <c r="D4273" s="97">
        <v>4.7000000000000002E-3</v>
      </c>
      <c r="E4273" s="97">
        <v>2.23E-2</v>
      </c>
      <c r="F4273" s="97">
        <v>0.83199999999999996</v>
      </c>
      <c r="G4273" s="97" t="s">
        <v>6535</v>
      </c>
      <c r="H4273" s="97">
        <v>22.5</v>
      </c>
      <c r="I4273" s="97">
        <v>37120</v>
      </c>
    </row>
    <row r="4274" spans="1:9">
      <c r="A4274" s="96" t="s">
        <v>1909</v>
      </c>
      <c r="B4274" s="97" t="s">
        <v>2456</v>
      </c>
      <c r="C4274" s="97" t="s">
        <v>2454</v>
      </c>
      <c r="D4274" s="97">
        <v>9.4000000000000004E-3</v>
      </c>
      <c r="E4274" s="97">
        <v>4.4200000000000003E-2</v>
      </c>
      <c r="F4274" s="97">
        <v>0.83199999999999996</v>
      </c>
      <c r="G4274" s="97" t="s">
        <v>2635</v>
      </c>
      <c r="H4274" s="97">
        <v>0</v>
      </c>
      <c r="I4274" s="97">
        <v>37120</v>
      </c>
    </row>
    <row r="4275" spans="1:9">
      <c r="A4275" s="95" t="s">
        <v>7529</v>
      </c>
      <c r="B4275" s="93" t="s">
        <v>2456</v>
      </c>
      <c r="C4275" s="93" t="s">
        <v>2453</v>
      </c>
      <c r="D4275" s="93">
        <v>4.1000000000000003E-3</v>
      </c>
      <c r="E4275" s="93">
        <v>1.95E-2</v>
      </c>
      <c r="F4275" s="93">
        <v>0.83199999999999996</v>
      </c>
      <c r="G4275" s="93" t="s">
        <v>7332</v>
      </c>
      <c r="H4275" s="93">
        <v>0</v>
      </c>
      <c r="I4275" s="93">
        <v>37120</v>
      </c>
    </row>
    <row r="4276" spans="1:9">
      <c r="A4276" s="95" t="s">
        <v>7530</v>
      </c>
      <c r="B4276" s="93" t="s">
        <v>2453</v>
      </c>
      <c r="C4276" s="93" t="s">
        <v>2457</v>
      </c>
      <c r="D4276" s="93">
        <v>6.4000000000000003E-3</v>
      </c>
      <c r="E4276" s="93">
        <v>3.04E-2</v>
      </c>
      <c r="F4276" s="93">
        <v>0.83220000000000005</v>
      </c>
      <c r="G4276" s="93" t="s">
        <v>2500</v>
      </c>
      <c r="H4276" s="93">
        <v>12.7</v>
      </c>
      <c r="I4276" s="93">
        <v>37120</v>
      </c>
    </row>
    <row r="4277" spans="1:9">
      <c r="A4277" s="96" t="s">
        <v>1913</v>
      </c>
      <c r="B4277" s="97" t="s">
        <v>2453</v>
      </c>
      <c r="C4277" s="97" t="s">
        <v>2454</v>
      </c>
      <c r="D4277" s="97">
        <v>9.4000000000000004E-3</v>
      </c>
      <c r="E4277" s="97">
        <v>4.4299999999999999E-2</v>
      </c>
      <c r="F4277" s="97">
        <v>0.83230000000000004</v>
      </c>
      <c r="G4277" s="97" t="s">
        <v>2635</v>
      </c>
      <c r="H4277" s="97">
        <v>0</v>
      </c>
      <c r="I4277" s="97">
        <v>37120</v>
      </c>
    </row>
    <row r="4278" spans="1:9">
      <c r="A4278" s="96" t="s">
        <v>7531</v>
      </c>
      <c r="B4278" s="97" t="s">
        <v>2453</v>
      </c>
      <c r="C4278" s="97" t="s">
        <v>2454</v>
      </c>
      <c r="D4278" s="97">
        <v>-5.3E-3</v>
      </c>
      <c r="E4278" s="97">
        <v>2.4899999999999999E-2</v>
      </c>
      <c r="F4278" s="97">
        <v>0.83230000000000004</v>
      </c>
      <c r="G4278" s="97" t="s">
        <v>6683</v>
      </c>
      <c r="H4278" s="97">
        <v>0</v>
      </c>
      <c r="I4278" s="97">
        <v>37120</v>
      </c>
    </row>
    <row r="4279" spans="1:9">
      <c r="A4279" s="96" t="s">
        <v>23</v>
      </c>
      <c r="B4279" s="97" t="s">
        <v>2453</v>
      </c>
      <c r="C4279" s="97" t="s">
        <v>2454</v>
      </c>
      <c r="D4279" s="97">
        <v>-7.1999999999999998E-3</v>
      </c>
      <c r="E4279" s="97">
        <v>3.4000000000000002E-2</v>
      </c>
      <c r="F4279" s="97">
        <v>0.83250000000000002</v>
      </c>
      <c r="G4279" s="97" t="s">
        <v>2671</v>
      </c>
      <c r="H4279" s="97">
        <v>0</v>
      </c>
      <c r="I4279" s="97">
        <v>37120</v>
      </c>
    </row>
    <row r="4280" spans="1:9">
      <c r="A4280" s="96" t="s">
        <v>1910</v>
      </c>
      <c r="B4280" s="97" t="s">
        <v>2453</v>
      </c>
      <c r="C4280" s="97" t="s">
        <v>2454</v>
      </c>
      <c r="D4280" s="97">
        <v>9.2999999999999992E-3</v>
      </c>
      <c r="E4280" s="97">
        <v>4.4200000000000003E-2</v>
      </c>
      <c r="F4280" s="97">
        <v>0.8327</v>
      </c>
      <c r="G4280" s="97" t="s">
        <v>2635</v>
      </c>
      <c r="H4280" s="97">
        <v>0</v>
      </c>
      <c r="I4280" s="97">
        <v>37120</v>
      </c>
    </row>
    <row r="4281" spans="1:9">
      <c r="A4281" s="95" t="s">
        <v>7532</v>
      </c>
      <c r="B4281" s="93" t="s">
        <v>2456</v>
      </c>
      <c r="C4281" s="93" t="s">
        <v>2457</v>
      </c>
      <c r="D4281" s="93">
        <v>-4.1000000000000003E-3</v>
      </c>
      <c r="E4281" s="93">
        <v>1.9300000000000001E-2</v>
      </c>
      <c r="F4281" s="93">
        <v>0.83279999999999998</v>
      </c>
      <c r="G4281" s="93" t="s">
        <v>4337</v>
      </c>
      <c r="H4281" s="93">
        <v>51.5</v>
      </c>
      <c r="I4281" s="93">
        <v>37120</v>
      </c>
    </row>
    <row r="4282" spans="1:9">
      <c r="A4282" s="96" t="s">
        <v>1934</v>
      </c>
      <c r="B4282" s="97" t="s">
        <v>2453</v>
      </c>
      <c r="C4282" s="97" t="s">
        <v>2454</v>
      </c>
      <c r="D4282" s="97">
        <v>-9.2999999999999992E-3</v>
      </c>
      <c r="E4282" s="97">
        <v>4.4200000000000003E-2</v>
      </c>
      <c r="F4282" s="97">
        <v>0.83279999999999998</v>
      </c>
      <c r="G4282" s="97" t="s">
        <v>2643</v>
      </c>
      <c r="H4282" s="97">
        <v>0</v>
      </c>
      <c r="I4282" s="97">
        <v>37120</v>
      </c>
    </row>
    <row r="4283" spans="1:9">
      <c r="A4283" s="96" t="s">
        <v>7533</v>
      </c>
      <c r="B4283" s="97" t="s">
        <v>2454</v>
      </c>
      <c r="C4283" s="97" t="s">
        <v>2457</v>
      </c>
      <c r="D4283" s="97">
        <v>4.7000000000000002E-3</v>
      </c>
      <c r="E4283" s="97">
        <v>2.2100000000000002E-2</v>
      </c>
      <c r="F4283" s="97">
        <v>0.83289999999999997</v>
      </c>
      <c r="G4283" s="97" t="s">
        <v>7526</v>
      </c>
      <c r="H4283" s="97">
        <v>0</v>
      </c>
      <c r="I4283" s="97">
        <v>37120</v>
      </c>
    </row>
    <row r="4284" spans="1:9">
      <c r="A4284" s="96" t="s">
        <v>1915</v>
      </c>
      <c r="B4284" s="97" t="s">
        <v>2456</v>
      </c>
      <c r="C4284" s="97" t="s">
        <v>2453</v>
      </c>
      <c r="D4284" s="97">
        <v>9.4000000000000004E-3</v>
      </c>
      <c r="E4284" s="97">
        <v>4.4299999999999999E-2</v>
      </c>
      <c r="F4284" s="97">
        <v>0.83289999999999997</v>
      </c>
      <c r="G4284" s="97" t="s">
        <v>2635</v>
      </c>
      <c r="H4284" s="97">
        <v>0</v>
      </c>
      <c r="I4284" s="97">
        <v>37120</v>
      </c>
    </row>
    <row r="4285" spans="1:9">
      <c r="A4285" s="96" t="s">
        <v>7534</v>
      </c>
      <c r="B4285" s="97" t="s">
        <v>2456</v>
      </c>
      <c r="C4285" s="97" t="s">
        <v>2457</v>
      </c>
      <c r="D4285" s="97">
        <v>-4.8999999999999998E-3</v>
      </c>
      <c r="E4285" s="97">
        <v>2.3099999999999999E-2</v>
      </c>
      <c r="F4285" s="97">
        <v>0.83289999999999997</v>
      </c>
      <c r="G4285" s="97" t="s">
        <v>6545</v>
      </c>
      <c r="H4285" s="97">
        <v>0</v>
      </c>
      <c r="I4285" s="97">
        <v>37120</v>
      </c>
    </row>
    <row r="4286" spans="1:9">
      <c r="A4286" s="96" t="s">
        <v>7535</v>
      </c>
      <c r="B4286" s="97" t="s">
        <v>2453</v>
      </c>
      <c r="C4286" s="97" t="s">
        <v>2454</v>
      </c>
      <c r="D4286" s="97">
        <v>-6.1000000000000004E-3</v>
      </c>
      <c r="E4286" s="97">
        <v>2.8899999999999999E-2</v>
      </c>
      <c r="F4286" s="97">
        <v>0.83299999999999996</v>
      </c>
      <c r="G4286" s="97" t="s">
        <v>4457</v>
      </c>
      <c r="H4286" s="97">
        <v>0</v>
      </c>
      <c r="I4286" s="97">
        <v>37120</v>
      </c>
    </row>
    <row r="4287" spans="1:9">
      <c r="A4287" s="96" t="s">
        <v>1911</v>
      </c>
      <c r="B4287" s="97" t="s">
        <v>2453</v>
      </c>
      <c r="C4287" s="97" t="s">
        <v>2457</v>
      </c>
      <c r="D4287" s="97">
        <v>9.2999999999999992E-3</v>
      </c>
      <c r="E4287" s="97">
        <v>4.4200000000000003E-2</v>
      </c>
      <c r="F4287" s="97">
        <v>0.83309999999999995</v>
      </c>
      <c r="G4287" s="97" t="s">
        <v>2635</v>
      </c>
      <c r="H4287" s="97">
        <v>0</v>
      </c>
      <c r="I4287" s="97">
        <v>37120</v>
      </c>
    </row>
    <row r="4288" spans="1:9">
      <c r="A4288" s="96" t="s">
        <v>7536</v>
      </c>
      <c r="B4288" s="97" t="s">
        <v>2456</v>
      </c>
      <c r="C4288" s="97" t="s">
        <v>2453</v>
      </c>
      <c r="D4288" s="97">
        <v>8.0000000000000002E-3</v>
      </c>
      <c r="E4288" s="97">
        <v>3.7999999999999999E-2</v>
      </c>
      <c r="F4288" s="97">
        <v>0.83320000000000005</v>
      </c>
      <c r="G4288" s="97" t="s">
        <v>7275</v>
      </c>
      <c r="H4288" s="97">
        <v>0</v>
      </c>
      <c r="I4288" s="97">
        <v>37120</v>
      </c>
    </row>
    <row r="4289" spans="1:9">
      <c r="A4289" s="96" t="s">
        <v>1942</v>
      </c>
      <c r="B4289" s="97" t="s">
        <v>2453</v>
      </c>
      <c r="C4289" s="97" t="s">
        <v>2454</v>
      </c>
      <c r="D4289" s="97">
        <v>9.2999999999999992E-3</v>
      </c>
      <c r="E4289" s="97">
        <v>4.4200000000000003E-2</v>
      </c>
      <c r="F4289" s="97">
        <v>0.83330000000000004</v>
      </c>
      <c r="G4289" s="97" t="s">
        <v>2635</v>
      </c>
      <c r="H4289" s="97">
        <v>0</v>
      </c>
      <c r="I4289" s="97">
        <v>37120</v>
      </c>
    </row>
    <row r="4290" spans="1:9">
      <c r="A4290" s="96" t="s">
        <v>1912</v>
      </c>
      <c r="B4290" s="97" t="s">
        <v>2456</v>
      </c>
      <c r="C4290" s="97" t="s">
        <v>2453</v>
      </c>
      <c r="D4290" s="97">
        <v>9.2999999999999992E-3</v>
      </c>
      <c r="E4290" s="97">
        <v>4.4200000000000003E-2</v>
      </c>
      <c r="F4290" s="97">
        <v>0.83350000000000002</v>
      </c>
      <c r="G4290" s="97" t="s">
        <v>2635</v>
      </c>
      <c r="H4290" s="97">
        <v>0</v>
      </c>
      <c r="I4290" s="97">
        <v>37120</v>
      </c>
    </row>
    <row r="4291" spans="1:9">
      <c r="A4291" s="95" t="s">
        <v>7537</v>
      </c>
      <c r="B4291" s="93" t="s">
        <v>2453</v>
      </c>
      <c r="C4291" s="93" t="s">
        <v>2454</v>
      </c>
      <c r="D4291" s="93">
        <v>-4.1000000000000003E-3</v>
      </c>
      <c r="E4291" s="93">
        <v>1.9300000000000001E-2</v>
      </c>
      <c r="F4291" s="93">
        <v>0.83360000000000001</v>
      </c>
      <c r="G4291" s="93" t="s">
        <v>2690</v>
      </c>
      <c r="H4291" s="93">
        <v>22.2</v>
      </c>
      <c r="I4291" s="93">
        <v>37120</v>
      </c>
    </row>
    <row r="4292" spans="1:9">
      <c r="A4292" s="96" t="s">
        <v>1916</v>
      </c>
      <c r="B4292" s="97" t="s">
        <v>2453</v>
      </c>
      <c r="C4292" s="97" t="s">
        <v>2454</v>
      </c>
      <c r="D4292" s="97">
        <v>9.2999999999999992E-3</v>
      </c>
      <c r="E4292" s="97">
        <v>4.4200000000000003E-2</v>
      </c>
      <c r="F4292" s="97">
        <v>0.83360000000000001</v>
      </c>
      <c r="G4292" s="97" t="s">
        <v>2635</v>
      </c>
      <c r="H4292" s="97">
        <v>0</v>
      </c>
      <c r="I4292" s="97">
        <v>37120</v>
      </c>
    </row>
    <row r="4293" spans="1:9">
      <c r="A4293" s="96" t="s">
        <v>2187</v>
      </c>
      <c r="B4293" s="97" t="s">
        <v>2456</v>
      </c>
      <c r="C4293" s="97" t="s">
        <v>2457</v>
      </c>
      <c r="D4293" s="97">
        <v>-6.4000000000000003E-3</v>
      </c>
      <c r="E4293" s="97">
        <v>3.0599999999999999E-2</v>
      </c>
      <c r="F4293" s="97">
        <v>0.83360000000000001</v>
      </c>
      <c r="G4293" s="97" t="s">
        <v>2790</v>
      </c>
      <c r="H4293" s="97">
        <v>0</v>
      </c>
      <c r="I4293" s="97">
        <v>37120</v>
      </c>
    </row>
    <row r="4294" spans="1:9">
      <c r="A4294" s="95" t="s">
        <v>7538</v>
      </c>
      <c r="B4294" s="93" t="s">
        <v>2453</v>
      </c>
      <c r="C4294" s="93" t="s">
        <v>2454</v>
      </c>
      <c r="D4294" s="93">
        <v>-4.1000000000000003E-3</v>
      </c>
      <c r="E4294" s="93">
        <v>1.9400000000000001E-2</v>
      </c>
      <c r="F4294" s="93">
        <v>0.8337</v>
      </c>
      <c r="G4294" s="93" t="s">
        <v>2562</v>
      </c>
      <c r="H4294" s="93">
        <v>0</v>
      </c>
      <c r="I4294" s="93">
        <v>37120</v>
      </c>
    </row>
    <row r="4295" spans="1:9">
      <c r="A4295" s="96" t="s">
        <v>815</v>
      </c>
      <c r="B4295" s="97" t="s">
        <v>2454</v>
      </c>
      <c r="C4295" s="97" t="s">
        <v>2457</v>
      </c>
      <c r="D4295" s="97">
        <v>-4.4999999999999997E-3</v>
      </c>
      <c r="E4295" s="97">
        <v>2.1399999999999999E-2</v>
      </c>
      <c r="F4295" s="97">
        <v>0.83379999999999999</v>
      </c>
      <c r="G4295" s="97" t="s">
        <v>2780</v>
      </c>
      <c r="H4295" s="97">
        <v>0</v>
      </c>
      <c r="I4295" s="97">
        <v>37120</v>
      </c>
    </row>
    <row r="4296" spans="1:9">
      <c r="A4296" s="95" t="s">
        <v>7539</v>
      </c>
      <c r="B4296" s="93" t="s">
        <v>2453</v>
      </c>
      <c r="C4296" s="93" t="s">
        <v>2454</v>
      </c>
      <c r="D4296" s="93">
        <v>-4.1999999999999997E-3</v>
      </c>
      <c r="E4296" s="93">
        <v>2.01E-2</v>
      </c>
      <c r="F4296" s="93">
        <v>0.83430000000000004</v>
      </c>
      <c r="G4296" s="93" t="s">
        <v>6398</v>
      </c>
      <c r="H4296" s="93">
        <v>0</v>
      </c>
      <c r="I4296" s="93">
        <v>37120</v>
      </c>
    </row>
    <row r="4297" spans="1:9">
      <c r="A4297" s="95" t="s">
        <v>7540</v>
      </c>
      <c r="B4297" s="93" t="s">
        <v>2456</v>
      </c>
      <c r="C4297" s="93" t="s">
        <v>2457</v>
      </c>
      <c r="D4297" s="93">
        <v>3.8E-3</v>
      </c>
      <c r="E4297" s="93">
        <v>1.8100000000000002E-2</v>
      </c>
      <c r="F4297" s="93">
        <v>0.83450000000000002</v>
      </c>
      <c r="G4297" s="93" t="s">
        <v>6952</v>
      </c>
      <c r="H4297" s="93">
        <v>0</v>
      </c>
      <c r="I4297" s="93">
        <v>37758</v>
      </c>
    </row>
    <row r="4298" spans="1:9">
      <c r="A4298" s="96" t="s">
        <v>7541</v>
      </c>
      <c r="B4298" s="97" t="s">
        <v>2456</v>
      </c>
      <c r="C4298" s="97" t="s">
        <v>2457</v>
      </c>
      <c r="D4298" s="97">
        <v>-9.7000000000000003E-3</v>
      </c>
      <c r="E4298" s="97">
        <v>4.6699999999999998E-2</v>
      </c>
      <c r="F4298" s="97">
        <v>0.8347</v>
      </c>
      <c r="G4298" s="97" t="s">
        <v>2828</v>
      </c>
      <c r="H4298" s="97">
        <v>61.7</v>
      </c>
      <c r="I4298" s="97">
        <v>10087</v>
      </c>
    </row>
    <row r="4299" spans="1:9">
      <c r="A4299" s="95" t="s">
        <v>7542</v>
      </c>
      <c r="B4299" s="93" t="s">
        <v>2456</v>
      </c>
      <c r="C4299" s="93" t="s">
        <v>2457</v>
      </c>
      <c r="D4299" s="93">
        <v>-4.0000000000000001E-3</v>
      </c>
      <c r="E4299" s="93">
        <v>1.9300000000000001E-2</v>
      </c>
      <c r="F4299" s="93">
        <v>0.8347</v>
      </c>
      <c r="G4299" s="93" t="s">
        <v>2690</v>
      </c>
      <c r="H4299" s="93">
        <v>22.1</v>
      </c>
      <c r="I4299" s="93">
        <v>37120</v>
      </c>
    </row>
    <row r="4300" spans="1:9">
      <c r="A4300" s="96" t="s">
        <v>2433</v>
      </c>
      <c r="B4300" s="97" t="s">
        <v>2453</v>
      </c>
      <c r="C4300" s="97" t="s">
        <v>2454</v>
      </c>
      <c r="D4300" s="97">
        <v>4.4000000000000003E-3</v>
      </c>
      <c r="E4300" s="97">
        <v>2.0899999999999998E-2</v>
      </c>
      <c r="F4300" s="97">
        <v>0.83499999999999996</v>
      </c>
      <c r="G4300" s="97" t="s">
        <v>2830</v>
      </c>
      <c r="H4300" s="97">
        <v>0</v>
      </c>
      <c r="I4300" s="97">
        <v>37120</v>
      </c>
    </row>
    <row r="4301" spans="1:9">
      <c r="A4301" s="95" t="s">
        <v>7543</v>
      </c>
      <c r="B4301" s="93" t="s">
        <v>2456</v>
      </c>
      <c r="C4301" s="93" t="s">
        <v>2454</v>
      </c>
      <c r="D4301" s="93">
        <v>-7.1000000000000004E-3</v>
      </c>
      <c r="E4301" s="93">
        <v>3.4000000000000002E-2</v>
      </c>
      <c r="F4301" s="93">
        <v>0.83509999999999995</v>
      </c>
      <c r="G4301" s="93" t="s">
        <v>7544</v>
      </c>
      <c r="H4301" s="93">
        <v>11.7</v>
      </c>
      <c r="I4301" s="93">
        <v>24605</v>
      </c>
    </row>
    <row r="4302" spans="1:9">
      <c r="A4302" s="96" t="s">
        <v>2044</v>
      </c>
      <c r="B4302" s="97" t="s">
        <v>2453</v>
      </c>
      <c r="C4302" s="97" t="s">
        <v>2454</v>
      </c>
      <c r="D4302" s="97">
        <v>4.4000000000000003E-3</v>
      </c>
      <c r="E4302" s="97">
        <v>2.1299999999999999E-2</v>
      </c>
      <c r="F4302" s="97">
        <v>0.83530000000000004</v>
      </c>
      <c r="G4302" s="97" t="s">
        <v>2771</v>
      </c>
      <c r="H4302" s="97">
        <v>0</v>
      </c>
      <c r="I4302" s="97">
        <v>37120</v>
      </c>
    </row>
    <row r="4303" spans="1:9">
      <c r="A4303" s="96" t="s">
        <v>7545</v>
      </c>
      <c r="B4303" s="97" t="s">
        <v>2456</v>
      </c>
      <c r="C4303" s="97" t="s">
        <v>2453</v>
      </c>
      <c r="D4303" s="97">
        <v>-5.1299999999999998E-2</v>
      </c>
      <c r="E4303" s="97">
        <v>0.24709999999999999</v>
      </c>
      <c r="F4303" s="97">
        <v>0.83540000000000003</v>
      </c>
      <c r="G4303" s="97" t="s">
        <v>7546</v>
      </c>
      <c r="H4303" s="97">
        <v>0</v>
      </c>
      <c r="I4303" s="97">
        <v>25646</v>
      </c>
    </row>
    <row r="4304" spans="1:9">
      <c r="A4304" s="96" t="s">
        <v>414</v>
      </c>
      <c r="B4304" s="97" t="s">
        <v>2456</v>
      </c>
      <c r="C4304" s="97" t="s">
        <v>2457</v>
      </c>
      <c r="D4304" s="97">
        <v>-4.7999999999999996E-3</v>
      </c>
      <c r="E4304" s="97">
        <v>2.29E-2</v>
      </c>
      <c r="F4304" s="97">
        <v>0.83560000000000001</v>
      </c>
      <c r="G4304" s="97" t="s">
        <v>2816</v>
      </c>
      <c r="H4304" s="97">
        <v>0</v>
      </c>
      <c r="I4304" s="97">
        <v>37120</v>
      </c>
    </row>
    <row r="4305" spans="1:9">
      <c r="A4305" s="96" t="s">
        <v>2040</v>
      </c>
      <c r="B4305" s="97" t="s">
        <v>2453</v>
      </c>
      <c r="C4305" s="97" t="s">
        <v>2454</v>
      </c>
      <c r="D4305" s="97">
        <v>-4.7999999999999996E-3</v>
      </c>
      <c r="E4305" s="97">
        <v>2.3300000000000001E-2</v>
      </c>
      <c r="F4305" s="97">
        <v>0.83589999999999998</v>
      </c>
      <c r="G4305" s="97" t="s">
        <v>2486</v>
      </c>
      <c r="H4305" s="97">
        <v>0</v>
      </c>
      <c r="I4305" s="97">
        <v>37120</v>
      </c>
    </row>
    <row r="4306" spans="1:9">
      <c r="A4306" s="96" t="s">
        <v>7547</v>
      </c>
      <c r="B4306" s="97" t="s">
        <v>2456</v>
      </c>
      <c r="C4306" s="97" t="s">
        <v>2457</v>
      </c>
      <c r="D4306" s="97">
        <v>-5.1000000000000004E-3</v>
      </c>
      <c r="E4306" s="97">
        <v>2.47E-2</v>
      </c>
      <c r="F4306" s="97">
        <v>0.83630000000000004</v>
      </c>
      <c r="G4306" s="97" t="s">
        <v>2552</v>
      </c>
      <c r="H4306" s="97">
        <v>0</v>
      </c>
      <c r="I4306" s="97">
        <v>37120</v>
      </c>
    </row>
    <row r="4307" spans="1:9">
      <c r="A4307" s="96" t="s">
        <v>7548</v>
      </c>
      <c r="B4307" s="97" t="s">
        <v>2454</v>
      </c>
      <c r="C4307" s="97" t="s">
        <v>2457</v>
      </c>
      <c r="D4307" s="97">
        <v>3.5999999999999999E-3</v>
      </c>
      <c r="E4307" s="97">
        <v>1.7399999999999999E-2</v>
      </c>
      <c r="F4307" s="97">
        <v>0.83650000000000002</v>
      </c>
      <c r="G4307" s="97" t="s">
        <v>7549</v>
      </c>
      <c r="H4307" s="97">
        <v>18.8</v>
      </c>
      <c r="I4307" s="97">
        <v>37758</v>
      </c>
    </row>
    <row r="4308" spans="1:9">
      <c r="A4308" s="96" t="s">
        <v>7550</v>
      </c>
      <c r="B4308" s="97" t="s">
        <v>2454</v>
      </c>
      <c r="C4308" s="97" t="s">
        <v>2457</v>
      </c>
      <c r="D4308" s="97">
        <v>8.7400000000000005E-2</v>
      </c>
      <c r="E4308" s="97">
        <v>0.42349999999999999</v>
      </c>
      <c r="F4308" s="97">
        <v>0.83650000000000002</v>
      </c>
      <c r="G4308" s="97" t="s">
        <v>7551</v>
      </c>
      <c r="H4308" s="97">
        <v>0</v>
      </c>
      <c r="I4308" s="97">
        <v>27108</v>
      </c>
    </row>
    <row r="4309" spans="1:9">
      <c r="A4309" s="95" t="s">
        <v>7552</v>
      </c>
      <c r="B4309" s="93" t="s">
        <v>2456</v>
      </c>
      <c r="C4309" s="93" t="s">
        <v>2454</v>
      </c>
      <c r="D4309" s="93">
        <v>4.0000000000000001E-3</v>
      </c>
      <c r="E4309" s="93">
        <v>1.95E-2</v>
      </c>
      <c r="F4309" s="93">
        <v>0.83650000000000002</v>
      </c>
      <c r="G4309" s="93" t="s">
        <v>7332</v>
      </c>
      <c r="H4309" s="93">
        <v>0</v>
      </c>
      <c r="I4309" s="93">
        <v>37120</v>
      </c>
    </row>
    <row r="4310" spans="1:9">
      <c r="A4310" s="96" t="s">
        <v>7553</v>
      </c>
      <c r="B4310" s="97" t="s">
        <v>2456</v>
      </c>
      <c r="C4310" s="97" t="s">
        <v>2457</v>
      </c>
      <c r="D4310" s="97">
        <v>8.6E-3</v>
      </c>
      <c r="E4310" s="97">
        <v>4.1500000000000002E-2</v>
      </c>
      <c r="F4310" s="97">
        <v>0.83650000000000002</v>
      </c>
      <c r="G4310" s="97" t="s">
        <v>7554</v>
      </c>
      <c r="H4310" s="97">
        <v>0</v>
      </c>
      <c r="I4310" s="97">
        <v>32766</v>
      </c>
    </row>
    <row r="4311" spans="1:9">
      <c r="A4311" s="95" t="s">
        <v>7555</v>
      </c>
      <c r="B4311" s="93" t="s">
        <v>2456</v>
      </c>
      <c r="C4311" s="93" t="s">
        <v>2457</v>
      </c>
      <c r="D4311" s="93">
        <v>4.4000000000000003E-3</v>
      </c>
      <c r="E4311" s="93">
        <v>2.1299999999999999E-2</v>
      </c>
      <c r="F4311" s="93">
        <v>0.83660000000000001</v>
      </c>
      <c r="G4311" s="93" t="s">
        <v>7556</v>
      </c>
      <c r="H4311" s="93">
        <v>7.3</v>
      </c>
      <c r="I4311" s="93">
        <v>37120</v>
      </c>
    </row>
    <row r="4312" spans="1:9">
      <c r="A4312" s="96" t="s">
        <v>7557</v>
      </c>
      <c r="B4312" s="97" t="s">
        <v>2456</v>
      </c>
      <c r="C4312" s="97" t="s">
        <v>2457</v>
      </c>
      <c r="D4312" s="97">
        <v>4.4999999999999997E-3</v>
      </c>
      <c r="E4312" s="97">
        <v>2.1999999999999999E-2</v>
      </c>
      <c r="F4312" s="97">
        <v>0.83660000000000001</v>
      </c>
      <c r="G4312" s="97" t="s">
        <v>7526</v>
      </c>
      <c r="H4312" s="97">
        <v>0</v>
      </c>
      <c r="I4312" s="97">
        <v>37120</v>
      </c>
    </row>
    <row r="4313" spans="1:9">
      <c r="A4313" s="96" t="s">
        <v>805</v>
      </c>
      <c r="B4313" s="97" t="s">
        <v>2453</v>
      </c>
      <c r="C4313" s="97" t="s">
        <v>2454</v>
      </c>
      <c r="D4313" s="97">
        <v>-4.4000000000000003E-3</v>
      </c>
      <c r="E4313" s="97">
        <v>2.1399999999999999E-2</v>
      </c>
      <c r="F4313" s="97">
        <v>0.83679999999999999</v>
      </c>
      <c r="G4313" s="97" t="s">
        <v>2780</v>
      </c>
      <c r="H4313" s="97">
        <v>0</v>
      </c>
      <c r="I4313" s="97">
        <v>37120</v>
      </c>
    </row>
    <row r="4314" spans="1:9">
      <c r="A4314" s="96" t="s">
        <v>7558</v>
      </c>
      <c r="B4314" s="97" t="s">
        <v>2453</v>
      </c>
      <c r="C4314" s="97" t="s">
        <v>2454</v>
      </c>
      <c r="D4314" s="97">
        <v>-4.4999999999999997E-3</v>
      </c>
      <c r="E4314" s="97">
        <v>2.1999999999999999E-2</v>
      </c>
      <c r="F4314" s="97">
        <v>0.83740000000000003</v>
      </c>
      <c r="G4314" s="97" t="s">
        <v>6155</v>
      </c>
      <c r="H4314" s="97">
        <v>0</v>
      </c>
      <c r="I4314" s="97">
        <v>37120</v>
      </c>
    </row>
    <row r="4315" spans="1:9">
      <c r="A4315" s="96" t="s">
        <v>2146</v>
      </c>
      <c r="B4315" s="97" t="s">
        <v>2453</v>
      </c>
      <c r="C4315" s="97" t="s">
        <v>2454</v>
      </c>
      <c r="D4315" s="97">
        <v>-5.8999999999999999E-3</v>
      </c>
      <c r="E4315" s="97">
        <v>2.87E-2</v>
      </c>
      <c r="F4315" s="97">
        <v>0.83779999999999999</v>
      </c>
      <c r="G4315" s="97" t="s">
        <v>2590</v>
      </c>
      <c r="H4315" s="97">
        <v>0</v>
      </c>
      <c r="I4315" s="97">
        <v>37120</v>
      </c>
    </row>
    <row r="4316" spans="1:9">
      <c r="A4316" s="95" t="s">
        <v>7559</v>
      </c>
      <c r="B4316" s="93" t="s">
        <v>2456</v>
      </c>
      <c r="C4316" s="93" t="s">
        <v>2457</v>
      </c>
      <c r="D4316" s="93">
        <v>-1.83E-2</v>
      </c>
      <c r="E4316" s="93">
        <v>8.9800000000000005E-2</v>
      </c>
      <c r="F4316" s="93">
        <v>0.83830000000000005</v>
      </c>
      <c r="G4316" s="93" t="s">
        <v>2698</v>
      </c>
      <c r="H4316" s="93">
        <v>34.700000000000003</v>
      </c>
      <c r="I4316" s="93">
        <v>37120</v>
      </c>
    </row>
    <row r="4317" spans="1:9">
      <c r="A4317" s="96" t="s">
        <v>802</v>
      </c>
      <c r="B4317" s="97" t="s">
        <v>2453</v>
      </c>
      <c r="C4317" s="97" t="s">
        <v>2454</v>
      </c>
      <c r="D4317" s="97">
        <v>4.0000000000000001E-3</v>
      </c>
      <c r="E4317" s="97">
        <v>1.9599999999999999E-2</v>
      </c>
      <c r="F4317" s="97">
        <v>0.83830000000000005</v>
      </c>
      <c r="G4317" s="97" t="s">
        <v>2819</v>
      </c>
      <c r="H4317" s="97">
        <v>33.799999999999997</v>
      </c>
      <c r="I4317" s="97">
        <v>37120</v>
      </c>
    </row>
    <row r="4318" spans="1:9">
      <c r="A4318" s="96" t="s">
        <v>7560</v>
      </c>
      <c r="B4318" s="97" t="s">
        <v>2453</v>
      </c>
      <c r="C4318" s="97" t="s">
        <v>2454</v>
      </c>
      <c r="D4318" s="97">
        <v>-4.5999999999999999E-3</v>
      </c>
      <c r="E4318" s="97">
        <v>2.2599999999999999E-2</v>
      </c>
      <c r="F4318" s="97">
        <v>0.83830000000000005</v>
      </c>
      <c r="G4318" s="97" t="s">
        <v>6368</v>
      </c>
      <c r="H4318" s="97">
        <v>0</v>
      </c>
      <c r="I4318" s="97">
        <v>37120</v>
      </c>
    </row>
    <row r="4319" spans="1:9">
      <c r="A4319" s="95" t="s">
        <v>7561</v>
      </c>
      <c r="B4319" s="93" t="s">
        <v>2453</v>
      </c>
      <c r="C4319" s="93" t="s">
        <v>2454</v>
      </c>
      <c r="D4319" s="93">
        <v>6.1999999999999998E-3</v>
      </c>
      <c r="E4319" s="93">
        <v>3.04E-2</v>
      </c>
      <c r="F4319" s="93">
        <v>0.83840000000000003</v>
      </c>
      <c r="G4319" s="93" t="s">
        <v>2500</v>
      </c>
      <c r="H4319" s="93">
        <v>11.8</v>
      </c>
      <c r="I4319" s="93">
        <v>37120</v>
      </c>
    </row>
    <row r="4320" spans="1:9">
      <c r="A4320" s="95" t="s">
        <v>7562</v>
      </c>
      <c r="B4320" s="93" t="s">
        <v>2456</v>
      </c>
      <c r="C4320" s="93" t="s">
        <v>2457</v>
      </c>
      <c r="D4320" s="93">
        <v>-9.1000000000000004E-3</v>
      </c>
      <c r="E4320" s="93">
        <v>4.4600000000000001E-2</v>
      </c>
      <c r="F4320" s="93">
        <v>0.83850000000000002</v>
      </c>
      <c r="G4320" s="93" t="s">
        <v>7563</v>
      </c>
      <c r="H4320" s="93">
        <v>0</v>
      </c>
      <c r="I4320" s="93">
        <v>27033</v>
      </c>
    </row>
    <row r="4321" spans="1:9">
      <c r="A4321" s="96" t="s">
        <v>7564</v>
      </c>
      <c r="B4321" s="97" t="s">
        <v>2453</v>
      </c>
      <c r="C4321" s="97" t="s">
        <v>2454</v>
      </c>
      <c r="D4321" s="97">
        <v>4.7000000000000002E-3</v>
      </c>
      <c r="E4321" s="97">
        <v>2.3E-2</v>
      </c>
      <c r="F4321" s="97">
        <v>0.83860000000000001</v>
      </c>
      <c r="G4321" s="97" t="s">
        <v>6683</v>
      </c>
      <c r="H4321" s="97">
        <v>0</v>
      </c>
      <c r="I4321" s="97">
        <v>37120</v>
      </c>
    </row>
    <row r="4322" spans="1:9">
      <c r="A4322" s="96" t="s">
        <v>1921</v>
      </c>
      <c r="B4322" s="97" t="s">
        <v>2453</v>
      </c>
      <c r="C4322" s="97" t="s">
        <v>2454</v>
      </c>
      <c r="D4322" s="97">
        <v>8.9999999999999993E-3</v>
      </c>
      <c r="E4322" s="97">
        <v>4.4200000000000003E-2</v>
      </c>
      <c r="F4322" s="97">
        <v>0.83860000000000001</v>
      </c>
      <c r="G4322" s="97" t="s">
        <v>2635</v>
      </c>
      <c r="H4322" s="97">
        <v>0</v>
      </c>
      <c r="I4322" s="97">
        <v>37120</v>
      </c>
    </row>
    <row r="4323" spans="1:9">
      <c r="A4323" s="95" t="s">
        <v>7565</v>
      </c>
      <c r="B4323" s="93" t="s">
        <v>2456</v>
      </c>
      <c r="C4323" s="93" t="s">
        <v>2454</v>
      </c>
      <c r="D4323" s="93">
        <v>4.1999999999999997E-3</v>
      </c>
      <c r="E4323" s="93">
        <v>2.07E-2</v>
      </c>
      <c r="F4323" s="93">
        <v>0.8387</v>
      </c>
      <c r="G4323" s="93" t="s">
        <v>7526</v>
      </c>
      <c r="H4323" s="93">
        <v>0</v>
      </c>
      <c r="I4323" s="93">
        <v>37120</v>
      </c>
    </row>
    <row r="4324" spans="1:9">
      <c r="A4324" s="96" t="s">
        <v>7566</v>
      </c>
      <c r="B4324" s="97" t="s">
        <v>2456</v>
      </c>
      <c r="C4324" s="97" t="s">
        <v>2457</v>
      </c>
      <c r="D4324" s="97">
        <v>-4.3E-3</v>
      </c>
      <c r="E4324" s="97">
        <v>2.1399999999999999E-2</v>
      </c>
      <c r="F4324" s="97">
        <v>0.83909999999999996</v>
      </c>
      <c r="G4324" s="97" t="s">
        <v>7189</v>
      </c>
      <c r="H4324" s="97">
        <v>0</v>
      </c>
      <c r="I4324" s="97">
        <v>37120</v>
      </c>
    </row>
    <row r="4325" spans="1:9">
      <c r="A4325" s="96" t="s">
        <v>7567</v>
      </c>
      <c r="B4325" s="97" t="s">
        <v>2456</v>
      </c>
      <c r="C4325" s="97" t="s">
        <v>2457</v>
      </c>
      <c r="D4325" s="97">
        <v>4.4999999999999997E-3</v>
      </c>
      <c r="E4325" s="97">
        <v>2.23E-2</v>
      </c>
      <c r="F4325" s="97">
        <v>0.83930000000000005</v>
      </c>
      <c r="G4325" s="97" t="s">
        <v>5917</v>
      </c>
      <c r="H4325" s="97">
        <v>0</v>
      </c>
      <c r="I4325" s="97">
        <v>37120</v>
      </c>
    </row>
    <row r="4326" spans="1:9">
      <c r="A4326" s="95" t="s">
        <v>7568</v>
      </c>
      <c r="B4326" s="93" t="s">
        <v>2453</v>
      </c>
      <c r="C4326" s="93" t="s">
        <v>2454</v>
      </c>
      <c r="D4326" s="93">
        <v>3.8999999999999998E-3</v>
      </c>
      <c r="E4326" s="93">
        <v>1.9400000000000001E-2</v>
      </c>
      <c r="F4326" s="93">
        <v>0.83979999999999999</v>
      </c>
      <c r="G4326" s="93" t="s">
        <v>7202</v>
      </c>
      <c r="H4326" s="93">
        <v>4.8</v>
      </c>
      <c r="I4326" s="93">
        <v>37120</v>
      </c>
    </row>
    <row r="4327" spans="1:9">
      <c r="A4327" s="96" t="s">
        <v>7569</v>
      </c>
      <c r="B4327" s="97" t="s">
        <v>2456</v>
      </c>
      <c r="C4327" s="97" t="s">
        <v>2457</v>
      </c>
      <c r="D4327" s="97">
        <v>-4.4000000000000003E-3</v>
      </c>
      <c r="E4327" s="97">
        <v>2.1999999999999999E-2</v>
      </c>
      <c r="F4327" s="97">
        <v>0.84</v>
      </c>
      <c r="G4327" s="97" t="s">
        <v>6155</v>
      </c>
      <c r="H4327" s="97">
        <v>0</v>
      </c>
      <c r="I4327" s="97">
        <v>37120</v>
      </c>
    </row>
    <row r="4328" spans="1:9">
      <c r="A4328" s="96" t="s">
        <v>7570</v>
      </c>
      <c r="B4328" s="97" t="s">
        <v>2456</v>
      </c>
      <c r="C4328" s="97" t="s">
        <v>2457</v>
      </c>
      <c r="D4328" s="97">
        <v>-4.7999999999999996E-3</v>
      </c>
      <c r="E4328" s="97">
        <v>2.4E-2</v>
      </c>
      <c r="F4328" s="97">
        <v>0.84</v>
      </c>
      <c r="G4328" s="97" t="s">
        <v>4473</v>
      </c>
      <c r="H4328" s="97">
        <v>0</v>
      </c>
      <c r="I4328" s="97">
        <v>37120</v>
      </c>
    </row>
    <row r="4329" spans="1:9">
      <c r="A4329" s="96" t="s">
        <v>480</v>
      </c>
      <c r="B4329" s="97" t="s">
        <v>2453</v>
      </c>
      <c r="C4329" s="97" t="s">
        <v>2454</v>
      </c>
      <c r="D4329" s="97">
        <v>-4.4000000000000003E-3</v>
      </c>
      <c r="E4329" s="97">
        <v>2.18E-2</v>
      </c>
      <c r="F4329" s="97">
        <v>0.84009999999999996</v>
      </c>
      <c r="G4329" s="97" t="s">
        <v>2831</v>
      </c>
      <c r="H4329" s="97">
        <v>28.7</v>
      </c>
      <c r="I4329" s="97">
        <v>37120</v>
      </c>
    </row>
    <row r="4330" spans="1:9">
      <c r="A4330" s="96" t="s">
        <v>1830</v>
      </c>
      <c r="B4330" s="97" t="s">
        <v>2456</v>
      </c>
      <c r="C4330" s="97" t="s">
        <v>2453</v>
      </c>
      <c r="D4330" s="97">
        <v>7.9000000000000008E-3</v>
      </c>
      <c r="E4330" s="97">
        <v>3.9199999999999999E-2</v>
      </c>
      <c r="F4330" s="97">
        <v>0.84040000000000004</v>
      </c>
      <c r="G4330" s="97" t="s">
        <v>2832</v>
      </c>
      <c r="H4330" s="97">
        <v>0</v>
      </c>
      <c r="I4330" s="97">
        <v>29029</v>
      </c>
    </row>
    <row r="4331" spans="1:9">
      <c r="A4331" s="96" t="s">
        <v>2152</v>
      </c>
      <c r="B4331" s="97" t="s">
        <v>2453</v>
      </c>
      <c r="C4331" s="97" t="s">
        <v>2454</v>
      </c>
      <c r="D4331" s="97">
        <v>-5.8999999999999999E-3</v>
      </c>
      <c r="E4331" s="97">
        <v>2.92E-2</v>
      </c>
      <c r="F4331" s="97">
        <v>0.84050000000000002</v>
      </c>
      <c r="G4331" s="97" t="s">
        <v>2590</v>
      </c>
      <c r="H4331" s="97">
        <v>0</v>
      </c>
      <c r="I4331" s="97">
        <v>37120</v>
      </c>
    </row>
    <row r="4332" spans="1:9">
      <c r="A4332" s="96" t="s">
        <v>7571</v>
      </c>
      <c r="B4332" s="97" t="s">
        <v>2453</v>
      </c>
      <c r="C4332" s="97" t="s">
        <v>2454</v>
      </c>
      <c r="D4332" s="97">
        <v>-5.7000000000000002E-3</v>
      </c>
      <c r="E4332" s="97">
        <v>2.8500000000000001E-2</v>
      </c>
      <c r="F4332" s="97">
        <v>0.8407</v>
      </c>
      <c r="G4332" s="97" t="s">
        <v>6933</v>
      </c>
      <c r="H4332" s="97">
        <v>21.9</v>
      </c>
      <c r="I4332" s="97">
        <v>37120</v>
      </c>
    </row>
    <row r="4333" spans="1:9">
      <c r="A4333" s="96" t="s">
        <v>7572</v>
      </c>
      <c r="B4333" s="97" t="s">
        <v>2456</v>
      </c>
      <c r="C4333" s="97" t="s">
        <v>2454</v>
      </c>
      <c r="D4333" s="97">
        <v>-5.0000000000000001E-3</v>
      </c>
      <c r="E4333" s="97">
        <v>2.47E-2</v>
      </c>
      <c r="F4333" s="97">
        <v>0.8407</v>
      </c>
      <c r="G4333" s="97" t="s">
        <v>2552</v>
      </c>
      <c r="H4333" s="97">
        <v>0</v>
      </c>
      <c r="I4333" s="97">
        <v>37120</v>
      </c>
    </row>
    <row r="4334" spans="1:9">
      <c r="A4334" s="96" t="s">
        <v>2068</v>
      </c>
      <c r="B4334" s="97" t="s">
        <v>2456</v>
      </c>
      <c r="C4334" s="97" t="s">
        <v>2457</v>
      </c>
      <c r="D4334" s="97">
        <v>-4.7999999999999996E-3</v>
      </c>
      <c r="E4334" s="97">
        <v>2.3800000000000002E-2</v>
      </c>
      <c r="F4334" s="97">
        <v>0.84099999999999997</v>
      </c>
      <c r="G4334" s="97" t="s">
        <v>2756</v>
      </c>
      <c r="H4334" s="97">
        <v>0</v>
      </c>
      <c r="I4334" s="97">
        <v>37120</v>
      </c>
    </row>
    <row r="4335" spans="1:9">
      <c r="A4335" s="95" t="s">
        <v>7573</v>
      </c>
      <c r="B4335" s="93" t="s">
        <v>2456</v>
      </c>
      <c r="C4335" s="93" t="s">
        <v>2457</v>
      </c>
      <c r="D4335" s="93">
        <v>-4.4999999999999997E-3</v>
      </c>
      <c r="E4335" s="93">
        <v>2.2499999999999999E-2</v>
      </c>
      <c r="F4335" s="93">
        <v>0.84109999999999996</v>
      </c>
      <c r="G4335" s="93" t="s">
        <v>6403</v>
      </c>
      <c r="H4335" s="93">
        <v>0</v>
      </c>
      <c r="I4335" s="93">
        <v>37120</v>
      </c>
    </row>
    <row r="4336" spans="1:9">
      <c r="A4336" s="96" t="s">
        <v>7574</v>
      </c>
      <c r="B4336" s="97" t="s">
        <v>2453</v>
      </c>
      <c r="C4336" s="97" t="s">
        <v>2454</v>
      </c>
      <c r="D4336" s="97">
        <v>3.8E-3</v>
      </c>
      <c r="E4336" s="97">
        <v>1.89E-2</v>
      </c>
      <c r="F4336" s="97">
        <v>0.84109999999999996</v>
      </c>
      <c r="G4336" s="97" t="s">
        <v>2724</v>
      </c>
      <c r="H4336" s="97">
        <v>0</v>
      </c>
      <c r="I4336" s="97">
        <v>37758</v>
      </c>
    </row>
    <row r="4337" spans="1:9">
      <c r="A4337" s="95" t="s">
        <v>7575</v>
      </c>
      <c r="B4337" s="93" t="s">
        <v>2453</v>
      </c>
      <c r="C4337" s="93" t="s">
        <v>2454</v>
      </c>
      <c r="D4337" s="93">
        <v>-6.1000000000000004E-3</v>
      </c>
      <c r="E4337" s="93">
        <v>3.04E-2</v>
      </c>
      <c r="F4337" s="93">
        <v>0.84119999999999995</v>
      </c>
      <c r="G4337" s="93" t="s">
        <v>2498</v>
      </c>
      <c r="H4337" s="93">
        <v>12.3</v>
      </c>
      <c r="I4337" s="93">
        <v>37120</v>
      </c>
    </row>
    <row r="4338" spans="1:9">
      <c r="A4338" s="96" t="s">
        <v>2077</v>
      </c>
      <c r="B4338" s="97" t="s">
        <v>2453</v>
      </c>
      <c r="C4338" s="97" t="s">
        <v>2457</v>
      </c>
      <c r="D4338" s="97">
        <v>4.7999999999999996E-3</v>
      </c>
      <c r="E4338" s="97">
        <v>2.3800000000000002E-2</v>
      </c>
      <c r="F4338" s="97">
        <v>0.84119999999999995</v>
      </c>
      <c r="G4338" s="97" t="s">
        <v>2486</v>
      </c>
      <c r="H4338" s="97">
        <v>0</v>
      </c>
      <c r="I4338" s="97">
        <v>37120</v>
      </c>
    </row>
    <row r="4339" spans="1:9">
      <c r="A4339" s="96" t="s">
        <v>7576</v>
      </c>
      <c r="B4339" s="97" t="s">
        <v>2453</v>
      </c>
      <c r="C4339" s="97" t="s">
        <v>2454</v>
      </c>
      <c r="D4339" s="97">
        <v>5.0000000000000001E-3</v>
      </c>
      <c r="E4339" s="97">
        <v>2.52E-2</v>
      </c>
      <c r="F4339" s="97">
        <v>0.84130000000000005</v>
      </c>
      <c r="G4339" s="97" t="s">
        <v>7577</v>
      </c>
      <c r="H4339" s="97">
        <v>0</v>
      </c>
      <c r="I4339" s="97">
        <v>37120</v>
      </c>
    </row>
    <row r="4340" spans="1:9">
      <c r="A4340" s="96" t="s">
        <v>7578</v>
      </c>
      <c r="B4340" s="97" t="s">
        <v>2453</v>
      </c>
      <c r="C4340" s="97" t="s">
        <v>2457</v>
      </c>
      <c r="D4340" s="97">
        <v>-4.8999999999999998E-3</v>
      </c>
      <c r="E4340" s="97">
        <v>2.47E-2</v>
      </c>
      <c r="F4340" s="97">
        <v>0.84140000000000004</v>
      </c>
      <c r="G4340" s="97" t="s">
        <v>2552</v>
      </c>
      <c r="H4340" s="97">
        <v>0</v>
      </c>
      <c r="I4340" s="97">
        <v>37120</v>
      </c>
    </row>
    <row r="4341" spans="1:9">
      <c r="A4341" s="96" t="s">
        <v>7579</v>
      </c>
      <c r="B4341" s="97" t="s">
        <v>2453</v>
      </c>
      <c r="C4341" s="97" t="s">
        <v>2454</v>
      </c>
      <c r="D4341" s="97">
        <v>-4.0000000000000001E-3</v>
      </c>
      <c r="E4341" s="97">
        <v>0.02</v>
      </c>
      <c r="F4341" s="97">
        <v>0.84150000000000003</v>
      </c>
      <c r="G4341" s="97" t="s">
        <v>7580</v>
      </c>
      <c r="H4341" s="97">
        <v>0</v>
      </c>
      <c r="I4341" s="97">
        <v>37120</v>
      </c>
    </row>
    <row r="4342" spans="1:9">
      <c r="A4342" s="95" t="s">
        <v>7581</v>
      </c>
      <c r="B4342" s="93" t="s">
        <v>2456</v>
      </c>
      <c r="C4342" s="93" t="s">
        <v>2457</v>
      </c>
      <c r="D4342" s="93">
        <v>6.6E-3</v>
      </c>
      <c r="E4342" s="93">
        <v>3.3000000000000002E-2</v>
      </c>
      <c r="F4342" s="93">
        <v>0.84199999999999997</v>
      </c>
      <c r="G4342" s="93" t="s">
        <v>4452</v>
      </c>
      <c r="H4342" s="93">
        <v>0</v>
      </c>
      <c r="I4342" s="93">
        <v>37120</v>
      </c>
    </row>
    <row r="4343" spans="1:9">
      <c r="A4343" s="96" t="s">
        <v>7582</v>
      </c>
      <c r="B4343" s="97" t="s">
        <v>2454</v>
      </c>
      <c r="C4343" s="97" t="s">
        <v>2457</v>
      </c>
      <c r="D4343" s="97">
        <v>-6.1999999999999998E-3</v>
      </c>
      <c r="E4343" s="97">
        <v>3.09E-2</v>
      </c>
      <c r="F4343" s="97">
        <v>0.84199999999999997</v>
      </c>
      <c r="G4343" s="97" t="s">
        <v>7583</v>
      </c>
      <c r="H4343" s="97">
        <v>0</v>
      </c>
      <c r="I4343" s="97">
        <v>18362</v>
      </c>
    </row>
    <row r="4344" spans="1:9">
      <c r="A4344" s="96" t="s">
        <v>1986</v>
      </c>
      <c r="B4344" s="97" t="s">
        <v>2453</v>
      </c>
      <c r="C4344" s="97" t="s">
        <v>2454</v>
      </c>
      <c r="D4344" s="97">
        <v>-5.1999999999999998E-3</v>
      </c>
      <c r="E4344" s="97">
        <v>2.6200000000000001E-2</v>
      </c>
      <c r="F4344" s="97">
        <v>0.84209999999999996</v>
      </c>
      <c r="G4344" s="97" t="s">
        <v>2833</v>
      </c>
      <c r="H4344" s="97">
        <v>0</v>
      </c>
      <c r="I4344" s="97">
        <v>37120</v>
      </c>
    </row>
    <row r="4345" spans="1:9">
      <c r="A4345" s="96" t="s">
        <v>7584</v>
      </c>
      <c r="B4345" s="97" t="s">
        <v>2456</v>
      </c>
      <c r="C4345" s="97" t="s">
        <v>2457</v>
      </c>
      <c r="D4345" s="97">
        <v>4.5999999999999999E-3</v>
      </c>
      <c r="E4345" s="97">
        <v>2.3099999999999999E-2</v>
      </c>
      <c r="F4345" s="97">
        <v>0.84209999999999996</v>
      </c>
      <c r="G4345" s="97" t="s">
        <v>5201</v>
      </c>
      <c r="H4345" s="97">
        <v>0</v>
      </c>
      <c r="I4345" s="97">
        <v>37120</v>
      </c>
    </row>
    <row r="4346" spans="1:9">
      <c r="A4346" s="96" t="s">
        <v>1905</v>
      </c>
      <c r="B4346" s="97" t="s">
        <v>2456</v>
      </c>
      <c r="C4346" s="97" t="s">
        <v>2457</v>
      </c>
      <c r="D4346" s="97">
        <v>-8.8000000000000005E-3</v>
      </c>
      <c r="E4346" s="97">
        <v>4.4200000000000003E-2</v>
      </c>
      <c r="F4346" s="97">
        <v>0.84230000000000005</v>
      </c>
      <c r="G4346" s="97" t="s">
        <v>2643</v>
      </c>
      <c r="H4346" s="97">
        <v>0</v>
      </c>
      <c r="I4346" s="97">
        <v>37120</v>
      </c>
    </row>
    <row r="4347" spans="1:9">
      <c r="A4347" s="96" t="s">
        <v>1917</v>
      </c>
      <c r="B4347" s="97" t="s">
        <v>2456</v>
      </c>
      <c r="C4347" s="97" t="s">
        <v>2457</v>
      </c>
      <c r="D4347" s="97">
        <v>8.8000000000000005E-3</v>
      </c>
      <c r="E4347" s="97">
        <v>4.4200000000000003E-2</v>
      </c>
      <c r="F4347" s="97">
        <v>0.84279999999999999</v>
      </c>
      <c r="G4347" s="97" t="s">
        <v>2635</v>
      </c>
      <c r="H4347" s="97">
        <v>0</v>
      </c>
      <c r="I4347" s="97">
        <v>37120</v>
      </c>
    </row>
    <row r="4348" spans="1:9">
      <c r="A4348" s="95" t="s">
        <v>7585</v>
      </c>
      <c r="B4348" s="93" t="s">
        <v>2454</v>
      </c>
      <c r="C4348" s="93" t="s">
        <v>2457</v>
      </c>
      <c r="D4348" s="93">
        <v>-2.1499999999999998E-2</v>
      </c>
      <c r="E4348" s="93">
        <v>0.1086</v>
      </c>
      <c r="F4348" s="93">
        <v>0.84299999999999997</v>
      </c>
      <c r="G4348" s="93" t="s">
        <v>7586</v>
      </c>
      <c r="H4348" s="93">
        <v>0</v>
      </c>
      <c r="I4348" s="93">
        <v>37120</v>
      </c>
    </row>
    <row r="4349" spans="1:9">
      <c r="A4349" s="96" t="s">
        <v>7587</v>
      </c>
      <c r="B4349" s="97" t="s">
        <v>2453</v>
      </c>
      <c r="C4349" s="97" t="s">
        <v>2454</v>
      </c>
      <c r="D4349" s="97">
        <v>-0.22869999999999999</v>
      </c>
      <c r="E4349" s="97">
        <v>1.1545000000000001</v>
      </c>
      <c r="F4349" s="97">
        <v>0.84299999999999997</v>
      </c>
      <c r="G4349" s="97" t="s">
        <v>7588</v>
      </c>
      <c r="H4349" s="97">
        <v>0</v>
      </c>
      <c r="I4349" s="97">
        <v>2967</v>
      </c>
    </row>
    <row r="4350" spans="1:9">
      <c r="A4350" s="95" t="s">
        <v>7589</v>
      </c>
      <c r="B4350" s="93" t="s">
        <v>2456</v>
      </c>
      <c r="C4350" s="93" t="s">
        <v>2457</v>
      </c>
      <c r="D4350" s="93">
        <v>5.0000000000000001E-3</v>
      </c>
      <c r="E4350" s="93">
        <v>2.52E-2</v>
      </c>
      <c r="F4350" s="93">
        <v>0.84309999999999996</v>
      </c>
      <c r="G4350" s="93" t="s">
        <v>6701</v>
      </c>
      <c r="H4350" s="93">
        <v>0</v>
      </c>
      <c r="I4350" s="93">
        <v>37120</v>
      </c>
    </row>
    <row r="4351" spans="1:9">
      <c r="A4351" s="96" t="s">
        <v>1918</v>
      </c>
      <c r="B4351" s="97" t="s">
        <v>2456</v>
      </c>
      <c r="C4351" s="97" t="s">
        <v>2457</v>
      </c>
      <c r="D4351" s="97">
        <v>-8.6999999999999994E-3</v>
      </c>
      <c r="E4351" s="97">
        <v>4.4200000000000003E-2</v>
      </c>
      <c r="F4351" s="97">
        <v>0.84330000000000005</v>
      </c>
      <c r="G4351" s="97" t="s">
        <v>2643</v>
      </c>
      <c r="H4351" s="97">
        <v>0</v>
      </c>
      <c r="I4351" s="97">
        <v>37120</v>
      </c>
    </row>
    <row r="4352" spans="1:9">
      <c r="A4352" s="96" t="s">
        <v>2075</v>
      </c>
      <c r="B4352" s="97" t="s">
        <v>2453</v>
      </c>
      <c r="C4352" s="97" t="s">
        <v>2454</v>
      </c>
      <c r="D4352" s="97">
        <v>4.7000000000000002E-3</v>
      </c>
      <c r="E4352" s="97">
        <v>2.3800000000000002E-2</v>
      </c>
      <c r="F4352" s="97">
        <v>0.84330000000000005</v>
      </c>
      <c r="G4352" s="97" t="s">
        <v>2486</v>
      </c>
      <c r="H4352" s="97">
        <v>0</v>
      </c>
      <c r="I4352" s="97">
        <v>37120</v>
      </c>
    </row>
    <row r="4353" spans="1:9">
      <c r="A4353" s="96" t="s">
        <v>7590</v>
      </c>
      <c r="B4353" s="97" t="s">
        <v>2453</v>
      </c>
      <c r="C4353" s="97" t="s">
        <v>2454</v>
      </c>
      <c r="D4353" s="97">
        <v>4.4000000000000003E-3</v>
      </c>
      <c r="E4353" s="97">
        <v>2.23E-2</v>
      </c>
      <c r="F4353" s="97">
        <v>0.84350000000000003</v>
      </c>
      <c r="G4353" s="97" t="s">
        <v>2805</v>
      </c>
      <c r="H4353" s="97">
        <v>0</v>
      </c>
      <c r="I4353" s="97">
        <v>37120</v>
      </c>
    </row>
    <row r="4354" spans="1:9">
      <c r="A4354" s="96" t="s">
        <v>7591</v>
      </c>
      <c r="B4354" s="97" t="s">
        <v>2454</v>
      </c>
      <c r="C4354" s="97" t="s">
        <v>2457</v>
      </c>
      <c r="D4354" s="97">
        <v>4.8999999999999998E-3</v>
      </c>
      <c r="E4354" s="97">
        <v>2.47E-2</v>
      </c>
      <c r="F4354" s="97">
        <v>0.84350000000000003</v>
      </c>
      <c r="G4354" s="97" t="s">
        <v>2753</v>
      </c>
      <c r="H4354" s="97">
        <v>0</v>
      </c>
      <c r="I4354" s="97">
        <v>37120</v>
      </c>
    </row>
    <row r="4355" spans="1:9">
      <c r="A4355" s="96" t="s">
        <v>7592</v>
      </c>
      <c r="B4355" s="97" t="s">
        <v>2453</v>
      </c>
      <c r="C4355" s="97" t="s">
        <v>2454</v>
      </c>
      <c r="D4355" s="97">
        <v>-4.8999999999999998E-3</v>
      </c>
      <c r="E4355" s="97">
        <v>2.46E-2</v>
      </c>
      <c r="F4355" s="97">
        <v>0.84360000000000002</v>
      </c>
      <c r="G4355" s="97" t="s">
        <v>2552</v>
      </c>
      <c r="H4355" s="97">
        <v>0</v>
      </c>
      <c r="I4355" s="97">
        <v>37120</v>
      </c>
    </row>
    <row r="4356" spans="1:9">
      <c r="A4356" s="96" t="s">
        <v>7593</v>
      </c>
      <c r="B4356" s="97" t="s">
        <v>2453</v>
      </c>
      <c r="C4356" s="97" t="s">
        <v>2454</v>
      </c>
      <c r="D4356" s="97">
        <v>4.7000000000000002E-3</v>
      </c>
      <c r="E4356" s="97">
        <v>2.4E-2</v>
      </c>
      <c r="F4356" s="97">
        <v>0.84360000000000002</v>
      </c>
      <c r="G4356" s="97" t="s">
        <v>7395</v>
      </c>
      <c r="H4356" s="97">
        <v>0</v>
      </c>
      <c r="I4356" s="97">
        <v>37120</v>
      </c>
    </row>
    <row r="4357" spans="1:9">
      <c r="A4357" s="95" t="s">
        <v>7594</v>
      </c>
      <c r="B4357" s="93" t="s">
        <v>2453</v>
      </c>
      <c r="C4357" s="93" t="s">
        <v>2454</v>
      </c>
      <c r="D4357" s="93">
        <v>-7.1999999999999998E-3</v>
      </c>
      <c r="E4357" s="93">
        <v>3.6700000000000003E-2</v>
      </c>
      <c r="F4357" s="93">
        <v>0.84389999999999998</v>
      </c>
      <c r="G4357" s="93" t="s">
        <v>6101</v>
      </c>
      <c r="H4357" s="93">
        <v>12.1</v>
      </c>
      <c r="I4357" s="93">
        <v>37120</v>
      </c>
    </row>
    <row r="4358" spans="1:9">
      <c r="A4358" s="96" t="s">
        <v>7595</v>
      </c>
      <c r="B4358" s="97" t="s">
        <v>2453</v>
      </c>
      <c r="C4358" s="97" t="s">
        <v>2454</v>
      </c>
      <c r="D4358" s="97">
        <v>-4.1999999999999997E-3</v>
      </c>
      <c r="E4358" s="97">
        <v>2.1399999999999999E-2</v>
      </c>
      <c r="F4358" s="97">
        <v>0.84430000000000005</v>
      </c>
      <c r="G4358" s="97" t="s">
        <v>7596</v>
      </c>
      <c r="H4358" s="97">
        <v>0</v>
      </c>
      <c r="I4358" s="97">
        <v>37120</v>
      </c>
    </row>
    <row r="4359" spans="1:9">
      <c r="A4359" s="96" t="s">
        <v>803</v>
      </c>
      <c r="B4359" s="97" t="s">
        <v>2456</v>
      </c>
      <c r="C4359" s="97" t="s">
        <v>2457</v>
      </c>
      <c r="D4359" s="97">
        <v>-4.1999999999999997E-3</v>
      </c>
      <c r="E4359" s="97">
        <v>2.1399999999999999E-2</v>
      </c>
      <c r="F4359" s="97">
        <v>0.84440000000000004</v>
      </c>
      <c r="G4359" s="97" t="s">
        <v>2744</v>
      </c>
      <c r="H4359" s="97">
        <v>0</v>
      </c>
      <c r="I4359" s="97">
        <v>37120</v>
      </c>
    </row>
    <row r="4360" spans="1:9">
      <c r="A4360" s="96" t="s">
        <v>2147</v>
      </c>
      <c r="B4360" s="97" t="s">
        <v>2456</v>
      </c>
      <c r="C4360" s="97" t="s">
        <v>2457</v>
      </c>
      <c r="D4360" s="97">
        <v>5.5999999999999999E-3</v>
      </c>
      <c r="E4360" s="97">
        <v>2.8799999999999999E-2</v>
      </c>
      <c r="F4360" s="97">
        <v>0.84440000000000004</v>
      </c>
      <c r="G4360" s="97" t="s">
        <v>2691</v>
      </c>
      <c r="H4360" s="97">
        <v>0</v>
      </c>
      <c r="I4360" s="97">
        <v>37120</v>
      </c>
    </row>
    <row r="4361" spans="1:9">
      <c r="A4361" s="96" t="s">
        <v>7597</v>
      </c>
      <c r="B4361" s="97" t="s">
        <v>2453</v>
      </c>
      <c r="C4361" s="97" t="s">
        <v>2454</v>
      </c>
      <c r="D4361" s="97">
        <v>1.26E-2</v>
      </c>
      <c r="E4361" s="97">
        <v>6.4399999999999999E-2</v>
      </c>
      <c r="F4361" s="97">
        <v>0.84460000000000002</v>
      </c>
      <c r="G4361" s="97" t="s">
        <v>7598</v>
      </c>
      <c r="H4361" s="97">
        <v>2.4</v>
      </c>
      <c r="I4361" s="97">
        <v>37120</v>
      </c>
    </row>
    <row r="4362" spans="1:9">
      <c r="A4362" s="95" t="s">
        <v>7599</v>
      </c>
      <c r="B4362" s="93" t="s">
        <v>2456</v>
      </c>
      <c r="C4362" s="93" t="s">
        <v>2457</v>
      </c>
      <c r="D4362" s="93">
        <v>-3.8E-3</v>
      </c>
      <c r="E4362" s="93">
        <v>1.9199999999999998E-2</v>
      </c>
      <c r="F4362" s="93">
        <v>0.8448</v>
      </c>
      <c r="G4362" s="93" t="s">
        <v>6538</v>
      </c>
      <c r="H4362" s="93">
        <v>32.5</v>
      </c>
      <c r="I4362" s="93">
        <v>37120</v>
      </c>
    </row>
    <row r="4363" spans="1:9">
      <c r="A4363" s="96" t="s">
        <v>1919</v>
      </c>
      <c r="B4363" s="97" t="s">
        <v>2456</v>
      </c>
      <c r="C4363" s="97" t="s">
        <v>2453</v>
      </c>
      <c r="D4363" s="97">
        <v>-8.6E-3</v>
      </c>
      <c r="E4363" s="97">
        <v>4.4200000000000003E-2</v>
      </c>
      <c r="F4363" s="97">
        <v>0.84540000000000004</v>
      </c>
      <c r="G4363" s="97" t="s">
        <v>2643</v>
      </c>
      <c r="H4363" s="97">
        <v>0</v>
      </c>
      <c r="I4363" s="97">
        <v>37120</v>
      </c>
    </row>
    <row r="4364" spans="1:9">
      <c r="A4364" s="95" t="s">
        <v>7600</v>
      </c>
      <c r="B4364" s="93" t="s">
        <v>2453</v>
      </c>
      <c r="C4364" s="93" t="s">
        <v>2454</v>
      </c>
      <c r="D4364" s="93">
        <v>-5.8999999999999999E-3</v>
      </c>
      <c r="E4364" s="93">
        <v>3.04E-2</v>
      </c>
      <c r="F4364" s="93">
        <v>0.84570000000000001</v>
      </c>
      <c r="G4364" s="93" t="s">
        <v>2498</v>
      </c>
      <c r="H4364" s="93">
        <v>12.3</v>
      </c>
      <c r="I4364" s="93">
        <v>37120</v>
      </c>
    </row>
    <row r="4365" spans="1:9">
      <c r="A4365" s="96" t="s">
        <v>1931</v>
      </c>
      <c r="B4365" s="97" t="s">
        <v>2456</v>
      </c>
      <c r="C4365" s="97" t="s">
        <v>2454</v>
      </c>
      <c r="D4365" s="97">
        <v>8.6E-3</v>
      </c>
      <c r="E4365" s="97">
        <v>4.4200000000000003E-2</v>
      </c>
      <c r="F4365" s="97">
        <v>0.84570000000000001</v>
      </c>
      <c r="G4365" s="97" t="s">
        <v>2635</v>
      </c>
      <c r="H4365" s="97">
        <v>0</v>
      </c>
      <c r="I4365" s="97">
        <v>37120</v>
      </c>
    </row>
    <row r="4366" spans="1:9">
      <c r="A4366" s="95" t="s">
        <v>7601</v>
      </c>
      <c r="B4366" s="93" t="s">
        <v>2456</v>
      </c>
      <c r="C4366" s="93" t="s">
        <v>2457</v>
      </c>
      <c r="D4366" s="93">
        <v>-3.8E-3</v>
      </c>
      <c r="E4366" s="93">
        <v>1.9400000000000001E-2</v>
      </c>
      <c r="F4366" s="93">
        <v>0.8458</v>
      </c>
      <c r="G4366" s="93" t="s">
        <v>2690</v>
      </c>
      <c r="H4366" s="93">
        <v>20</v>
      </c>
      <c r="I4366" s="93">
        <v>37120</v>
      </c>
    </row>
    <row r="4367" spans="1:9">
      <c r="A4367" s="95" t="s">
        <v>7602</v>
      </c>
      <c r="B4367" s="93" t="s">
        <v>2456</v>
      </c>
      <c r="C4367" s="93" t="s">
        <v>2457</v>
      </c>
      <c r="D4367" s="93">
        <v>3.8E-3</v>
      </c>
      <c r="E4367" s="93">
        <v>1.9400000000000001E-2</v>
      </c>
      <c r="F4367" s="93">
        <v>0.8458</v>
      </c>
      <c r="G4367" s="93" t="s">
        <v>7202</v>
      </c>
      <c r="H4367" s="93">
        <v>4.8</v>
      </c>
      <c r="I4367" s="93">
        <v>37120</v>
      </c>
    </row>
    <row r="4368" spans="1:9">
      <c r="A4368" s="96" t="s">
        <v>7603</v>
      </c>
      <c r="B4368" s="97" t="s">
        <v>2453</v>
      </c>
      <c r="C4368" s="97" t="s">
        <v>2454</v>
      </c>
      <c r="D4368" s="97">
        <v>3.8999999999999998E-3</v>
      </c>
      <c r="E4368" s="97">
        <v>2.0299999999999999E-2</v>
      </c>
      <c r="F4368" s="97">
        <v>0.84589999999999999</v>
      </c>
      <c r="G4368" s="97" t="s">
        <v>6871</v>
      </c>
      <c r="H4368" s="97">
        <v>0</v>
      </c>
      <c r="I4368" s="97">
        <v>37120</v>
      </c>
    </row>
    <row r="4369" spans="1:9">
      <c r="A4369" s="95" t="s">
        <v>7604</v>
      </c>
      <c r="B4369" s="93" t="s">
        <v>2453</v>
      </c>
      <c r="C4369" s="93" t="s">
        <v>2457</v>
      </c>
      <c r="D4369" s="93">
        <v>5.8999999999999999E-3</v>
      </c>
      <c r="E4369" s="93">
        <v>3.04E-2</v>
      </c>
      <c r="F4369" s="93">
        <v>0.84599999999999997</v>
      </c>
      <c r="G4369" s="93" t="s">
        <v>2500</v>
      </c>
      <c r="H4369" s="93">
        <v>4.9000000000000004</v>
      </c>
      <c r="I4369" s="93">
        <v>37120</v>
      </c>
    </row>
    <row r="4370" spans="1:9">
      <c r="A4370" s="96" t="s">
        <v>7605</v>
      </c>
      <c r="B4370" s="97" t="s">
        <v>2454</v>
      </c>
      <c r="C4370" s="97" t="s">
        <v>2457</v>
      </c>
      <c r="D4370" s="97">
        <v>-6.0000000000000001E-3</v>
      </c>
      <c r="E4370" s="97">
        <v>3.1099999999999999E-2</v>
      </c>
      <c r="F4370" s="97">
        <v>0.84609999999999996</v>
      </c>
      <c r="G4370" s="97" t="s">
        <v>4928</v>
      </c>
      <c r="H4370" s="97">
        <v>57.6</v>
      </c>
      <c r="I4370" s="97">
        <v>37120</v>
      </c>
    </row>
    <row r="4371" spans="1:9">
      <c r="A4371" s="96" t="s">
        <v>7606</v>
      </c>
      <c r="B4371" s="97" t="s">
        <v>2453</v>
      </c>
      <c r="C4371" s="97" t="s">
        <v>2454</v>
      </c>
      <c r="D4371" s="97">
        <v>-4.4999999999999997E-3</v>
      </c>
      <c r="E4371" s="97">
        <v>2.3E-2</v>
      </c>
      <c r="F4371" s="97">
        <v>0.84609999999999996</v>
      </c>
      <c r="G4371" s="97" t="s">
        <v>6545</v>
      </c>
      <c r="H4371" s="97">
        <v>0</v>
      </c>
      <c r="I4371" s="97">
        <v>37120</v>
      </c>
    </row>
    <row r="4372" spans="1:9">
      <c r="A4372" s="96" t="s">
        <v>791</v>
      </c>
      <c r="B4372" s="97" t="s">
        <v>2456</v>
      </c>
      <c r="C4372" s="97" t="s">
        <v>2454</v>
      </c>
      <c r="D4372" s="97">
        <v>4.1000000000000003E-3</v>
      </c>
      <c r="E4372" s="97">
        <v>2.1399999999999999E-2</v>
      </c>
      <c r="F4372" s="97">
        <v>0.84619999999999995</v>
      </c>
      <c r="G4372" s="97" t="s">
        <v>2769</v>
      </c>
      <c r="H4372" s="97">
        <v>0</v>
      </c>
      <c r="I4372" s="97">
        <v>37120</v>
      </c>
    </row>
    <row r="4373" spans="1:9">
      <c r="A4373" s="96" t="s">
        <v>2078</v>
      </c>
      <c r="B4373" s="97" t="s">
        <v>2456</v>
      </c>
      <c r="C4373" s="97" t="s">
        <v>2457</v>
      </c>
      <c r="D4373" s="97">
        <v>4.5999999999999999E-3</v>
      </c>
      <c r="E4373" s="97">
        <v>2.3800000000000002E-2</v>
      </c>
      <c r="F4373" s="97">
        <v>0.84630000000000005</v>
      </c>
      <c r="G4373" s="97" t="s">
        <v>2486</v>
      </c>
      <c r="H4373" s="97">
        <v>0</v>
      </c>
      <c r="I4373" s="97">
        <v>37120</v>
      </c>
    </row>
    <row r="4374" spans="1:9">
      <c r="A4374" s="96" t="s">
        <v>7607</v>
      </c>
      <c r="B4374" s="97" t="s">
        <v>2453</v>
      </c>
      <c r="C4374" s="97" t="s">
        <v>2454</v>
      </c>
      <c r="D4374" s="97">
        <v>4.5999999999999999E-3</v>
      </c>
      <c r="E4374" s="97">
        <v>2.3900000000000001E-2</v>
      </c>
      <c r="F4374" s="97">
        <v>0.84630000000000005</v>
      </c>
      <c r="G4374" s="97" t="s">
        <v>4944</v>
      </c>
      <c r="H4374" s="97">
        <v>0</v>
      </c>
      <c r="I4374" s="97">
        <v>37120</v>
      </c>
    </row>
    <row r="4375" spans="1:9">
      <c r="A4375" s="96" t="s">
        <v>7608</v>
      </c>
      <c r="B4375" s="97" t="s">
        <v>2453</v>
      </c>
      <c r="C4375" s="97" t="s">
        <v>2454</v>
      </c>
      <c r="D4375" s="97">
        <v>-1.52E-2</v>
      </c>
      <c r="E4375" s="97">
        <v>7.8700000000000006E-2</v>
      </c>
      <c r="F4375" s="97">
        <v>0.84650000000000003</v>
      </c>
      <c r="G4375" s="97" t="s">
        <v>7609</v>
      </c>
      <c r="H4375" s="97">
        <v>45.8</v>
      </c>
      <c r="I4375" s="97">
        <v>18103</v>
      </c>
    </row>
    <row r="4376" spans="1:9">
      <c r="A4376" s="96" t="s">
        <v>7610</v>
      </c>
      <c r="B4376" s="97" t="s">
        <v>2456</v>
      </c>
      <c r="C4376" s="97" t="s">
        <v>2454</v>
      </c>
      <c r="D4376" s="97">
        <v>3.5000000000000001E-3</v>
      </c>
      <c r="E4376" s="97">
        <v>1.8200000000000001E-2</v>
      </c>
      <c r="F4376" s="97">
        <v>0.84650000000000003</v>
      </c>
      <c r="G4376" s="97" t="s">
        <v>7516</v>
      </c>
      <c r="H4376" s="97">
        <v>0</v>
      </c>
      <c r="I4376" s="97">
        <v>38327</v>
      </c>
    </row>
    <row r="4377" spans="1:9">
      <c r="A4377" s="96" t="s">
        <v>2108</v>
      </c>
      <c r="B4377" s="97" t="s">
        <v>2456</v>
      </c>
      <c r="C4377" s="97" t="s">
        <v>2453</v>
      </c>
      <c r="D4377" s="97">
        <v>-4.1000000000000003E-3</v>
      </c>
      <c r="E4377" s="97">
        <v>2.1299999999999999E-2</v>
      </c>
      <c r="F4377" s="97">
        <v>0.84650000000000003</v>
      </c>
      <c r="G4377" s="97" t="s">
        <v>2834</v>
      </c>
      <c r="H4377" s="97">
        <v>0</v>
      </c>
      <c r="I4377" s="97">
        <v>37120</v>
      </c>
    </row>
    <row r="4378" spans="1:9">
      <c r="A4378" s="96" t="s">
        <v>1920</v>
      </c>
      <c r="B4378" s="97" t="s">
        <v>2453</v>
      </c>
      <c r="C4378" s="97" t="s">
        <v>2454</v>
      </c>
      <c r="D4378" s="97">
        <v>8.6E-3</v>
      </c>
      <c r="E4378" s="97">
        <v>4.4200000000000003E-2</v>
      </c>
      <c r="F4378" s="97">
        <v>0.84660000000000002</v>
      </c>
      <c r="G4378" s="97" t="s">
        <v>2635</v>
      </c>
      <c r="H4378" s="97">
        <v>0</v>
      </c>
      <c r="I4378" s="97">
        <v>37120</v>
      </c>
    </row>
    <row r="4379" spans="1:9">
      <c r="A4379" s="95" t="s">
        <v>7611</v>
      </c>
      <c r="B4379" s="93" t="s">
        <v>2456</v>
      </c>
      <c r="C4379" s="93" t="s">
        <v>2457</v>
      </c>
      <c r="D4379" s="93">
        <v>7.6E-3</v>
      </c>
      <c r="E4379" s="93">
        <v>3.9300000000000002E-2</v>
      </c>
      <c r="F4379" s="93">
        <v>0.84660000000000002</v>
      </c>
      <c r="G4379" s="93" t="s">
        <v>5361</v>
      </c>
      <c r="H4379" s="93">
        <v>0</v>
      </c>
      <c r="I4379" s="93">
        <v>10597</v>
      </c>
    </row>
    <row r="4380" spans="1:9">
      <c r="A4380" s="96" t="s">
        <v>7612</v>
      </c>
      <c r="B4380" s="97" t="s">
        <v>2456</v>
      </c>
      <c r="C4380" s="97" t="s">
        <v>2453</v>
      </c>
      <c r="D4380" s="97">
        <v>8.7999999999999995E-2</v>
      </c>
      <c r="E4380" s="97">
        <v>0.45479999999999998</v>
      </c>
      <c r="F4380" s="97">
        <v>0.84660000000000002</v>
      </c>
      <c r="G4380" s="97" t="s">
        <v>7613</v>
      </c>
      <c r="H4380" s="97">
        <v>0</v>
      </c>
      <c r="I4380" s="97">
        <v>22169</v>
      </c>
    </row>
    <row r="4381" spans="1:9">
      <c r="A4381" s="96" t="s">
        <v>518</v>
      </c>
      <c r="B4381" s="97" t="s">
        <v>2456</v>
      </c>
      <c r="C4381" s="97" t="s">
        <v>2453</v>
      </c>
      <c r="D4381" s="97">
        <v>3.8E-3</v>
      </c>
      <c r="E4381" s="97">
        <v>1.95E-2</v>
      </c>
      <c r="F4381" s="97">
        <v>0.84670000000000001</v>
      </c>
      <c r="G4381" s="97" t="s">
        <v>2662</v>
      </c>
      <c r="H4381" s="97">
        <v>0</v>
      </c>
      <c r="I4381" s="97">
        <v>37120</v>
      </c>
    </row>
    <row r="4382" spans="1:9">
      <c r="A4382" s="96" t="s">
        <v>1928</v>
      </c>
      <c r="B4382" s="97" t="s">
        <v>2453</v>
      </c>
      <c r="C4382" s="97" t="s">
        <v>2454</v>
      </c>
      <c r="D4382" s="97">
        <v>-8.5000000000000006E-3</v>
      </c>
      <c r="E4382" s="97">
        <v>4.4200000000000003E-2</v>
      </c>
      <c r="F4382" s="97">
        <v>0.84689999999999999</v>
      </c>
      <c r="G4382" s="97" t="s">
        <v>2643</v>
      </c>
      <c r="H4382" s="97">
        <v>0</v>
      </c>
      <c r="I4382" s="97">
        <v>37120</v>
      </c>
    </row>
    <row r="4383" spans="1:9">
      <c r="A4383" s="96" t="s">
        <v>1943</v>
      </c>
      <c r="B4383" s="97" t="s">
        <v>2453</v>
      </c>
      <c r="C4383" s="97" t="s">
        <v>2454</v>
      </c>
      <c r="D4383" s="97">
        <v>-8.5000000000000006E-3</v>
      </c>
      <c r="E4383" s="97">
        <v>4.41E-2</v>
      </c>
      <c r="F4383" s="97">
        <v>0.84699999999999998</v>
      </c>
      <c r="G4383" s="97" t="s">
        <v>2643</v>
      </c>
      <c r="H4383" s="97">
        <v>0</v>
      </c>
      <c r="I4383" s="97">
        <v>37120</v>
      </c>
    </row>
    <row r="4384" spans="1:9">
      <c r="A4384" s="96" t="s">
        <v>7614</v>
      </c>
      <c r="B4384" s="97" t="s">
        <v>2453</v>
      </c>
      <c r="C4384" s="97" t="s">
        <v>2454</v>
      </c>
      <c r="D4384" s="97">
        <v>7.7000000000000002E-3</v>
      </c>
      <c r="E4384" s="97">
        <v>3.9899999999999998E-2</v>
      </c>
      <c r="F4384" s="97">
        <v>0.84699999999999998</v>
      </c>
      <c r="G4384" s="97" t="s">
        <v>7615</v>
      </c>
      <c r="H4384" s="97">
        <v>0</v>
      </c>
      <c r="I4384" s="97">
        <v>29029</v>
      </c>
    </row>
    <row r="4385" spans="1:9">
      <c r="A4385" s="95" t="s">
        <v>7616</v>
      </c>
      <c r="B4385" s="93" t="s">
        <v>2454</v>
      </c>
      <c r="C4385" s="93" t="s">
        <v>2457</v>
      </c>
      <c r="D4385" s="93">
        <v>-7.9000000000000008E-3</v>
      </c>
      <c r="E4385" s="93">
        <v>4.1300000000000003E-2</v>
      </c>
      <c r="F4385" s="93">
        <v>0.84730000000000005</v>
      </c>
      <c r="G4385" s="93" t="s">
        <v>5235</v>
      </c>
      <c r="H4385" s="93">
        <v>0</v>
      </c>
      <c r="I4385" s="93">
        <v>37120</v>
      </c>
    </row>
    <row r="4386" spans="1:9">
      <c r="A4386" s="95" t="s">
        <v>7617</v>
      </c>
      <c r="B4386" s="93" t="s">
        <v>2454</v>
      </c>
      <c r="C4386" s="93" t="s">
        <v>2457</v>
      </c>
      <c r="D4386" s="93">
        <v>-3.7000000000000002E-3</v>
      </c>
      <c r="E4386" s="93">
        <v>1.9300000000000001E-2</v>
      </c>
      <c r="F4386" s="93">
        <v>0.8478</v>
      </c>
      <c r="G4386" s="93" t="s">
        <v>7618</v>
      </c>
      <c r="H4386" s="93">
        <v>0</v>
      </c>
      <c r="I4386" s="93">
        <v>37120</v>
      </c>
    </row>
    <row r="4387" spans="1:9">
      <c r="A4387" s="96" t="s">
        <v>7619</v>
      </c>
      <c r="B4387" s="97" t="s">
        <v>2456</v>
      </c>
      <c r="C4387" s="97" t="s">
        <v>2457</v>
      </c>
      <c r="D4387" s="97">
        <v>7.1999999999999998E-3</v>
      </c>
      <c r="E4387" s="97">
        <v>3.78E-2</v>
      </c>
      <c r="F4387" s="97">
        <v>0.84819999999999995</v>
      </c>
      <c r="G4387" s="97" t="s">
        <v>7275</v>
      </c>
      <c r="H4387" s="97">
        <v>0</v>
      </c>
      <c r="I4387" s="97">
        <v>37120</v>
      </c>
    </row>
    <row r="4388" spans="1:9">
      <c r="A4388" s="96" t="s">
        <v>1924</v>
      </c>
      <c r="B4388" s="97" t="s">
        <v>2454</v>
      </c>
      <c r="C4388" s="97" t="s">
        <v>2457</v>
      </c>
      <c r="D4388" s="97">
        <v>-8.3999999999999995E-3</v>
      </c>
      <c r="E4388" s="97">
        <v>4.4200000000000003E-2</v>
      </c>
      <c r="F4388" s="97">
        <v>0.84850000000000003</v>
      </c>
      <c r="G4388" s="97" t="s">
        <v>2643</v>
      </c>
      <c r="H4388" s="97">
        <v>0</v>
      </c>
      <c r="I4388" s="97">
        <v>37120</v>
      </c>
    </row>
    <row r="4389" spans="1:9">
      <c r="A4389" s="96" t="s">
        <v>17</v>
      </c>
      <c r="B4389" s="97" t="s">
        <v>2456</v>
      </c>
      <c r="C4389" s="97" t="s">
        <v>2454</v>
      </c>
      <c r="D4389" s="97">
        <v>-6.6E-3</v>
      </c>
      <c r="E4389" s="97">
        <v>3.44E-2</v>
      </c>
      <c r="F4389" s="97">
        <v>0.84850000000000003</v>
      </c>
      <c r="G4389" s="97" t="s">
        <v>2835</v>
      </c>
      <c r="H4389" s="97">
        <v>0</v>
      </c>
      <c r="I4389" s="97">
        <v>37120</v>
      </c>
    </row>
    <row r="4390" spans="1:9">
      <c r="A4390" s="95" t="s">
        <v>7620</v>
      </c>
      <c r="B4390" s="93" t="s">
        <v>2456</v>
      </c>
      <c r="C4390" s="93" t="s">
        <v>2457</v>
      </c>
      <c r="D4390" s="93">
        <v>-5.7999999999999996E-3</v>
      </c>
      <c r="E4390" s="93">
        <v>3.04E-2</v>
      </c>
      <c r="F4390" s="93">
        <v>0.84889999999999999</v>
      </c>
      <c r="G4390" s="93" t="s">
        <v>2498</v>
      </c>
      <c r="H4390" s="93">
        <v>12</v>
      </c>
      <c r="I4390" s="93">
        <v>37120</v>
      </c>
    </row>
    <row r="4391" spans="1:9">
      <c r="A4391" s="95" t="s">
        <v>7621</v>
      </c>
      <c r="B4391" s="93" t="s">
        <v>2453</v>
      </c>
      <c r="C4391" s="93" t="s">
        <v>2454</v>
      </c>
      <c r="D4391" s="93">
        <v>3.7000000000000002E-3</v>
      </c>
      <c r="E4391" s="93">
        <v>1.95E-2</v>
      </c>
      <c r="F4391" s="93">
        <v>0.84909999999999997</v>
      </c>
      <c r="G4391" s="93" t="s">
        <v>7332</v>
      </c>
      <c r="H4391" s="93">
        <v>0</v>
      </c>
      <c r="I4391" s="93">
        <v>37120</v>
      </c>
    </row>
    <row r="4392" spans="1:9">
      <c r="A4392" s="96" t="s">
        <v>790</v>
      </c>
      <c r="B4392" s="97" t="s">
        <v>2454</v>
      </c>
      <c r="C4392" s="97" t="s">
        <v>2457</v>
      </c>
      <c r="D4392" s="97">
        <v>4.1000000000000003E-3</v>
      </c>
      <c r="E4392" s="97">
        <v>2.1399999999999999E-2</v>
      </c>
      <c r="F4392" s="97">
        <v>0.84930000000000005</v>
      </c>
      <c r="G4392" s="97" t="s">
        <v>2769</v>
      </c>
      <c r="H4392" s="97">
        <v>0</v>
      </c>
      <c r="I4392" s="97">
        <v>37120</v>
      </c>
    </row>
    <row r="4393" spans="1:9">
      <c r="A4393" s="96" t="s">
        <v>7622</v>
      </c>
      <c r="B4393" s="97" t="s">
        <v>2456</v>
      </c>
      <c r="C4393" s="97" t="s">
        <v>2457</v>
      </c>
      <c r="D4393" s="97">
        <v>4.4999999999999997E-3</v>
      </c>
      <c r="E4393" s="97">
        <v>2.4E-2</v>
      </c>
      <c r="F4393" s="97">
        <v>0.84960000000000002</v>
      </c>
      <c r="G4393" s="97" t="s">
        <v>7395</v>
      </c>
      <c r="H4393" s="97">
        <v>0</v>
      </c>
      <c r="I4393" s="97">
        <v>37120</v>
      </c>
    </row>
    <row r="4394" spans="1:9">
      <c r="A4394" s="96" t="s">
        <v>2016</v>
      </c>
      <c r="B4394" s="97" t="s">
        <v>2456</v>
      </c>
      <c r="C4394" s="97" t="s">
        <v>2457</v>
      </c>
      <c r="D4394" s="97">
        <v>-4.4999999999999997E-3</v>
      </c>
      <c r="E4394" s="97">
        <v>2.35E-2</v>
      </c>
      <c r="F4394" s="97">
        <v>0.8498</v>
      </c>
      <c r="G4394" s="97" t="s">
        <v>2801</v>
      </c>
      <c r="H4394" s="97">
        <v>0</v>
      </c>
      <c r="I4394" s="97">
        <v>37120</v>
      </c>
    </row>
    <row r="4395" spans="1:9">
      <c r="A4395" s="95" t="s">
        <v>7623</v>
      </c>
      <c r="B4395" s="93" t="s">
        <v>2456</v>
      </c>
      <c r="C4395" s="93" t="s">
        <v>2454</v>
      </c>
      <c r="D4395" s="93">
        <v>-7.6E-3</v>
      </c>
      <c r="E4395" s="93">
        <v>4.0500000000000001E-2</v>
      </c>
      <c r="F4395" s="93">
        <v>0.85019999999999996</v>
      </c>
      <c r="G4395" s="93" t="s">
        <v>7624</v>
      </c>
      <c r="H4395" s="93">
        <v>29.7</v>
      </c>
      <c r="I4395" s="93">
        <v>37120</v>
      </c>
    </row>
    <row r="4396" spans="1:9">
      <c r="A4396" s="95" t="s">
        <v>7625</v>
      </c>
      <c r="B4396" s="93" t="s">
        <v>2456</v>
      </c>
      <c r="C4396" s="93" t="s">
        <v>2457</v>
      </c>
      <c r="D4396" s="93">
        <v>4.0000000000000001E-3</v>
      </c>
      <c r="E4396" s="93">
        <v>2.12E-2</v>
      </c>
      <c r="F4396" s="93">
        <v>0.85029999999999994</v>
      </c>
      <c r="G4396" s="93" t="s">
        <v>5369</v>
      </c>
      <c r="H4396" s="93">
        <v>31.6</v>
      </c>
      <c r="I4396" s="93">
        <v>37120</v>
      </c>
    </row>
    <row r="4397" spans="1:9">
      <c r="A4397" s="96" t="s">
        <v>2073</v>
      </c>
      <c r="B4397" s="97" t="s">
        <v>2456</v>
      </c>
      <c r="C4397" s="97" t="s">
        <v>2457</v>
      </c>
      <c r="D4397" s="97">
        <v>-4.4999999999999997E-3</v>
      </c>
      <c r="E4397" s="97">
        <v>2.3800000000000002E-2</v>
      </c>
      <c r="F4397" s="97">
        <v>0.85040000000000004</v>
      </c>
      <c r="G4397" s="97" t="s">
        <v>2756</v>
      </c>
      <c r="H4397" s="97">
        <v>0</v>
      </c>
      <c r="I4397" s="97">
        <v>37120</v>
      </c>
    </row>
    <row r="4398" spans="1:9">
      <c r="A4398" s="96" t="s">
        <v>1925</v>
      </c>
      <c r="B4398" s="97" t="s">
        <v>2454</v>
      </c>
      <c r="C4398" s="97" t="s">
        <v>2457</v>
      </c>
      <c r="D4398" s="97">
        <v>-8.3000000000000001E-3</v>
      </c>
      <c r="E4398" s="97">
        <v>4.4200000000000003E-2</v>
      </c>
      <c r="F4398" s="97">
        <v>0.85070000000000001</v>
      </c>
      <c r="G4398" s="97" t="s">
        <v>2643</v>
      </c>
      <c r="H4398" s="97">
        <v>0</v>
      </c>
      <c r="I4398" s="97">
        <v>37120</v>
      </c>
    </row>
    <row r="4399" spans="1:9">
      <c r="A4399" s="96" t="s">
        <v>1937</v>
      </c>
      <c r="B4399" s="97" t="s">
        <v>2456</v>
      </c>
      <c r="C4399" s="97" t="s">
        <v>2457</v>
      </c>
      <c r="D4399" s="97">
        <v>8.3000000000000001E-3</v>
      </c>
      <c r="E4399" s="97">
        <v>4.4299999999999999E-2</v>
      </c>
      <c r="F4399" s="97">
        <v>0.85070000000000001</v>
      </c>
      <c r="G4399" s="97" t="s">
        <v>2635</v>
      </c>
      <c r="H4399" s="97">
        <v>0</v>
      </c>
      <c r="I4399" s="97">
        <v>37120</v>
      </c>
    </row>
    <row r="4400" spans="1:9">
      <c r="A4400" s="96" t="s">
        <v>7626</v>
      </c>
      <c r="B4400" s="97" t="s">
        <v>2456</v>
      </c>
      <c r="C4400" s="97" t="s">
        <v>2453</v>
      </c>
      <c r="D4400" s="97">
        <v>1.14E-2</v>
      </c>
      <c r="E4400" s="97">
        <v>6.08E-2</v>
      </c>
      <c r="F4400" s="97">
        <v>0.85089999999999999</v>
      </c>
      <c r="G4400" s="97" t="s">
        <v>2728</v>
      </c>
      <c r="H4400" s="97">
        <v>0</v>
      </c>
      <c r="I4400" s="97">
        <v>37120</v>
      </c>
    </row>
    <row r="4401" spans="1:9">
      <c r="A4401" s="96" t="s">
        <v>7627</v>
      </c>
      <c r="B4401" s="97" t="s">
        <v>2453</v>
      </c>
      <c r="C4401" s="97" t="s">
        <v>2457</v>
      </c>
      <c r="D4401" s="97">
        <v>2.1299999999999999E-2</v>
      </c>
      <c r="E4401" s="97">
        <v>0.1137</v>
      </c>
      <c r="F4401" s="97">
        <v>0.85160000000000002</v>
      </c>
      <c r="G4401" s="97" t="s">
        <v>7628</v>
      </c>
      <c r="H4401" s="97">
        <v>0</v>
      </c>
      <c r="I4401" s="97">
        <v>37120</v>
      </c>
    </row>
    <row r="4402" spans="1:9">
      <c r="A4402" s="96" t="s">
        <v>7629</v>
      </c>
      <c r="B4402" s="97" t="s">
        <v>2456</v>
      </c>
      <c r="C4402" s="97" t="s">
        <v>2457</v>
      </c>
      <c r="D4402" s="97">
        <v>-4.1000000000000003E-3</v>
      </c>
      <c r="E4402" s="97">
        <v>2.2100000000000002E-2</v>
      </c>
      <c r="F4402" s="97">
        <v>0.85170000000000001</v>
      </c>
      <c r="G4402" s="97" t="s">
        <v>7124</v>
      </c>
      <c r="H4402" s="97">
        <v>0</v>
      </c>
      <c r="I4402" s="97">
        <v>37120</v>
      </c>
    </row>
    <row r="4403" spans="1:9">
      <c r="A4403" s="95" t="s">
        <v>7630</v>
      </c>
      <c r="B4403" s="93" t="s">
        <v>2453</v>
      </c>
      <c r="C4403" s="93" t="s">
        <v>2454</v>
      </c>
      <c r="D4403" s="93">
        <v>3.5999999999999999E-3</v>
      </c>
      <c r="E4403" s="93">
        <v>1.9300000000000001E-2</v>
      </c>
      <c r="F4403" s="93">
        <v>0.8518</v>
      </c>
      <c r="G4403" s="93" t="s">
        <v>7298</v>
      </c>
      <c r="H4403" s="93">
        <v>14.4</v>
      </c>
      <c r="I4403" s="93">
        <v>37120</v>
      </c>
    </row>
    <row r="4404" spans="1:9">
      <c r="A4404" s="96" t="s">
        <v>1935</v>
      </c>
      <c r="B4404" s="97" t="s">
        <v>2453</v>
      </c>
      <c r="C4404" s="97" t="s">
        <v>2454</v>
      </c>
      <c r="D4404" s="97">
        <v>-8.3000000000000001E-3</v>
      </c>
      <c r="E4404" s="97">
        <v>4.4200000000000003E-2</v>
      </c>
      <c r="F4404" s="97">
        <v>0.8518</v>
      </c>
      <c r="G4404" s="97" t="s">
        <v>2643</v>
      </c>
      <c r="H4404" s="97">
        <v>0</v>
      </c>
      <c r="I4404" s="97">
        <v>37120</v>
      </c>
    </row>
    <row r="4405" spans="1:9">
      <c r="A4405" s="96" t="s">
        <v>7631</v>
      </c>
      <c r="B4405" s="97" t="s">
        <v>2456</v>
      </c>
      <c r="C4405" s="97" t="s">
        <v>2457</v>
      </c>
      <c r="D4405" s="97">
        <v>-4.4999999999999997E-3</v>
      </c>
      <c r="E4405" s="97">
        <v>2.3900000000000001E-2</v>
      </c>
      <c r="F4405" s="97">
        <v>0.8518</v>
      </c>
      <c r="G4405" s="97" t="s">
        <v>6492</v>
      </c>
      <c r="H4405" s="97">
        <v>0</v>
      </c>
      <c r="I4405" s="97">
        <v>37120</v>
      </c>
    </row>
    <row r="4406" spans="1:9">
      <c r="A4406" s="96" t="s">
        <v>825</v>
      </c>
      <c r="B4406" s="97" t="s">
        <v>2453</v>
      </c>
      <c r="C4406" s="97" t="s">
        <v>2454</v>
      </c>
      <c r="D4406" s="97">
        <v>4.0000000000000001E-3</v>
      </c>
      <c r="E4406" s="97">
        <v>2.1399999999999999E-2</v>
      </c>
      <c r="F4406" s="97">
        <v>0.85189999999999999</v>
      </c>
      <c r="G4406" s="97" t="s">
        <v>2777</v>
      </c>
      <c r="H4406" s="97">
        <v>0</v>
      </c>
      <c r="I4406" s="97">
        <v>37120</v>
      </c>
    </row>
    <row r="4407" spans="1:9">
      <c r="A4407" s="95" t="s">
        <v>7632</v>
      </c>
      <c r="B4407" s="93" t="s">
        <v>2456</v>
      </c>
      <c r="C4407" s="93" t="s">
        <v>2453</v>
      </c>
      <c r="D4407" s="93">
        <v>-4.3E-3</v>
      </c>
      <c r="E4407" s="93">
        <v>2.3099999999999999E-2</v>
      </c>
      <c r="F4407" s="93">
        <v>0.85199999999999998</v>
      </c>
      <c r="G4407" s="93" t="s">
        <v>6683</v>
      </c>
      <c r="H4407" s="93">
        <v>2.1</v>
      </c>
      <c r="I4407" s="93">
        <v>37120</v>
      </c>
    </row>
    <row r="4408" spans="1:9">
      <c r="A4408" s="96" t="s">
        <v>7633</v>
      </c>
      <c r="B4408" s="97" t="s">
        <v>2456</v>
      </c>
      <c r="C4408" s="97" t="s">
        <v>2453</v>
      </c>
      <c r="D4408" s="97">
        <v>-5.7999999999999996E-3</v>
      </c>
      <c r="E4408" s="97">
        <v>3.1E-2</v>
      </c>
      <c r="F4408" s="97">
        <v>0.85219999999999996</v>
      </c>
      <c r="G4408" s="97" t="s">
        <v>4928</v>
      </c>
      <c r="H4408" s="97">
        <v>57.1</v>
      </c>
      <c r="I4408" s="97">
        <v>37120</v>
      </c>
    </row>
    <row r="4409" spans="1:9">
      <c r="A4409" s="96" t="s">
        <v>7634</v>
      </c>
      <c r="B4409" s="97" t="s">
        <v>2456</v>
      </c>
      <c r="C4409" s="97" t="s">
        <v>2457</v>
      </c>
      <c r="D4409" s="97">
        <v>-3.6400000000000002E-2</v>
      </c>
      <c r="E4409" s="97">
        <v>0.19550000000000001</v>
      </c>
      <c r="F4409" s="97">
        <v>0.85219999999999996</v>
      </c>
      <c r="G4409" s="97" t="s">
        <v>7635</v>
      </c>
      <c r="H4409" s="97">
        <v>0</v>
      </c>
      <c r="I4409" s="97">
        <v>35244</v>
      </c>
    </row>
    <row r="4410" spans="1:9">
      <c r="A4410" s="95" t="s">
        <v>7636</v>
      </c>
      <c r="B4410" s="93" t="s">
        <v>2454</v>
      </c>
      <c r="C4410" s="93" t="s">
        <v>2457</v>
      </c>
      <c r="D4410" s="93">
        <v>3.5999999999999999E-3</v>
      </c>
      <c r="E4410" s="93">
        <v>1.9300000000000001E-2</v>
      </c>
      <c r="F4410" s="93">
        <v>0.85260000000000002</v>
      </c>
      <c r="G4410" s="93" t="s">
        <v>7298</v>
      </c>
      <c r="H4410" s="93">
        <v>17.3</v>
      </c>
      <c r="I4410" s="93">
        <v>37120</v>
      </c>
    </row>
    <row r="4411" spans="1:9">
      <c r="A4411" s="96" t="s">
        <v>7637</v>
      </c>
      <c r="B4411" s="97" t="s">
        <v>2453</v>
      </c>
      <c r="C4411" s="97" t="s">
        <v>2454</v>
      </c>
      <c r="D4411" s="97">
        <v>8.6999999999999994E-3</v>
      </c>
      <c r="E4411" s="97">
        <v>4.6600000000000003E-2</v>
      </c>
      <c r="F4411" s="97">
        <v>0.85270000000000001</v>
      </c>
      <c r="G4411" s="97" t="s">
        <v>2558</v>
      </c>
      <c r="H4411" s="97">
        <v>60.2</v>
      </c>
      <c r="I4411" s="97">
        <v>10087</v>
      </c>
    </row>
    <row r="4412" spans="1:9">
      <c r="A4412" s="96" t="s">
        <v>7638</v>
      </c>
      <c r="B4412" s="97" t="s">
        <v>2456</v>
      </c>
      <c r="C4412" s="97" t="s">
        <v>2457</v>
      </c>
      <c r="D4412" s="97">
        <v>-4.3E-3</v>
      </c>
      <c r="E4412" s="97">
        <v>2.3E-2</v>
      </c>
      <c r="F4412" s="97">
        <v>0.8528</v>
      </c>
      <c r="G4412" s="97" t="s">
        <v>6545</v>
      </c>
      <c r="H4412" s="97">
        <v>0</v>
      </c>
      <c r="I4412" s="97">
        <v>37120</v>
      </c>
    </row>
    <row r="4413" spans="1:9">
      <c r="A4413" s="96" t="s">
        <v>7639</v>
      </c>
      <c r="B4413" s="97" t="s">
        <v>2454</v>
      </c>
      <c r="C4413" s="97" t="s">
        <v>2457</v>
      </c>
      <c r="D4413" s="97">
        <v>3.0099999999999998E-2</v>
      </c>
      <c r="E4413" s="97">
        <v>0.16239999999999999</v>
      </c>
      <c r="F4413" s="97">
        <v>0.85289999999999999</v>
      </c>
      <c r="G4413" s="97" t="s">
        <v>7640</v>
      </c>
      <c r="H4413" s="97">
        <v>0</v>
      </c>
      <c r="I4413" s="97">
        <v>37120</v>
      </c>
    </row>
    <row r="4414" spans="1:9">
      <c r="A4414" s="96" t="s">
        <v>2038</v>
      </c>
      <c r="B4414" s="97" t="s">
        <v>2453</v>
      </c>
      <c r="C4414" s="97" t="s">
        <v>2454</v>
      </c>
      <c r="D4414" s="97">
        <v>4.3E-3</v>
      </c>
      <c r="E4414" s="97">
        <v>2.3300000000000001E-2</v>
      </c>
      <c r="F4414" s="97">
        <v>0.85309999999999997</v>
      </c>
      <c r="G4414" s="97" t="s">
        <v>2756</v>
      </c>
      <c r="H4414" s="97">
        <v>0</v>
      </c>
      <c r="I4414" s="97">
        <v>37120</v>
      </c>
    </row>
    <row r="4415" spans="1:9">
      <c r="A4415" s="95" t="s">
        <v>7641</v>
      </c>
      <c r="B4415" s="93" t="s">
        <v>2453</v>
      </c>
      <c r="C4415" s="93" t="s">
        <v>2454</v>
      </c>
      <c r="D4415" s="93">
        <v>-3.8999999999999998E-3</v>
      </c>
      <c r="E4415" s="93">
        <v>2.1100000000000001E-2</v>
      </c>
      <c r="F4415" s="93">
        <v>0.85329999999999995</v>
      </c>
      <c r="G4415" s="93" t="s">
        <v>7642</v>
      </c>
      <c r="H4415" s="93">
        <v>25</v>
      </c>
      <c r="I4415" s="93">
        <v>29029</v>
      </c>
    </row>
    <row r="4416" spans="1:9">
      <c r="A4416" s="96" t="s">
        <v>2066</v>
      </c>
      <c r="B4416" s="97" t="s">
        <v>2456</v>
      </c>
      <c r="C4416" s="97" t="s">
        <v>2457</v>
      </c>
      <c r="D4416" s="97">
        <v>-4.3E-3</v>
      </c>
      <c r="E4416" s="97">
        <v>2.3300000000000001E-2</v>
      </c>
      <c r="F4416" s="97">
        <v>0.85329999999999995</v>
      </c>
      <c r="G4416" s="97" t="s">
        <v>2486</v>
      </c>
      <c r="H4416" s="97">
        <v>0</v>
      </c>
      <c r="I4416" s="97">
        <v>37120</v>
      </c>
    </row>
    <row r="4417" spans="1:9">
      <c r="A4417" s="96" t="s">
        <v>7643</v>
      </c>
      <c r="B4417" s="97" t="s">
        <v>2456</v>
      </c>
      <c r="C4417" s="97" t="s">
        <v>2457</v>
      </c>
      <c r="D4417" s="97">
        <v>7.0000000000000001E-3</v>
      </c>
      <c r="E4417" s="97">
        <v>3.78E-2</v>
      </c>
      <c r="F4417" s="97">
        <v>0.85329999999999995</v>
      </c>
      <c r="G4417" s="97" t="s">
        <v>7275</v>
      </c>
      <c r="H4417" s="97">
        <v>0</v>
      </c>
      <c r="I4417" s="97">
        <v>37120</v>
      </c>
    </row>
    <row r="4418" spans="1:9">
      <c r="A4418" s="96" t="s">
        <v>1941</v>
      </c>
      <c r="B4418" s="97" t="s">
        <v>2453</v>
      </c>
      <c r="C4418" s="97" t="s">
        <v>2454</v>
      </c>
      <c r="D4418" s="97">
        <v>8.2000000000000007E-3</v>
      </c>
      <c r="E4418" s="97">
        <v>4.4200000000000003E-2</v>
      </c>
      <c r="F4418" s="97">
        <v>0.85340000000000005</v>
      </c>
      <c r="G4418" s="97" t="s">
        <v>2635</v>
      </c>
      <c r="H4418" s="97">
        <v>0</v>
      </c>
      <c r="I4418" s="97">
        <v>37120</v>
      </c>
    </row>
    <row r="4419" spans="1:9">
      <c r="A4419" s="96" t="s">
        <v>1936</v>
      </c>
      <c r="B4419" s="97" t="s">
        <v>2456</v>
      </c>
      <c r="C4419" s="97" t="s">
        <v>2454</v>
      </c>
      <c r="D4419" s="97">
        <v>-8.2000000000000007E-3</v>
      </c>
      <c r="E4419" s="97">
        <v>4.4200000000000003E-2</v>
      </c>
      <c r="F4419" s="97">
        <v>0.85360000000000003</v>
      </c>
      <c r="G4419" s="97" t="s">
        <v>2643</v>
      </c>
      <c r="H4419" s="97">
        <v>0</v>
      </c>
      <c r="I4419" s="97">
        <v>37120</v>
      </c>
    </row>
    <row r="4420" spans="1:9">
      <c r="A4420" s="96" t="s">
        <v>7644</v>
      </c>
      <c r="B4420" s="97" t="s">
        <v>2456</v>
      </c>
      <c r="C4420" s="97" t="s">
        <v>2457</v>
      </c>
      <c r="D4420" s="97">
        <v>-4.1999999999999997E-3</v>
      </c>
      <c r="E4420" s="97">
        <v>2.3E-2</v>
      </c>
      <c r="F4420" s="97">
        <v>0.85360000000000003</v>
      </c>
      <c r="G4420" s="97" t="s">
        <v>6545</v>
      </c>
      <c r="H4420" s="97">
        <v>0</v>
      </c>
      <c r="I4420" s="97">
        <v>37120</v>
      </c>
    </row>
    <row r="4421" spans="1:9">
      <c r="A4421" s="96" t="s">
        <v>1938</v>
      </c>
      <c r="B4421" s="97" t="s">
        <v>2453</v>
      </c>
      <c r="C4421" s="97" t="s">
        <v>2454</v>
      </c>
      <c r="D4421" s="97">
        <v>-8.0999999999999996E-3</v>
      </c>
      <c r="E4421" s="97">
        <v>4.4200000000000003E-2</v>
      </c>
      <c r="F4421" s="97">
        <v>0.8538</v>
      </c>
      <c r="G4421" s="97" t="s">
        <v>2643</v>
      </c>
      <c r="H4421" s="97">
        <v>0</v>
      </c>
      <c r="I4421" s="97">
        <v>37120</v>
      </c>
    </row>
    <row r="4422" spans="1:9">
      <c r="A4422" s="95" t="s">
        <v>7645</v>
      </c>
      <c r="B4422" s="93" t="s">
        <v>2456</v>
      </c>
      <c r="C4422" s="93" t="s">
        <v>2457</v>
      </c>
      <c r="D4422" s="93">
        <v>6.1000000000000004E-3</v>
      </c>
      <c r="E4422" s="93">
        <v>3.2899999999999999E-2</v>
      </c>
      <c r="F4422" s="93">
        <v>0.85389999999999999</v>
      </c>
      <c r="G4422" s="93" t="s">
        <v>4452</v>
      </c>
      <c r="H4422" s="93">
        <v>0</v>
      </c>
      <c r="I4422" s="93">
        <v>37120</v>
      </c>
    </row>
    <row r="4423" spans="1:9">
      <c r="A4423" s="96" t="s">
        <v>7646</v>
      </c>
      <c r="B4423" s="97" t="s">
        <v>2454</v>
      </c>
      <c r="C4423" s="97" t="s">
        <v>2457</v>
      </c>
      <c r="D4423" s="97">
        <v>-5.1000000000000004E-3</v>
      </c>
      <c r="E4423" s="97">
        <v>2.8000000000000001E-2</v>
      </c>
      <c r="F4423" s="97">
        <v>0.85419999999999996</v>
      </c>
      <c r="G4423" s="97" t="s">
        <v>2683</v>
      </c>
      <c r="H4423" s="97">
        <v>19</v>
      </c>
      <c r="I4423" s="97">
        <v>37120</v>
      </c>
    </row>
    <row r="4424" spans="1:9">
      <c r="A4424" s="96" t="s">
        <v>989</v>
      </c>
      <c r="B4424" s="97" t="s">
        <v>2453</v>
      </c>
      <c r="C4424" s="97" t="s">
        <v>2454</v>
      </c>
      <c r="D4424" s="97">
        <v>3.8999999999999998E-3</v>
      </c>
      <c r="E4424" s="97">
        <v>2.1100000000000001E-2</v>
      </c>
      <c r="F4424" s="97">
        <v>0.85440000000000005</v>
      </c>
      <c r="G4424" s="97" t="s">
        <v>2836</v>
      </c>
      <c r="H4424" s="97">
        <v>0</v>
      </c>
      <c r="I4424" s="97">
        <v>37120</v>
      </c>
    </row>
    <row r="4425" spans="1:9">
      <c r="A4425" s="96" t="s">
        <v>7647</v>
      </c>
      <c r="B4425" s="97" t="s">
        <v>2456</v>
      </c>
      <c r="C4425" s="97" t="s">
        <v>2457</v>
      </c>
      <c r="D4425" s="97">
        <v>6.8999999999999999E-3</v>
      </c>
      <c r="E4425" s="97">
        <v>3.78E-2</v>
      </c>
      <c r="F4425" s="97">
        <v>0.85460000000000003</v>
      </c>
      <c r="G4425" s="97" t="s">
        <v>7275</v>
      </c>
      <c r="H4425" s="97">
        <v>0</v>
      </c>
      <c r="I4425" s="97">
        <v>37120</v>
      </c>
    </row>
    <row r="4426" spans="1:9">
      <c r="A4426" s="96" t="s">
        <v>1966</v>
      </c>
      <c r="B4426" s="97" t="s">
        <v>2453</v>
      </c>
      <c r="C4426" s="97" t="s">
        <v>2454</v>
      </c>
      <c r="D4426" s="97">
        <v>-4.0000000000000001E-3</v>
      </c>
      <c r="E4426" s="97">
        <v>2.1700000000000001E-2</v>
      </c>
      <c r="F4426" s="97">
        <v>0.8548</v>
      </c>
      <c r="G4426" s="97" t="s">
        <v>2689</v>
      </c>
      <c r="H4426" s="97">
        <v>63.5</v>
      </c>
      <c r="I4426" s="97">
        <v>37120</v>
      </c>
    </row>
    <row r="4427" spans="1:9">
      <c r="A4427" s="95" t="s">
        <v>7648</v>
      </c>
      <c r="B4427" s="93" t="s">
        <v>2456</v>
      </c>
      <c r="C4427" s="93" t="s">
        <v>2457</v>
      </c>
      <c r="D4427" s="93">
        <v>-3.5999999999999999E-3</v>
      </c>
      <c r="E4427" s="93">
        <v>1.9599999999999999E-2</v>
      </c>
      <c r="F4427" s="93">
        <v>0.85489999999999999</v>
      </c>
      <c r="G4427" s="93" t="s">
        <v>7649</v>
      </c>
      <c r="H4427" s="93">
        <v>0</v>
      </c>
      <c r="I4427" s="93">
        <v>37120</v>
      </c>
    </row>
    <row r="4428" spans="1:9">
      <c r="A4428" s="96" t="s">
        <v>7650</v>
      </c>
      <c r="B4428" s="97" t="s">
        <v>2453</v>
      </c>
      <c r="C4428" s="97" t="s">
        <v>2454</v>
      </c>
      <c r="D4428" s="97">
        <v>-6.0000000000000001E-3</v>
      </c>
      <c r="E4428" s="97">
        <v>3.3000000000000002E-2</v>
      </c>
      <c r="F4428" s="97">
        <v>0.85499999999999998</v>
      </c>
      <c r="G4428" s="97" t="s">
        <v>5245</v>
      </c>
      <c r="H4428" s="97">
        <v>0</v>
      </c>
      <c r="I4428" s="97">
        <v>18103</v>
      </c>
    </row>
    <row r="4429" spans="1:9">
      <c r="A4429" s="95" t="s">
        <v>7651</v>
      </c>
      <c r="B4429" s="93" t="s">
        <v>2454</v>
      </c>
      <c r="C4429" s="93" t="s">
        <v>2457</v>
      </c>
      <c r="D4429" s="93">
        <v>4.1000000000000003E-3</v>
      </c>
      <c r="E4429" s="93">
        <v>2.2599999999999999E-2</v>
      </c>
      <c r="F4429" s="93">
        <v>0.85499999999999998</v>
      </c>
      <c r="G4429" s="93" t="s">
        <v>2585</v>
      </c>
      <c r="H4429" s="93">
        <v>0</v>
      </c>
      <c r="I4429" s="93">
        <v>37120</v>
      </c>
    </row>
    <row r="4430" spans="1:9">
      <c r="A4430" s="95" t="s">
        <v>7652</v>
      </c>
      <c r="B4430" s="93" t="s">
        <v>2453</v>
      </c>
      <c r="C4430" s="93" t="s">
        <v>2454</v>
      </c>
      <c r="D4430" s="93">
        <v>-3.5000000000000001E-3</v>
      </c>
      <c r="E4430" s="93">
        <v>1.9199999999999998E-2</v>
      </c>
      <c r="F4430" s="93">
        <v>0.85519999999999996</v>
      </c>
      <c r="G4430" s="93" t="s">
        <v>2513</v>
      </c>
      <c r="H4430" s="93">
        <v>0</v>
      </c>
      <c r="I4430" s="93">
        <v>37120</v>
      </c>
    </row>
    <row r="4431" spans="1:9">
      <c r="A4431" s="96" t="s">
        <v>2021</v>
      </c>
      <c r="B4431" s="97" t="s">
        <v>2456</v>
      </c>
      <c r="C4431" s="97" t="s">
        <v>2457</v>
      </c>
      <c r="D4431" s="97">
        <v>4.3E-3</v>
      </c>
      <c r="E4431" s="97">
        <v>2.3800000000000002E-2</v>
      </c>
      <c r="F4431" s="97">
        <v>0.85519999999999996</v>
      </c>
      <c r="G4431" s="97" t="s">
        <v>2486</v>
      </c>
      <c r="H4431" s="97">
        <v>0</v>
      </c>
      <c r="I4431" s="97">
        <v>37120</v>
      </c>
    </row>
    <row r="4432" spans="1:9">
      <c r="A4432" s="96" t="s">
        <v>2143</v>
      </c>
      <c r="B4432" s="97" t="s">
        <v>2453</v>
      </c>
      <c r="C4432" s="97" t="s">
        <v>2457</v>
      </c>
      <c r="D4432" s="97">
        <v>3.8999999999999998E-3</v>
      </c>
      <c r="E4432" s="97">
        <v>2.1399999999999999E-2</v>
      </c>
      <c r="F4432" s="97">
        <v>0.85550000000000004</v>
      </c>
      <c r="G4432" s="97" t="s">
        <v>2827</v>
      </c>
      <c r="H4432" s="97">
        <v>0</v>
      </c>
      <c r="I4432" s="97">
        <v>37120</v>
      </c>
    </row>
    <row r="4433" spans="1:9">
      <c r="A4433" s="96" t="s">
        <v>7653</v>
      </c>
      <c r="B4433" s="97" t="s">
        <v>2456</v>
      </c>
      <c r="C4433" s="97" t="s">
        <v>2457</v>
      </c>
      <c r="D4433" s="97">
        <v>-4.4999999999999997E-3</v>
      </c>
      <c r="E4433" s="97">
        <v>2.46E-2</v>
      </c>
      <c r="F4433" s="97">
        <v>0.85570000000000002</v>
      </c>
      <c r="G4433" s="97" t="s">
        <v>2689</v>
      </c>
      <c r="H4433" s="97">
        <v>11.2</v>
      </c>
      <c r="I4433" s="97">
        <v>37120</v>
      </c>
    </row>
    <row r="4434" spans="1:9">
      <c r="A4434" s="96" t="s">
        <v>7654</v>
      </c>
      <c r="B4434" s="97" t="s">
        <v>2456</v>
      </c>
      <c r="C4434" s="97" t="s">
        <v>2457</v>
      </c>
      <c r="D4434" s="97">
        <v>6.0600000000000001E-2</v>
      </c>
      <c r="E4434" s="97">
        <v>0.33389999999999997</v>
      </c>
      <c r="F4434" s="97">
        <v>0.85599999999999998</v>
      </c>
      <c r="G4434" s="97" t="s">
        <v>7655</v>
      </c>
      <c r="H4434" s="97">
        <v>0</v>
      </c>
      <c r="I4434" s="97">
        <v>32140</v>
      </c>
    </row>
    <row r="4435" spans="1:9">
      <c r="A4435" s="96" t="s">
        <v>2055</v>
      </c>
      <c r="B4435" s="97" t="s">
        <v>2456</v>
      </c>
      <c r="C4435" s="97" t="s">
        <v>2457</v>
      </c>
      <c r="D4435" s="97">
        <v>4.3E-3</v>
      </c>
      <c r="E4435" s="97">
        <v>2.3800000000000002E-2</v>
      </c>
      <c r="F4435" s="97">
        <v>0.85599999999999998</v>
      </c>
      <c r="G4435" s="97" t="s">
        <v>2486</v>
      </c>
      <c r="H4435" s="97">
        <v>0</v>
      </c>
      <c r="I4435" s="97">
        <v>37120</v>
      </c>
    </row>
    <row r="4436" spans="1:9">
      <c r="A4436" s="96" t="s">
        <v>2204</v>
      </c>
      <c r="B4436" s="97" t="s">
        <v>2456</v>
      </c>
      <c r="C4436" s="97" t="s">
        <v>2453</v>
      </c>
      <c r="D4436" s="97">
        <v>-5.1000000000000004E-3</v>
      </c>
      <c r="E4436" s="97">
        <v>2.8000000000000001E-2</v>
      </c>
      <c r="F4436" s="97">
        <v>0.85629999999999995</v>
      </c>
      <c r="G4436" s="97" t="s">
        <v>2683</v>
      </c>
      <c r="H4436" s="97">
        <v>18.899999999999999</v>
      </c>
      <c r="I4436" s="97">
        <v>37120</v>
      </c>
    </row>
    <row r="4437" spans="1:9">
      <c r="A4437" s="96" t="s">
        <v>7656</v>
      </c>
      <c r="B4437" s="97" t="s">
        <v>2454</v>
      </c>
      <c r="C4437" s="97" t="s">
        <v>2457</v>
      </c>
      <c r="D4437" s="97">
        <v>-4.4999999999999997E-3</v>
      </c>
      <c r="E4437" s="97">
        <v>2.47E-2</v>
      </c>
      <c r="F4437" s="97">
        <v>0.85670000000000002</v>
      </c>
      <c r="G4437" s="97" t="s">
        <v>6683</v>
      </c>
      <c r="H4437" s="97">
        <v>11.1</v>
      </c>
      <c r="I4437" s="97">
        <v>37120</v>
      </c>
    </row>
    <row r="4438" spans="1:9">
      <c r="A4438" s="96" t="s">
        <v>2052</v>
      </c>
      <c r="B4438" s="97" t="s">
        <v>2456</v>
      </c>
      <c r="C4438" s="97" t="s">
        <v>2453</v>
      </c>
      <c r="D4438" s="97">
        <v>-4.3E-3</v>
      </c>
      <c r="E4438" s="97">
        <v>2.3800000000000002E-2</v>
      </c>
      <c r="F4438" s="97">
        <v>0.85680000000000001</v>
      </c>
      <c r="G4438" s="97" t="s">
        <v>2756</v>
      </c>
      <c r="H4438" s="97">
        <v>0</v>
      </c>
      <c r="I4438" s="97">
        <v>37120</v>
      </c>
    </row>
    <row r="4439" spans="1:9">
      <c r="A4439" s="95" t="s">
        <v>7657</v>
      </c>
      <c r="B4439" s="93" t="s">
        <v>2453</v>
      </c>
      <c r="C4439" s="93" t="s">
        <v>2454</v>
      </c>
      <c r="D4439" s="93">
        <v>3.5999999999999999E-3</v>
      </c>
      <c r="E4439" s="93">
        <v>2.01E-2</v>
      </c>
      <c r="F4439" s="93">
        <v>0.85680000000000001</v>
      </c>
      <c r="G4439" s="93" t="s">
        <v>5966</v>
      </c>
      <c r="H4439" s="93">
        <v>0</v>
      </c>
      <c r="I4439" s="93">
        <v>37120</v>
      </c>
    </row>
    <row r="4440" spans="1:9">
      <c r="A4440" s="95" t="s">
        <v>7658</v>
      </c>
      <c r="B4440" s="93" t="s">
        <v>2456</v>
      </c>
      <c r="C4440" s="93" t="s">
        <v>2457</v>
      </c>
      <c r="D4440" s="93">
        <v>3.5999999999999999E-3</v>
      </c>
      <c r="E4440" s="93">
        <v>2.01E-2</v>
      </c>
      <c r="F4440" s="93">
        <v>0.85699999999999998</v>
      </c>
      <c r="G4440" s="93" t="s">
        <v>7140</v>
      </c>
      <c r="H4440" s="93">
        <v>19.600000000000001</v>
      </c>
      <c r="I4440" s="93">
        <v>37120</v>
      </c>
    </row>
    <row r="4441" spans="1:9">
      <c r="A4441" s="96" t="s">
        <v>1959</v>
      </c>
      <c r="B4441" s="97" t="s">
        <v>2453</v>
      </c>
      <c r="C4441" s="97" t="s">
        <v>2457</v>
      </c>
      <c r="D4441" s="97">
        <v>3.8999999999999998E-3</v>
      </c>
      <c r="E4441" s="97">
        <v>2.1700000000000001E-2</v>
      </c>
      <c r="F4441" s="97">
        <v>0.85719999999999996</v>
      </c>
      <c r="G4441" s="97" t="s">
        <v>2838</v>
      </c>
      <c r="H4441" s="97">
        <v>55.8</v>
      </c>
      <c r="I4441" s="97">
        <v>37120</v>
      </c>
    </row>
    <row r="4442" spans="1:9">
      <c r="A4442" s="96" t="s">
        <v>620</v>
      </c>
      <c r="B4442" s="97" t="s">
        <v>2453</v>
      </c>
      <c r="C4442" s="97" t="s">
        <v>2454</v>
      </c>
      <c r="D4442" s="97">
        <v>4.1000000000000003E-3</v>
      </c>
      <c r="E4442" s="97">
        <v>2.2599999999999999E-2</v>
      </c>
      <c r="F4442" s="97">
        <v>0.85719999999999996</v>
      </c>
      <c r="G4442" s="97" t="s">
        <v>2837</v>
      </c>
      <c r="H4442" s="97">
        <v>0</v>
      </c>
      <c r="I4442" s="97">
        <v>37120</v>
      </c>
    </row>
    <row r="4443" spans="1:9">
      <c r="A4443" s="95" t="s">
        <v>7659</v>
      </c>
      <c r="B4443" s="93" t="s">
        <v>2453</v>
      </c>
      <c r="C4443" s="93" t="s">
        <v>2457</v>
      </c>
      <c r="D4443" s="93">
        <v>4.3E-3</v>
      </c>
      <c r="E4443" s="93">
        <v>2.4E-2</v>
      </c>
      <c r="F4443" s="93">
        <v>0.85729999999999995</v>
      </c>
      <c r="G4443" s="93" t="s">
        <v>7660</v>
      </c>
      <c r="H4443" s="93">
        <v>0</v>
      </c>
      <c r="I4443" s="93">
        <v>37758</v>
      </c>
    </row>
    <row r="4444" spans="1:9">
      <c r="A4444" s="96" t="s">
        <v>7661</v>
      </c>
      <c r="B4444" s="97" t="s">
        <v>2456</v>
      </c>
      <c r="C4444" s="97" t="s">
        <v>2457</v>
      </c>
      <c r="D4444" s="97">
        <v>-4.1000000000000003E-3</v>
      </c>
      <c r="E4444" s="97">
        <v>2.2700000000000001E-2</v>
      </c>
      <c r="F4444" s="97">
        <v>0.85740000000000005</v>
      </c>
      <c r="G4444" s="97" t="s">
        <v>2816</v>
      </c>
      <c r="H4444" s="97">
        <v>3.1</v>
      </c>
      <c r="I4444" s="97">
        <v>37120</v>
      </c>
    </row>
    <row r="4445" spans="1:9">
      <c r="A4445" s="96" t="s">
        <v>7662</v>
      </c>
      <c r="B4445" s="97" t="s">
        <v>2456</v>
      </c>
      <c r="C4445" s="97" t="s">
        <v>2457</v>
      </c>
      <c r="D4445" s="97">
        <v>-4.1000000000000003E-3</v>
      </c>
      <c r="E4445" s="97">
        <v>2.3E-2</v>
      </c>
      <c r="F4445" s="97">
        <v>0.85750000000000004</v>
      </c>
      <c r="G4445" s="97" t="s">
        <v>6545</v>
      </c>
      <c r="H4445" s="97">
        <v>0</v>
      </c>
      <c r="I4445" s="97">
        <v>37120</v>
      </c>
    </row>
    <row r="4446" spans="1:9">
      <c r="A4446" s="95" t="s">
        <v>7663</v>
      </c>
      <c r="B4446" s="93" t="s">
        <v>2456</v>
      </c>
      <c r="C4446" s="93" t="s">
        <v>2454</v>
      </c>
      <c r="D4446" s="93">
        <v>-4.1000000000000003E-3</v>
      </c>
      <c r="E4446" s="93">
        <v>2.2599999999999999E-2</v>
      </c>
      <c r="F4446" s="93">
        <v>0.85750000000000004</v>
      </c>
      <c r="G4446" s="93" t="s">
        <v>7484</v>
      </c>
      <c r="H4446" s="93">
        <v>0</v>
      </c>
      <c r="I4446" s="93">
        <v>37120</v>
      </c>
    </row>
    <row r="4447" spans="1:9">
      <c r="A4447" s="96" t="s">
        <v>2031</v>
      </c>
      <c r="B4447" s="97" t="s">
        <v>2456</v>
      </c>
      <c r="C4447" s="97" t="s">
        <v>2457</v>
      </c>
      <c r="D4447" s="97">
        <v>-4.3E-3</v>
      </c>
      <c r="E4447" s="97">
        <v>2.3800000000000002E-2</v>
      </c>
      <c r="F4447" s="97">
        <v>0.8579</v>
      </c>
      <c r="G4447" s="97" t="s">
        <v>2756</v>
      </c>
      <c r="H4447" s="97">
        <v>0</v>
      </c>
      <c r="I4447" s="97">
        <v>37120</v>
      </c>
    </row>
    <row r="4448" spans="1:9">
      <c r="A4448" s="96" t="s">
        <v>7664</v>
      </c>
      <c r="B4448" s="97" t="s">
        <v>2456</v>
      </c>
      <c r="C4448" s="97" t="s">
        <v>2457</v>
      </c>
      <c r="D4448" s="97">
        <v>5.5999999999999999E-3</v>
      </c>
      <c r="E4448" s="97">
        <v>3.1199999999999999E-2</v>
      </c>
      <c r="F4448" s="97">
        <v>0.85840000000000005</v>
      </c>
      <c r="G4448" s="97" t="s">
        <v>7475</v>
      </c>
      <c r="H4448" s="97">
        <v>55.9</v>
      </c>
      <c r="I4448" s="97">
        <v>37120</v>
      </c>
    </row>
    <row r="4449" spans="1:9">
      <c r="A4449" s="96" t="s">
        <v>2434</v>
      </c>
      <c r="B4449" s="97" t="s">
        <v>2453</v>
      </c>
      <c r="C4449" s="97" t="s">
        <v>2454</v>
      </c>
      <c r="D4449" s="97">
        <v>-4.1000000000000003E-3</v>
      </c>
      <c r="E4449" s="97">
        <v>2.3199999999999998E-2</v>
      </c>
      <c r="F4449" s="97">
        <v>0.85840000000000005</v>
      </c>
      <c r="G4449" s="97" t="s">
        <v>2462</v>
      </c>
      <c r="H4449" s="97">
        <v>0</v>
      </c>
      <c r="I4449" s="97">
        <v>37120</v>
      </c>
    </row>
    <row r="4450" spans="1:9">
      <c r="A4450" s="96" t="s">
        <v>7665</v>
      </c>
      <c r="B4450" s="97" t="s">
        <v>2456</v>
      </c>
      <c r="C4450" s="97" t="s">
        <v>2457</v>
      </c>
      <c r="D4450" s="97">
        <v>-4.3E-3</v>
      </c>
      <c r="E4450" s="97">
        <v>2.3900000000000001E-2</v>
      </c>
      <c r="F4450" s="97">
        <v>0.85840000000000005</v>
      </c>
      <c r="G4450" s="97" t="s">
        <v>7219</v>
      </c>
      <c r="H4450" s="97">
        <v>0</v>
      </c>
      <c r="I4450" s="97">
        <v>37120</v>
      </c>
    </row>
    <row r="4451" spans="1:9">
      <c r="A4451" s="96" t="s">
        <v>2164</v>
      </c>
      <c r="B4451" s="97" t="s">
        <v>2456</v>
      </c>
      <c r="C4451" s="97" t="s">
        <v>2454</v>
      </c>
      <c r="D4451" s="97">
        <v>-5.0000000000000001E-3</v>
      </c>
      <c r="E4451" s="97">
        <v>2.8299999999999999E-2</v>
      </c>
      <c r="F4451" s="97">
        <v>0.85850000000000004</v>
      </c>
      <c r="G4451" s="97" t="s">
        <v>2790</v>
      </c>
      <c r="H4451" s="97">
        <v>0</v>
      </c>
      <c r="I4451" s="97">
        <v>37120</v>
      </c>
    </row>
    <row r="4452" spans="1:9">
      <c r="A4452" s="96" t="s">
        <v>7666</v>
      </c>
      <c r="B4452" s="97" t="s">
        <v>2456</v>
      </c>
      <c r="C4452" s="97" t="s">
        <v>2457</v>
      </c>
      <c r="D4452" s="97">
        <v>3.8999999999999998E-3</v>
      </c>
      <c r="E4452" s="97">
        <v>2.1999999999999999E-2</v>
      </c>
      <c r="F4452" s="97">
        <v>0.85880000000000001</v>
      </c>
      <c r="G4452" s="97" t="s">
        <v>7526</v>
      </c>
      <c r="H4452" s="97">
        <v>0</v>
      </c>
      <c r="I4452" s="97">
        <v>37120</v>
      </c>
    </row>
    <row r="4453" spans="1:9">
      <c r="A4453" s="96" t="s">
        <v>7667</v>
      </c>
      <c r="B4453" s="97" t="s">
        <v>2453</v>
      </c>
      <c r="C4453" s="97" t="s">
        <v>2454</v>
      </c>
      <c r="D4453" s="97">
        <v>-3.5000000000000001E-3</v>
      </c>
      <c r="E4453" s="97">
        <v>1.9900000000000001E-2</v>
      </c>
      <c r="F4453" s="97">
        <v>0.85909999999999997</v>
      </c>
      <c r="G4453" s="97" t="s">
        <v>7668</v>
      </c>
      <c r="H4453" s="97">
        <v>0</v>
      </c>
      <c r="I4453" s="97">
        <v>37120</v>
      </c>
    </row>
    <row r="4454" spans="1:9">
      <c r="A4454" s="95" t="s">
        <v>7669</v>
      </c>
      <c r="B4454" s="93" t="s">
        <v>2453</v>
      </c>
      <c r="C4454" s="93" t="s">
        <v>2454</v>
      </c>
      <c r="D4454" s="93">
        <v>-3.3999999999999998E-3</v>
      </c>
      <c r="E4454" s="93">
        <v>1.9300000000000001E-2</v>
      </c>
      <c r="F4454" s="93">
        <v>0.85909999999999997</v>
      </c>
      <c r="G4454" s="93" t="s">
        <v>7670</v>
      </c>
      <c r="H4454" s="93">
        <v>0</v>
      </c>
      <c r="I4454" s="93">
        <v>37120</v>
      </c>
    </row>
    <row r="4455" spans="1:9">
      <c r="A4455" s="96" t="s">
        <v>72</v>
      </c>
      <c r="B4455" s="97" t="s">
        <v>2456</v>
      </c>
      <c r="C4455" s="97" t="s">
        <v>2454</v>
      </c>
      <c r="D4455" s="97">
        <v>7.4000000000000003E-3</v>
      </c>
      <c r="E4455" s="97">
        <v>4.1599999999999998E-2</v>
      </c>
      <c r="F4455" s="97">
        <v>0.85929999999999995</v>
      </c>
      <c r="G4455" s="97" t="s">
        <v>2553</v>
      </c>
      <c r="H4455" s="97">
        <v>0</v>
      </c>
      <c r="I4455" s="97">
        <v>37120</v>
      </c>
    </row>
    <row r="4456" spans="1:9">
      <c r="A4456" s="96" t="s">
        <v>7671</v>
      </c>
      <c r="B4456" s="97" t="s">
        <v>2453</v>
      </c>
      <c r="C4456" s="97" t="s">
        <v>2454</v>
      </c>
      <c r="D4456" s="97">
        <v>-5.7000000000000002E-3</v>
      </c>
      <c r="E4456" s="97">
        <v>3.2500000000000001E-2</v>
      </c>
      <c r="F4456" s="97">
        <v>0.85950000000000004</v>
      </c>
      <c r="G4456" s="97" t="s">
        <v>7672</v>
      </c>
      <c r="H4456" s="97">
        <v>0</v>
      </c>
      <c r="I4456" s="97">
        <v>27033</v>
      </c>
    </row>
    <row r="4457" spans="1:9">
      <c r="A4457" s="96" t="s">
        <v>7673</v>
      </c>
      <c r="B4457" s="97" t="s">
        <v>2453</v>
      </c>
      <c r="C4457" s="97" t="s">
        <v>2454</v>
      </c>
      <c r="D4457" s="97">
        <v>-9.5999999999999992E-3</v>
      </c>
      <c r="E4457" s="97">
        <v>5.4300000000000001E-2</v>
      </c>
      <c r="F4457" s="97">
        <v>0.85970000000000002</v>
      </c>
      <c r="G4457" s="97" t="s">
        <v>5261</v>
      </c>
      <c r="H4457" s="97">
        <v>0</v>
      </c>
      <c r="I4457" s="97">
        <v>37120</v>
      </c>
    </row>
    <row r="4458" spans="1:9">
      <c r="A4458" s="96" t="s">
        <v>7674</v>
      </c>
      <c r="B4458" s="97" t="s">
        <v>2456</v>
      </c>
      <c r="C4458" s="97" t="s">
        <v>2457</v>
      </c>
      <c r="D4458" s="97">
        <v>-0.1278</v>
      </c>
      <c r="E4458" s="97">
        <v>0.72309999999999997</v>
      </c>
      <c r="F4458" s="97">
        <v>0.85970000000000002</v>
      </c>
      <c r="G4458" s="97" t="s">
        <v>7675</v>
      </c>
      <c r="H4458" s="97">
        <v>0</v>
      </c>
      <c r="I4458" s="97">
        <v>30075</v>
      </c>
    </row>
    <row r="4459" spans="1:9">
      <c r="A4459" s="96" t="s">
        <v>7676</v>
      </c>
      <c r="B4459" s="97" t="s">
        <v>2453</v>
      </c>
      <c r="C4459" s="97" t="s">
        <v>2457</v>
      </c>
      <c r="D4459" s="97">
        <v>5.6099999999999997E-2</v>
      </c>
      <c r="E4459" s="97">
        <v>0.31850000000000001</v>
      </c>
      <c r="F4459" s="97">
        <v>0.86019999999999996</v>
      </c>
      <c r="G4459" s="97" t="s">
        <v>7677</v>
      </c>
      <c r="H4459" s="97">
        <v>0</v>
      </c>
      <c r="I4459" s="97">
        <v>35194</v>
      </c>
    </row>
    <row r="4460" spans="1:9">
      <c r="A4460" s="95" t="s">
        <v>7678</v>
      </c>
      <c r="B4460" s="93" t="s">
        <v>2456</v>
      </c>
      <c r="C4460" s="93" t="s">
        <v>2457</v>
      </c>
      <c r="D4460" s="93">
        <v>-3.5000000000000001E-3</v>
      </c>
      <c r="E4460" s="93">
        <v>1.9800000000000002E-2</v>
      </c>
      <c r="F4460" s="93">
        <v>0.86029999999999995</v>
      </c>
      <c r="G4460" s="93" t="s">
        <v>7184</v>
      </c>
      <c r="H4460" s="93">
        <v>0.2</v>
      </c>
      <c r="I4460" s="93">
        <v>37120</v>
      </c>
    </row>
    <row r="4461" spans="1:9">
      <c r="A4461" s="95" t="s">
        <v>7679</v>
      </c>
      <c r="B4461" s="93" t="s">
        <v>2456</v>
      </c>
      <c r="C4461" s="93" t="s">
        <v>2457</v>
      </c>
      <c r="D4461" s="93">
        <v>3.3999999999999998E-3</v>
      </c>
      <c r="E4461" s="93">
        <v>1.9300000000000001E-2</v>
      </c>
      <c r="F4461" s="93">
        <v>0.86050000000000004</v>
      </c>
      <c r="G4461" s="93" t="s">
        <v>7680</v>
      </c>
      <c r="H4461" s="93">
        <v>0.2</v>
      </c>
      <c r="I4461" s="93">
        <v>37120</v>
      </c>
    </row>
    <row r="4462" spans="1:9">
      <c r="A4462" s="96" t="s">
        <v>796</v>
      </c>
      <c r="B4462" s="97" t="s">
        <v>2456</v>
      </c>
      <c r="C4462" s="97" t="s">
        <v>2457</v>
      </c>
      <c r="D4462" s="97">
        <v>3.8E-3</v>
      </c>
      <c r="E4462" s="97">
        <v>2.1399999999999999E-2</v>
      </c>
      <c r="F4462" s="97">
        <v>0.86060000000000003</v>
      </c>
      <c r="G4462" s="97" t="s">
        <v>2769</v>
      </c>
      <c r="H4462" s="97">
        <v>0</v>
      </c>
      <c r="I4462" s="97">
        <v>37120</v>
      </c>
    </row>
    <row r="4463" spans="1:9">
      <c r="A4463" s="96" t="s">
        <v>7681</v>
      </c>
      <c r="B4463" s="97" t="s">
        <v>2453</v>
      </c>
      <c r="C4463" s="97" t="s">
        <v>2454</v>
      </c>
      <c r="D4463" s="97">
        <v>-4.1000000000000003E-3</v>
      </c>
      <c r="E4463" s="97">
        <v>2.3300000000000001E-2</v>
      </c>
      <c r="F4463" s="97">
        <v>0.86080000000000001</v>
      </c>
      <c r="G4463" s="97" t="s">
        <v>7682</v>
      </c>
      <c r="H4463" s="97">
        <v>0</v>
      </c>
      <c r="I4463" s="97">
        <v>37120</v>
      </c>
    </row>
    <row r="4464" spans="1:9">
      <c r="A4464" s="96" t="s">
        <v>2028</v>
      </c>
      <c r="B4464" s="97" t="s">
        <v>2456</v>
      </c>
      <c r="C4464" s="97" t="s">
        <v>2457</v>
      </c>
      <c r="D4464" s="97">
        <v>4.1000000000000003E-3</v>
      </c>
      <c r="E4464" s="97">
        <v>2.3800000000000002E-2</v>
      </c>
      <c r="F4464" s="97">
        <v>0.8619</v>
      </c>
      <c r="G4464" s="97" t="s">
        <v>2486</v>
      </c>
      <c r="H4464" s="97">
        <v>0</v>
      </c>
      <c r="I4464" s="97">
        <v>37120</v>
      </c>
    </row>
    <row r="4465" spans="1:9">
      <c r="A4465" s="95" t="s">
        <v>7683</v>
      </c>
      <c r="B4465" s="93" t="s">
        <v>2453</v>
      </c>
      <c r="C4465" s="93" t="s">
        <v>2454</v>
      </c>
      <c r="D4465" s="93">
        <v>-3.3999999999999998E-3</v>
      </c>
      <c r="E4465" s="93">
        <v>1.9400000000000001E-2</v>
      </c>
      <c r="F4465" s="93">
        <v>0.86209999999999998</v>
      </c>
      <c r="G4465" s="93" t="s">
        <v>4337</v>
      </c>
      <c r="H4465" s="93">
        <v>36.700000000000003</v>
      </c>
      <c r="I4465" s="93">
        <v>37120</v>
      </c>
    </row>
    <row r="4466" spans="1:9">
      <c r="A4466" s="96" t="s">
        <v>1945</v>
      </c>
      <c r="B4466" s="97" t="s">
        <v>2456</v>
      </c>
      <c r="C4466" s="97" t="s">
        <v>2457</v>
      </c>
      <c r="D4466" s="97">
        <v>-7.7000000000000002E-3</v>
      </c>
      <c r="E4466" s="97">
        <v>4.4400000000000002E-2</v>
      </c>
      <c r="F4466" s="97">
        <v>0.86209999999999998</v>
      </c>
      <c r="G4466" s="97" t="s">
        <v>2643</v>
      </c>
      <c r="H4466" s="97">
        <v>0</v>
      </c>
      <c r="I4466" s="97">
        <v>37120</v>
      </c>
    </row>
    <row r="4467" spans="1:9">
      <c r="A4467" s="96" t="s">
        <v>7684</v>
      </c>
      <c r="B4467" s="97" t="s">
        <v>2453</v>
      </c>
      <c r="C4467" s="97" t="s">
        <v>2454</v>
      </c>
      <c r="D4467" s="97">
        <v>-4.1000000000000003E-3</v>
      </c>
      <c r="E4467" s="97">
        <v>2.3800000000000002E-2</v>
      </c>
      <c r="F4467" s="97">
        <v>0.86240000000000006</v>
      </c>
      <c r="G4467" s="97" t="s">
        <v>5016</v>
      </c>
      <c r="H4467" s="97">
        <v>0</v>
      </c>
      <c r="I4467" s="97">
        <v>37120</v>
      </c>
    </row>
    <row r="4468" spans="1:9">
      <c r="A4468" s="96" t="s">
        <v>7685</v>
      </c>
      <c r="B4468" s="97" t="s">
        <v>2456</v>
      </c>
      <c r="C4468" s="97" t="s">
        <v>2457</v>
      </c>
      <c r="D4468" s="97">
        <v>-4.1000000000000003E-3</v>
      </c>
      <c r="E4468" s="97">
        <v>2.3800000000000002E-2</v>
      </c>
      <c r="F4468" s="97">
        <v>0.86270000000000002</v>
      </c>
      <c r="G4468" s="97" t="s">
        <v>5016</v>
      </c>
      <c r="H4468" s="97">
        <v>0</v>
      </c>
      <c r="I4468" s="97">
        <v>37120</v>
      </c>
    </row>
    <row r="4469" spans="1:9">
      <c r="A4469" s="96" t="s">
        <v>769</v>
      </c>
      <c r="B4469" s="97" t="s">
        <v>2453</v>
      </c>
      <c r="C4469" s="97" t="s">
        <v>2457</v>
      </c>
      <c r="D4469" s="97">
        <v>-3.7000000000000002E-3</v>
      </c>
      <c r="E4469" s="97">
        <v>2.1299999999999999E-2</v>
      </c>
      <c r="F4469" s="97">
        <v>0.86309999999999998</v>
      </c>
      <c r="G4469" s="97" t="s">
        <v>2829</v>
      </c>
      <c r="H4469" s="97">
        <v>0</v>
      </c>
      <c r="I4469" s="97">
        <v>37120</v>
      </c>
    </row>
    <row r="4470" spans="1:9">
      <c r="A4470" s="96" t="s">
        <v>7686</v>
      </c>
      <c r="B4470" s="97" t="s">
        <v>2453</v>
      </c>
      <c r="C4470" s="97" t="s">
        <v>2454</v>
      </c>
      <c r="D4470" s="97">
        <v>5.3E-3</v>
      </c>
      <c r="E4470" s="97">
        <v>3.1E-2</v>
      </c>
      <c r="F4470" s="97">
        <v>0.86329999999999996</v>
      </c>
      <c r="G4470" s="97" t="s">
        <v>7687</v>
      </c>
      <c r="H4470" s="97">
        <v>0</v>
      </c>
      <c r="I4470" s="97">
        <v>18362</v>
      </c>
    </row>
    <row r="4471" spans="1:9">
      <c r="A4471" s="95" t="s">
        <v>7688</v>
      </c>
      <c r="B4471" s="93" t="s">
        <v>2456</v>
      </c>
      <c r="C4471" s="93" t="s">
        <v>2457</v>
      </c>
      <c r="D4471" s="93">
        <v>-3.7000000000000002E-3</v>
      </c>
      <c r="E4471" s="93">
        <v>2.1399999999999999E-2</v>
      </c>
      <c r="F4471" s="93">
        <v>0.86360000000000003</v>
      </c>
      <c r="G4471" s="93" t="s">
        <v>7689</v>
      </c>
      <c r="H4471" s="93">
        <v>11</v>
      </c>
      <c r="I4471" s="93">
        <v>29029</v>
      </c>
    </row>
    <row r="4472" spans="1:9">
      <c r="A4472" s="96" t="s">
        <v>7690</v>
      </c>
      <c r="B4472" s="97" t="s">
        <v>2453</v>
      </c>
      <c r="C4472" s="97" t="s">
        <v>2457</v>
      </c>
      <c r="D4472" s="97">
        <v>-4.0000000000000001E-3</v>
      </c>
      <c r="E4472" s="97">
        <v>2.3E-2</v>
      </c>
      <c r="F4472" s="97">
        <v>0.86360000000000003</v>
      </c>
      <c r="G4472" s="97" t="s">
        <v>2769</v>
      </c>
      <c r="H4472" s="97">
        <v>0</v>
      </c>
      <c r="I4472" s="97">
        <v>37120</v>
      </c>
    </row>
    <row r="4473" spans="1:9">
      <c r="A4473" s="96" t="s">
        <v>1902</v>
      </c>
      <c r="B4473" s="97" t="s">
        <v>2456</v>
      </c>
      <c r="C4473" s="97" t="s">
        <v>2457</v>
      </c>
      <c r="D4473" s="97">
        <v>7.6E-3</v>
      </c>
      <c r="E4473" s="97">
        <v>4.4299999999999999E-2</v>
      </c>
      <c r="F4473" s="97">
        <v>0.86380000000000001</v>
      </c>
      <c r="G4473" s="97" t="s">
        <v>2635</v>
      </c>
      <c r="H4473" s="97">
        <v>0</v>
      </c>
      <c r="I4473" s="97">
        <v>37120</v>
      </c>
    </row>
    <row r="4474" spans="1:9">
      <c r="A4474" s="96" t="s">
        <v>7691</v>
      </c>
      <c r="B4474" s="97" t="s">
        <v>2456</v>
      </c>
      <c r="C4474" s="97" t="s">
        <v>2457</v>
      </c>
      <c r="D4474" s="97">
        <v>3.0999999999999999E-3</v>
      </c>
      <c r="E4474" s="97">
        <v>1.83E-2</v>
      </c>
      <c r="F4474" s="97">
        <v>0.8639</v>
      </c>
      <c r="G4474" s="97" t="s">
        <v>2773</v>
      </c>
      <c r="H4474" s="97">
        <v>0.8</v>
      </c>
      <c r="I4474" s="97">
        <v>37758</v>
      </c>
    </row>
    <row r="4475" spans="1:9">
      <c r="A4475" s="96" t="s">
        <v>7692</v>
      </c>
      <c r="B4475" s="97" t="s">
        <v>2456</v>
      </c>
      <c r="C4475" s="97" t="s">
        <v>2453</v>
      </c>
      <c r="D4475" s="97">
        <v>-4.0000000000000001E-3</v>
      </c>
      <c r="E4475" s="97">
        <v>2.3300000000000001E-2</v>
      </c>
      <c r="F4475" s="97">
        <v>0.86409999999999998</v>
      </c>
      <c r="G4475" s="97" t="s">
        <v>7693</v>
      </c>
      <c r="H4475" s="97">
        <v>0</v>
      </c>
      <c r="I4475" s="97">
        <v>37120</v>
      </c>
    </row>
    <row r="4476" spans="1:9">
      <c r="A4476" s="96" t="s">
        <v>7694</v>
      </c>
      <c r="B4476" s="97" t="s">
        <v>2456</v>
      </c>
      <c r="C4476" s="97" t="s">
        <v>2457</v>
      </c>
      <c r="D4476" s="97">
        <v>-3.8E-3</v>
      </c>
      <c r="E4476" s="97">
        <v>2.2599999999999999E-2</v>
      </c>
      <c r="F4476" s="97">
        <v>0.86450000000000005</v>
      </c>
      <c r="G4476" s="97" t="s">
        <v>4783</v>
      </c>
      <c r="H4476" s="97">
        <v>0</v>
      </c>
      <c r="I4476" s="97">
        <v>37120</v>
      </c>
    </row>
    <row r="4477" spans="1:9">
      <c r="A4477" s="96" t="s">
        <v>7695</v>
      </c>
      <c r="B4477" s="97" t="s">
        <v>2456</v>
      </c>
      <c r="C4477" s="97" t="s">
        <v>2457</v>
      </c>
      <c r="D4477" s="97">
        <v>7.9000000000000008E-3</v>
      </c>
      <c r="E4477" s="97">
        <v>4.6600000000000003E-2</v>
      </c>
      <c r="F4477" s="97">
        <v>0.86460000000000004</v>
      </c>
      <c r="G4477" s="97" t="s">
        <v>2558</v>
      </c>
      <c r="H4477" s="97">
        <v>59.4</v>
      </c>
      <c r="I4477" s="97">
        <v>10087</v>
      </c>
    </row>
    <row r="4478" spans="1:9">
      <c r="A4478" s="96" t="s">
        <v>801</v>
      </c>
      <c r="B4478" s="97" t="s">
        <v>2453</v>
      </c>
      <c r="C4478" s="97" t="s">
        <v>2454</v>
      </c>
      <c r="D4478" s="97">
        <v>-3.5999999999999999E-3</v>
      </c>
      <c r="E4478" s="97">
        <v>2.1399999999999999E-2</v>
      </c>
      <c r="F4478" s="97">
        <v>0.8649</v>
      </c>
      <c r="G4478" s="97" t="s">
        <v>2744</v>
      </c>
      <c r="H4478" s="97">
        <v>0</v>
      </c>
      <c r="I4478" s="97">
        <v>37120</v>
      </c>
    </row>
    <row r="4479" spans="1:9">
      <c r="A4479" s="96" t="s">
        <v>7696</v>
      </c>
      <c r="B4479" s="97" t="s">
        <v>2456</v>
      </c>
      <c r="C4479" s="97" t="s">
        <v>2453</v>
      </c>
      <c r="D4479" s="97">
        <v>3.7000000000000002E-3</v>
      </c>
      <c r="E4479" s="97">
        <v>2.1999999999999999E-2</v>
      </c>
      <c r="F4479" s="97">
        <v>0.86529999999999996</v>
      </c>
      <c r="G4479" s="97" t="s">
        <v>7697</v>
      </c>
      <c r="H4479" s="97">
        <v>0</v>
      </c>
      <c r="I4479" s="97">
        <v>37120</v>
      </c>
    </row>
    <row r="4480" spans="1:9">
      <c r="A4480" s="96" t="s">
        <v>7698</v>
      </c>
      <c r="B4480" s="97" t="s">
        <v>2453</v>
      </c>
      <c r="C4480" s="97" t="s">
        <v>2454</v>
      </c>
      <c r="D4480" s="97">
        <v>-4.0000000000000001E-3</v>
      </c>
      <c r="E4480" s="97">
        <v>2.3800000000000002E-2</v>
      </c>
      <c r="F4480" s="97">
        <v>0.86570000000000003</v>
      </c>
      <c r="G4480" s="97" t="s">
        <v>2825</v>
      </c>
      <c r="H4480" s="97">
        <v>0</v>
      </c>
      <c r="I4480" s="97">
        <v>37120</v>
      </c>
    </row>
    <row r="4481" spans="1:9">
      <c r="A4481" s="96" t="s">
        <v>2020</v>
      </c>
      <c r="B4481" s="97" t="s">
        <v>2453</v>
      </c>
      <c r="C4481" s="97" t="s">
        <v>2454</v>
      </c>
      <c r="D4481" s="97">
        <v>4.0000000000000001E-3</v>
      </c>
      <c r="E4481" s="97">
        <v>2.3800000000000002E-2</v>
      </c>
      <c r="F4481" s="97">
        <v>0.86580000000000001</v>
      </c>
      <c r="G4481" s="97" t="s">
        <v>2486</v>
      </c>
      <c r="H4481" s="97">
        <v>0</v>
      </c>
      <c r="I4481" s="97">
        <v>37120</v>
      </c>
    </row>
    <row r="4482" spans="1:9">
      <c r="A4482" s="96" t="s">
        <v>7699</v>
      </c>
      <c r="B4482" s="97" t="s">
        <v>2453</v>
      </c>
      <c r="C4482" s="97" t="s">
        <v>2454</v>
      </c>
      <c r="D4482" s="97">
        <v>-4.4999999999999997E-3</v>
      </c>
      <c r="E4482" s="97">
        <v>2.6499999999999999E-2</v>
      </c>
      <c r="F4482" s="97">
        <v>0.8659</v>
      </c>
      <c r="G4482" s="97" t="s">
        <v>7700</v>
      </c>
      <c r="H4482" s="97">
        <v>4.0999999999999996</v>
      </c>
      <c r="I4482" s="97">
        <v>37120</v>
      </c>
    </row>
    <row r="4483" spans="1:9">
      <c r="A4483" s="96" t="s">
        <v>7701</v>
      </c>
      <c r="B4483" s="97" t="s">
        <v>2456</v>
      </c>
      <c r="C4483" s="97" t="s">
        <v>2457</v>
      </c>
      <c r="D4483" s="97">
        <v>-9.1999999999999998E-3</v>
      </c>
      <c r="E4483" s="97">
        <v>5.4300000000000001E-2</v>
      </c>
      <c r="F4483" s="97">
        <v>0.86599999999999999</v>
      </c>
      <c r="G4483" s="97" t="s">
        <v>5261</v>
      </c>
      <c r="H4483" s="97">
        <v>0</v>
      </c>
      <c r="I4483" s="97">
        <v>37120</v>
      </c>
    </row>
    <row r="4484" spans="1:9">
      <c r="A4484" s="95" t="s">
        <v>7702</v>
      </c>
      <c r="B4484" s="93" t="s">
        <v>2453</v>
      </c>
      <c r="C4484" s="93" t="s">
        <v>2454</v>
      </c>
      <c r="D4484" s="93">
        <v>4.0000000000000001E-3</v>
      </c>
      <c r="E4484" s="93">
        <v>2.3599999999999999E-2</v>
      </c>
      <c r="F4484" s="93">
        <v>0.86599999999999999</v>
      </c>
      <c r="G4484" s="93" t="s">
        <v>7210</v>
      </c>
      <c r="H4484" s="93">
        <v>0</v>
      </c>
      <c r="I4484" s="93">
        <v>37120</v>
      </c>
    </row>
    <row r="4485" spans="1:9">
      <c r="A4485" s="96" t="s">
        <v>2019</v>
      </c>
      <c r="B4485" s="97" t="s">
        <v>2453</v>
      </c>
      <c r="C4485" s="97" t="s">
        <v>2454</v>
      </c>
      <c r="D4485" s="97">
        <v>4.0000000000000001E-3</v>
      </c>
      <c r="E4485" s="97">
        <v>2.3800000000000002E-2</v>
      </c>
      <c r="F4485" s="97">
        <v>0.86639999999999995</v>
      </c>
      <c r="G4485" s="97" t="s">
        <v>2486</v>
      </c>
      <c r="H4485" s="97">
        <v>0</v>
      </c>
      <c r="I4485" s="97">
        <v>37120</v>
      </c>
    </row>
    <row r="4486" spans="1:9">
      <c r="A4486" s="96" t="s">
        <v>7703</v>
      </c>
      <c r="B4486" s="97" t="s">
        <v>2456</v>
      </c>
      <c r="C4486" s="97" t="s">
        <v>2457</v>
      </c>
      <c r="D4486" s="97">
        <v>-4.7999999999999996E-3</v>
      </c>
      <c r="E4486" s="97">
        <v>2.8799999999999999E-2</v>
      </c>
      <c r="F4486" s="97">
        <v>0.86650000000000005</v>
      </c>
      <c r="G4486" s="97" t="s">
        <v>4457</v>
      </c>
      <c r="H4486" s="97">
        <v>0</v>
      </c>
      <c r="I4486" s="97">
        <v>37120</v>
      </c>
    </row>
    <row r="4487" spans="1:9">
      <c r="A4487" s="96" t="s">
        <v>7704</v>
      </c>
      <c r="B4487" s="97" t="s">
        <v>2454</v>
      </c>
      <c r="C4487" s="97" t="s">
        <v>2457</v>
      </c>
      <c r="D4487" s="97">
        <v>-3.8999999999999998E-3</v>
      </c>
      <c r="E4487" s="97">
        <v>2.3E-2</v>
      </c>
      <c r="F4487" s="97">
        <v>0.86709999999999998</v>
      </c>
      <c r="G4487" s="97" t="s">
        <v>6545</v>
      </c>
      <c r="H4487" s="97">
        <v>0</v>
      </c>
      <c r="I4487" s="97">
        <v>37120</v>
      </c>
    </row>
    <row r="4488" spans="1:9">
      <c r="A4488" s="96" t="s">
        <v>71</v>
      </c>
      <c r="B4488" s="97" t="s">
        <v>2453</v>
      </c>
      <c r="C4488" s="97" t="s">
        <v>2454</v>
      </c>
      <c r="D4488" s="97">
        <v>7.0000000000000001E-3</v>
      </c>
      <c r="E4488" s="97">
        <v>4.1599999999999998E-2</v>
      </c>
      <c r="F4488" s="97">
        <v>0.86709999999999998</v>
      </c>
      <c r="G4488" s="97" t="s">
        <v>2553</v>
      </c>
      <c r="H4488" s="97">
        <v>0</v>
      </c>
      <c r="I4488" s="97">
        <v>37120</v>
      </c>
    </row>
    <row r="4489" spans="1:9">
      <c r="A4489" s="96" t="s">
        <v>2047</v>
      </c>
      <c r="B4489" s="97" t="s">
        <v>2453</v>
      </c>
      <c r="C4489" s="97" t="s">
        <v>2454</v>
      </c>
      <c r="D4489" s="97">
        <v>4.0000000000000001E-3</v>
      </c>
      <c r="E4489" s="97">
        <v>2.3800000000000002E-2</v>
      </c>
      <c r="F4489" s="97">
        <v>0.86709999999999998</v>
      </c>
      <c r="G4489" s="97" t="s">
        <v>2486</v>
      </c>
      <c r="H4489" s="97">
        <v>0</v>
      </c>
      <c r="I4489" s="97">
        <v>37120</v>
      </c>
    </row>
    <row r="4490" spans="1:9">
      <c r="A4490" s="96" t="s">
        <v>7705</v>
      </c>
      <c r="B4490" s="97" t="s">
        <v>2456</v>
      </c>
      <c r="C4490" s="97" t="s">
        <v>2457</v>
      </c>
      <c r="D4490" s="97">
        <v>-6.3E-3</v>
      </c>
      <c r="E4490" s="97">
        <v>3.78E-2</v>
      </c>
      <c r="F4490" s="97">
        <v>0.86719999999999997</v>
      </c>
      <c r="G4490" s="97" t="s">
        <v>7254</v>
      </c>
      <c r="H4490" s="97">
        <v>0</v>
      </c>
      <c r="I4490" s="97">
        <v>37120</v>
      </c>
    </row>
    <row r="4491" spans="1:9">
      <c r="A4491" s="96" t="s">
        <v>19</v>
      </c>
      <c r="B4491" s="97" t="s">
        <v>2453</v>
      </c>
      <c r="C4491" s="97" t="s">
        <v>2457</v>
      </c>
      <c r="D4491" s="97">
        <v>5.7000000000000002E-3</v>
      </c>
      <c r="E4491" s="97">
        <v>3.44E-2</v>
      </c>
      <c r="F4491" s="97">
        <v>0.86739999999999995</v>
      </c>
      <c r="G4491" s="97" t="s">
        <v>2839</v>
      </c>
      <c r="H4491" s="97">
        <v>0</v>
      </c>
      <c r="I4491" s="97">
        <v>37120</v>
      </c>
    </row>
    <row r="4492" spans="1:9">
      <c r="A4492" s="96" t="s">
        <v>7706</v>
      </c>
      <c r="B4492" s="97" t="s">
        <v>2453</v>
      </c>
      <c r="C4492" s="97" t="s">
        <v>2454</v>
      </c>
      <c r="D4492" s="97">
        <v>4.1999999999999997E-3</v>
      </c>
      <c r="E4492" s="97">
        <v>2.5100000000000001E-2</v>
      </c>
      <c r="F4492" s="97">
        <v>0.86760000000000004</v>
      </c>
      <c r="G4492" s="97" t="s">
        <v>7707</v>
      </c>
      <c r="H4492" s="97">
        <v>0</v>
      </c>
      <c r="I4492" s="97">
        <v>37120</v>
      </c>
    </row>
    <row r="4493" spans="1:9">
      <c r="A4493" s="96" t="s">
        <v>7708</v>
      </c>
      <c r="B4493" s="97" t="s">
        <v>2454</v>
      </c>
      <c r="C4493" s="97" t="s">
        <v>2457</v>
      </c>
      <c r="D4493" s="97">
        <v>-4.1000000000000003E-3</v>
      </c>
      <c r="E4493" s="97">
        <v>2.4899999999999999E-2</v>
      </c>
      <c r="F4493" s="97">
        <v>0.86780000000000002</v>
      </c>
      <c r="G4493" s="97" t="s">
        <v>2816</v>
      </c>
      <c r="H4493" s="97">
        <v>8.1999999999999993</v>
      </c>
      <c r="I4493" s="97">
        <v>37120</v>
      </c>
    </row>
    <row r="4494" spans="1:9">
      <c r="A4494" s="96" t="s">
        <v>1967</v>
      </c>
      <c r="B4494" s="97" t="s">
        <v>2453</v>
      </c>
      <c r="C4494" s="97" t="s">
        <v>2457</v>
      </c>
      <c r="D4494" s="97">
        <v>-3.5999999999999999E-3</v>
      </c>
      <c r="E4494" s="97">
        <v>2.1700000000000001E-2</v>
      </c>
      <c r="F4494" s="97">
        <v>0.8679</v>
      </c>
      <c r="G4494" s="97" t="s">
        <v>2689</v>
      </c>
      <c r="H4494" s="97">
        <v>64.099999999999994</v>
      </c>
      <c r="I4494" s="97">
        <v>37120</v>
      </c>
    </row>
    <row r="4495" spans="1:9">
      <c r="A4495" s="96" t="s">
        <v>7709</v>
      </c>
      <c r="B4495" s="97" t="s">
        <v>2456</v>
      </c>
      <c r="C4495" s="97" t="s">
        <v>2457</v>
      </c>
      <c r="D4495" s="97">
        <v>-4.0000000000000001E-3</v>
      </c>
      <c r="E4495" s="97">
        <v>2.3900000000000001E-2</v>
      </c>
      <c r="F4495" s="97">
        <v>0.86799999999999999</v>
      </c>
      <c r="G4495" s="97" t="s">
        <v>6492</v>
      </c>
      <c r="H4495" s="97">
        <v>0</v>
      </c>
      <c r="I4495" s="97">
        <v>37120</v>
      </c>
    </row>
    <row r="4496" spans="1:9">
      <c r="A4496" s="95" t="s">
        <v>7710</v>
      </c>
      <c r="B4496" s="93" t="s">
        <v>2453</v>
      </c>
      <c r="C4496" s="93" t="s">
        <v>7711</v>
      </c>
      <c r="D4496" s="93">
        <v>-0.1004</v>
      </c>
      <c r="E4496" s="93">
        <v>0.60409999999999997</v>
      </c>
      <c r="F4496" s="93">
        <v>0.86799999999999999</v>
      </c>
      <c r="G4496" s="93" t="s">
        <v>4077</v>
      </c>
      <c r="H4496" s="93">
        <v>0</v>
      </c>
      <c r="I4496" s="93">
        <v>1926</v>
      </c>
    </row>
    <row r="4497" spans="1:9">
      <c r="A4497" s="95" t="s">
        <v>7712</v>
      </c>
      <c r="B4497" s="93" t="s">
        <v>2456</v>
      </c>
      <c r="C4497" s="93" t="s">
        <v>2454</v>
      </c>
      <c r="D4497" s="93">
        <v>-3.8999999999999998E-3</v>
      </c>
      <c r="E4497" s="93">
        <v>2.3599999999999999E-2</v>
      </c>
      <c r="F4497" s="93">
        <v>0.86819999999999997</v>
      </c>
      <c r="G4497" s="93" t="s">
        <v>7713</v>
      </c>
      <c r="H4497" s="93">
        <v>0</v>
      </c>
      <c r="I4497" s="93">
        <v>37120</v>
      </c>
    </row>
    <row r="4498" spans="1:9">
      <c r="A4498" s="95" t="s">
        <v>7714</v>
      </c>
      <c r="B4498" s="93" t="s">
        <v>2456</v>
      </c>
      <c r="C4498" s="93" t="s">
        <v>2457</v>
      </c>
      <c r="D4498" s="93">
        <v>-3.8999999999999998E-3</v>
      </c>
      <c r="E4498" s="93">
        <v>2.3699999999999999E-2</v>
      </c>
      <c r="F4498" s="93">
        <v>0.86829999999999996</v>
      </c>
      <c r="G4498" s="93" t="s">
        <v>6701</v>
      </c>
      <c r="H4498" s="93">
        <v>0</v>
      </c>
      <c r="I4498" s="93">
        <v>37120</v>
      </c>
    </row>
    <row r="4499" spans="1:9">
      <c r="A4499" s="96" t="s">
        <v>7715</v>
      </c>
      <c r="B4499" s="97" t="s">
        <v>2456</v>
      </c>
      <c r="C4499" s="97" t="s">
        <v>2457</v>
      </c>
      <c r="D4499" s="97">
        <v>3.8E-3</v>
      </c>
      <c r="E4499" s="97">
        <v>2.3199999999999998E-2</v>
      </c>
      <c r="F4499" s="97">
        <v>0.86880000000000002</v>
      </c>
      <c r="G4499" s="97" t="s">
        <v>7716</v>
      </c>
      <c r="H4499" s="97">
        <v>0</v>
      </c>
      <c r="I4499" s="97">
        <v>37120</v>
      </c>
    </row>
    <row r="4500" spans="1:9">
      <c r="A4500" s="95" t="s">
        <v>7717</v>
      </c>
      <c r="B4500" s="93" t="s">
        <v>2454</v>
      </c>
      <c r="C4500" s="93" t="s">
        <v>2457</v>
      </c>
      <c r="D4500" s="93">
        <v>3.7000000000000002E-3</v>
      </c>
      <c r="E4500" s="93">
        <v>2.2599999999999999E-2</v>
      </c>
      <c r="F4500" s="93">
        <v>0.86880000000000002</v>
      </c>
      <c r="G4500" s="93" t="s">
        <v>2585</v>
      </c>
      <c r="H4500" s="93">
        <v>0</v>
      </c>
      <c r="I4500" s="93">
        <v>37120</v>
      </c>
    </row>
    <row r="4501" spans="1:9">
      <c r="A4501" s="96" t="s">
        <v>7718</v>
      </c>
      <c r="B4501" s="97" t="s">
        <v>2456</v>
      </c>
      <c r="C4501" s="97" t="s">
        <v>2457</v>
      </c>
      <c r="D4501" s="97">
        <v>4.0000000000000001E-3</v>
      </c>
      <c r="E4501" s="97">
        <v>2.4E-2</v>
      </c>
      <c r="F4501" s="97">
        <v>0.86890000000000001</v>
      </c>
      <c r="G4501" s="97" t="s">
        <v>7395</v>
      </c>
      <c r="H4501" s="97">
        <v>0</v>
      </c>
      <c r="I4501" s="97">
        <v>37120</v>
      </c>
    </row>
    <row r="4502" spans="1:9">
      <c r="A4502" s="96" t="s">
        <v>7719</v>
      </c>
      <c r="B4502" s="97" t="s">
        <v>2454</v>
      </c>
      <c r="C4502" s="97" t="s">
        <v>2457</v>
      </c>
      <c r="D4502" s="97">
        <v>3.8999999999999998E-3</v>
      </c>
      <c r="E4502" s="97">
        <v>2.3900000000000001E-2</v>
      </c>
      <c r="F4502" s="97">
        <v>0.86890000000000001</v>
      </c>
      <c r="G4502" s="97" t="s">
        <v>7395</v>
      </c>
      <c r="H4502" s="97">
        <v>0</v>
      </c>
      <c r="I4502" s="97">
        <v>37120</v>
      </c>
    </row>
    <row r="4503" spans="1:9">
      <c r="A4503" s="96" t="s">
        <v>7720</v>
      </c>
      <c r="B4503" s="97" t="s">
        <v>2456</v>
      </c>
      <c r="C4503" s="97" t="s">
        <v>2453</v>
      </c>
      <c r="D4503" s="97">
        <v>4.0000000000000001E-3</v>
      </c>
      <c r="E4503" s="97">
        <v>2.4E-2</v>
      </c>
      <c r="F4503" s="97">
        <v>0.86899999999999999</v>
      </c>
      <c r="G4503" s="97" t="s">
        <v>7395</v>
      </c>
      <c r="H4503" s="97">
        <v>0</v>
      </c>
      <c r="I4503" s="97">
        <v>37120</v>
      </c>
    </row>
    <row r="4504" spans="1:9">
      <c r="A4504" s="96" t="s">
        <v>2088</v>
      </c>
      <c r="B4504" s="97" t="s">
        <v>2456</v>
      </c>
      <c r="C4504" s="97" t="s">
        <v>2457</v>
      </c>
      <c r="D4504" s="97">
        <v>-3.8999999999999998E-3</v>
      </c>
      <c r="E4504" s="97">
        <v>2.3800000000000002E-2</v>
      </c>
      <c r="F4504" s="97">
        <v>0.86909999999999998</v>
      </c>
      <c r="G4504" s="97" t="s">
        <v>2756</v>
      </c>
      <c r="H4504" s="97">
        <v>0</v>
      </c>
      <c r="I4504" s="97">
        <v>37120</v>
      </c>
    </row>
    <row r="4505" spans="1:9">
      <c r="A4505" s="96" t="s">
        <v>986</v>
      </c>
      <c r="B4505" s="97" t="s">
        <v>2453</v>
      </c>
      <c r="C4505" s="97" t="s">
        <v>2457</v>
      </c>
      <c r="D4505" s="97">
        <v>-3.3999999999999998E-3</v>
      </c>
      <c r="E4505" s="97">
        <v>2.0799999999999999E-2</v>
      </c>
      <c r="F4505" s="97">
        <v>0.86939999999999995</v>
      </c>
      <c r="G4505" s="97" t="s">
        <v>2840</v>
      </c>
      <c r="H4505" s="97">
        <v>0</v>
      </c>
      <c r="I4505" s="97">
        <v>37120</v>
      </c>
    </row>
    <row r="4506" spans="1:9">
      <c r="A4506" s="96" t="s">
        <v>992</v>
      </c>
      <c r="B4506" s="97" t="s">
        <v>2456</v>
      </c>
      <c r="C4506" s="97" t="s">
        <v>2454</v>
      </c>
      <c r="D4506" s="97">
        <v>-3.5000000000000001E-3</v>
      </c>
      <c r="E4506" s="97">
        <v>2.1100000000000001E-2</v>
      </c>
      <c r="F4506" s="97">
        <v>0.86960000000000004</v>
      </c>
      <c r="G4506" s="97" t="s">
        <v>2840</v>
      </c>
      <c r="H4506" s="97">
        <v>0</v>
      </c>
      <c r="I4506" s="97">
        <v>37120</v>
      </c>
    </row>
    <row r="4507" spans="1:9">
      <c r="A4507" s="96" t="s">
        <v>2107</v>
      </c>
      <c r="B4507" s="97" t="s">
        <v>2456</v>
      </c>
      <c r="C4507" s="97" t="s">
        <v>2457</v>
      </c>
      <c r="D4507" s="97">
        <v>3.8E-3</v>
      </c>
      <c r="E4507" s="97">
        <v>2.3300000000000001E-2</v>
      </c>
      <c r="F4507" s="97">
        <v>0.86970000000000003</v>
      </c>
      <c r="G4507" s="97" t="s">
        <v>2756</v>
      </c>
      <c r="H4507" s="97">
        <v>0</v>
      </c>
      <c r="I4507" s="97">
        <v>37120</v>
      </c>
    </row>
    <row r="4508" spans="1:9">
      <c r="A4508" s="96" t="s">
        <v>7721</v>
      </c>
      <c r="B4508" s="97" t="s">
        <v>2453</v>
      </c>
      <c r="C4508" s="97" t="s">
        <v>2454</v>
      </c>
      <c r="D4508" s="97">
        <v>-4.4000000000000003E-3</v>
      </c>
      <c r="E4508" s="97">
        <v>2.6700000000000002E-2</v>
      </c>
      <c r="F4508" s="97">
        <v>0.87</v>
      </c>
      <c r="G4508" s="97" t="s">
        <v>5852</v>
      </c>
      <c r="H4508" s="97">
        <v>2.2000000000000002</v>
      </c>
      <c r="I4508" s="97">
        <v>37120</v>
      </c>
    </row>
    <row r="4509" spans="1:9">
      <c r="A4509" s="96" t="s">
        <v>2041</v>
      </c>
      <c r="B4509" s="97" t="s">
        <v>2453</v>
      </c>
      <c r="C4509" s="97" t="s">
        <v>2454</v>
      </c>
      <c r="D4509" s="97">
        <v>3.8999999999999998E-3</v>
      </c>
      <c r="E4509" s="97">
        <v>2.3800000000000002E-2</v>
      </c>
      <c r="F4509" s="97">
        <v>0.87</v>
      </c>
      <c r="G4509" s="97" t="s">
        <v>2486</v>
      </c>
      <c r="H4509" s="97">
        <v>0</v>
      </c>
      <c r="I4509" s="97">
        <v>37120</v>
      </c>
    </row>
    <row r="4510" spans="1:9">
      <c r="A4510" s="96" t="s">
        <v>1923</v>
      </c>
      <c r="B4510" s="97" t="s">
        <v>2456</v>
      </c>
      <c r="C4510" s="97" t="s">
        <v>2454</v>
      </c>
      <c r="D4510" s="97">
        <v>-7.3000000000000001E-3</v>
      </c>
      <c r="E4510" s="97">
        <v>4.4400000000000002E-2</v>
      </c>
      <c r="F4510" s="97">
        <v>0.87009999999999998</v>
      </c>
      <c r="G4510" s="97" t="s">
        <v>2643</v>
      </c>
      <c r="H4510" s="97">
        <v>0</v>
      </c>
      <c r="I4510" s="97">
        <v>37120</v>
      </c>
    </row>
    <row r="4511" spans="1:9">
      <c r="A4511" s="96" t="s">
        <v>7722</v>
      </c>
      <c r="B4511" s="97" t="s">
        <v>2454</v>
      </c>
      <c r="C4511" s="97" t="s">
        <v>2457</v>
      </c>
      <c r="D4511" s="97">
        <v>6.1999999999999998E-3</v>
      </c>
      <c r="E4511" s="97">
        <v>3.78E-2</v>
      </c>
      <c r="F4511" s="97">
        <v>0.87009999999999998</v>
      </c>
      <c r="G4511" s="97" t="s">
        <v>7275</v>
      </c>
      <c r="H4511" s="97">
        <v>0</v>
      </c>
      <c r="I4511" s="97">
        <v>37120</v>
      </c>
    </row>
    <row r="4512" spans="1:9">
      <c r="A4512" s="96" t="s">
        <v>2057</v>
      </c>
      <c r="B4512" s="97" t="s">
        <v>2453</v>
      </c>
      <c r="C4512" s="97" t="s">
        <v>2454</v>
      </c>
      <c r="D4512" s="97">
        <v>3.8999999999999998E-3</v>
      </c>
      <c r="E4512" s="97">
        <v>2.3800000000000002E-2</v>
      </c>
      <c r="F4512" s="97">
        <v>0.87039999999999995</v>
      </c>
      <c r="G4512" s="97" t="s">
        <v>2486</v>
      </c>
      <c r="H4512" s="97">
        <v>0</v>
      </c>
      <c r="I4512" s="97">
        <v>37120</v>
      </c>
    </row>
    <row r="4513" spans="1:9">
      <c r="A4513" s="96" t="s">
        <v>7723</v>
      </c>
      <c r="B4513" s="97" t="s">
        <v>2453</v>
      </c>
      <c r="C4513" s="97" t="s">
        <v>2454</v>
      </c>
      <c r="D4513" s="97">
        <v>-4.3E-3</v>
      </c>
      <c r="E4513" s="97">
        <v>2.6499999999999999E-2</v>
      </c>
      <c r="F4513" s="97">
        <v>0.87050000000000005</v>
      </c>
      <c r="G4513" s="97" t="s">
        <v>4366</v>
      </c>
      <c r="H4513" s="97">
        <v>0.5</v>
      </c>
      <c r="I4513" s="97">
        <v>37120</v>
      </c>
    </row>
    <row r="4514" spans="1:9">
      <c r="A4514" s="96" t="s">
        <v>7724</v>
      </c>
      <c r="B4514" s="97" t="s">
        <v>2453</v>
      </c>
      <c r="C4514" s="97" t="s">
        <v>2454</v>
      </c>
      <c r="D4514" s="97">
        <v>3.5000000000000001E-3</v>
      </c>
      <c r="E4514" s="97">
        <v>2.1499999999999998E-2</v>
      </c>
      <c r="F4514" s="97">
        <v>0.87050000000000005</v>
      </c>
      <c r="G4514" s="97" t="s">
        <v>2618</v>
      </c>
      <c r="H4514" s="97">
        <v>0</v>
      </c>
      <c r="I4514" s="97">
        <v>37120</v>
      </c>
    </row>
    <row r="4515" spans="1:9">
      <c r="A4515" s="96" t="s">
        <v>2095</v>
      </c>
      <c r="B4515" s="97" t="s">
        <v>2456</v>
      </c>
      <c r="C4515" s="97" t="s">
        <v>2457</v>
      </c>
      <c r="D4515" s="97">
        <v>-3.8999999999999998E-3</v>
      </c>
      <c r="E4515" s="97">
        <v>2.3800000000000002E-2</v>
      </c>
      <c r="F4515" s="97">
        <v>0.87080000000000002</v>
      </c>
      <c r="G4515" s="97" t="s">
        <v>2756</v>
      </c>
      <c r="H4515" s="97">
        <v>0</v>
      </c>
      <c r="I4515" s="97">
        <v>37120</v>
      </c>
    </row>
    <row r="4516" spans="1:9">
      <c r="A4516" s="96" t="s">
        <v>7725</v>
      </c>
      <c r="B4516" s="97" t="s">
        <v>2453</v>
      </c>
      <c r="C4516" s="97" t="s">
        <v>2457</v>
      </c>
      <c r="D4516" s="97">
        <v>-3.5999999999999999E-3</v>
      </c>
      <c r="E4516" s="97">
        <v>2.24E-2</v>
      </c>
      <c r="F4516" s="97">
        <v>0.87090000000000001</v>
      </c>
      <c r="G4516" s="97" t="s">
        <v>7029</v>
      </c>
      <c r="H4516" s="97">
        <v>21.1</v>
      </c>
      <c r="I4516" s="97">
        <v>37120</v>
      </c>
    </row>
    <row r="4517" spans="1:9">
      <c r="A4517" s="96" t="s">
        <v>7726</v>
      </c>
      <c r="B4517" s="97" t="s">
        <v>2456</v>
      </c>
      <c r="C4517" s="97" t="s">
        <v>2453</v>
      </c>
      <c r="D4517" s="97">
        <v>5.3E-3</v>
      </c>
      <c r="E4517" s="97">
        <v>3.2500000000000001E-2</v>
      </c>
      <c r="F4517" s="97">
        <v>0.87090000000000001</v>
      </c>
      <c r="G4517" s="97" t="s">
        <v>2665</v>
      </c>
      <c r="H4517" s="97">
        <v>9.5</v>
      </c>
      <c r="I4517" s="97">
        <v>27033</v>
      </c>
    </row>
    <row r="4518" spans="1:9">
      <c r="A4518" s="96" t="s">
        <v>7727</v>
      </c>
      <c r="B4518" s="97" t="s">
        <v>2453</v>
      </c>
      <c r="C4518" s="97" t="s">
        <v>2454</v>
      </c>
      <c r="D4518" s="97">
        <v>3.0000000000000001E-3</v>
      </c>
      <c r="E4518" s="97">
        <v>1.84E-2</v>
      </c>
      <c r="F4518" s="97">
        <v>0.87090000000000001</v>
      </c>
      <c r="G4518" s="97" t="s">
        <v>2773</v>
      </c>
      <c r="H4518" s="97">
        <v>0</v>
      </c>
      <c r="I4518" s="97">
        <v>37758</v>
      </c>
    </row>
    <row r="4519" spans="1:9">
      <c r="A4519" s="96" t="s">
        <v>7728</v>
      </c>
      <c r="B4519" s="97" t="s">
        <v>2456</v>
      </c>
      <c r="C4519" s="97" t="s">
        <v>2457</v>
      </c>
      <c r="D4519" s="97">
        <v>4.7000000000000002E-3</v>
      </c>
      <c r="E4519" s="97">
        <v>2.86E-2</v>
      </c>
      <c r="F4519" s="97">
        <v>0.871</v>
      </c>
      <c r="G4519" s="97" t="s">
        <v>2691</v>
      </c>
      <c r="H4519" s="97">
        <v>0</v>
      </c>
      <c r="I4519" s="97">
        <v>37120</v>
      </c>
    </row>
    <row r="4520" spans="1:9">
      <c r="A4520" s="96" t="s">
        <v>7729</v>
      </c>
      <c r="B4520" s="97" t="s">
        <v>2453</v>
      </c>
      <c r="C4520" s="97" t="s">
        <v>2454</v>
      </c>
      <c r="D4520" s="97">
        <v>6.1000000000000004E-3</v>
      </c>
      <c r="E4520" s="97">
        <v>3.7699999999999997E-2</v>
      </c>
      <c r="F4520" s="97">
        <v>0.87150000000000005</v>
      </c>
      <c r="G4520" s="97" t="s">
        <v>7275</v>
      </c>
      <c r="H4520" s="97">
        <v>0</v>
      </c>
      <c r="I4520" s="97">
        <v>37120</v>
      </c>
    </row>
    <row r="4521" spans="1:9">
      <c r="A4521" s="96" t="s">
        <v>7730</v>
      </c>
      <c r="B4521" s="97" t="s">
        <v>2456</v>
      </c>
      <c r="C4521" s="97" t="s">
        <v>2454</v>
      </c>
      <c r="D4521" s="97">
        <v>-4.0000000000000001E-3</v>
      </c>
      <c r="E4521" s="97">
        <v>2.47E-2</v>
      </c>
      <c r="F4521" s="97">
        <v>0.87160000000000004</v>
      </c>
      <c r="G4521" s="97" t="s">
        <v>2689</v>
      </c>
      <c r="H4521" s="97">
        <v>12.4</v>
      </c>
      <c r="I4521" s="97">
        <v>37120</v>
      </c>
    </row>
    <row r="4522" spans="1:9">
      <c r="A4522" s="96" t="s">
        <v>7731</v>
      </c>
      <c r="B4522" s="97" t="s">
        <v>2456</v>
      </c>
      <c r="C4522" s="97" t="s">
        <v>2454</v>
      </c>
      <c r="D4522" s="97">
        <v>3.5999999999999999E-3</v>
      </c>
      <c r="E4522" s="97">
        <v>2.2100000000000002E-2</v>
      </c>
      <c r="F4522" s="97">
        <v>0.87160000000000004</v>
      </c>
      <c r="G4522" s="97" t="s">
        <v>7526</v>
      </c>
      <c r="H4522" s="97">
        <v>0</v>
      </c>
      <c r="I4522" s="97">
        <v>37120</v>
      </c>
    </row>
    <row r="4523" spans="1:9">
      <c r="A4523" s="96" t="s">
        <v>2083</v>
      </c>
      <c r="B4523" s="97" t="s">
        <v>2456</v>
      </c>
      <c r="C4523" s="97" t="s">
        <v>2457</v>
      </c>
      <c r="D4523" s="97">
        <v>5.7999999999999996E-3</v>
      </c>
      <c r="E4523" s="97">
        <v>3.5900000000000001E-2</v>
      </c>
      <c r="F4523" s="97">
        <v>0.87170000000000003</v>
      </c>
      <c r="G4523" s="97" t="s">
        <v>2841</v>
      </c>
      <c r="H4523" s="97">
        <v>0</v>
      </c>
      <c r="I4523" s="97">
        <v>14951</v>
      </c>
    </row>
    <row r="4524" spans="1:9">
      <c r="A4524" s="96" t="s">
        <v>798</v>
      </c>
      <c r="B4524" s="97" t="s">
        <v>2453</v>
      </c>
      <c r="C4524" s="97" t="s">
        <v>2457</v>
      </c>
      <c r="D4524" s="97">
        <v>-3.3999999999999998E-3</v>
      </c>
      <c r="E4524" s="97">
        <v>2.1399999999999999E-2</v>
      </c>
      <c r="F4524" s="97">
        <v>0.87190000000000001</v>
      </c>
      <c r="G4524" s="97" t="s">
        <v>2744</v>
      </c>
      <c r="H4524" s="97">
        <v>0</v>
      </c>
      <c r="I4524" s="97">
        <v>37120</v>
      </c>
    </row>
    <row r="4525" spans="1:9">
      <c r="A4525" s="95" t="s">
        <v>7732</v>
      </c>
      <c r="B4525" s="93" t="s">
        <v>2453</v>
      </c>
      <c r="C4525" s="93" t="s">
        <v>2454</v>
      </c>
      <c r="D4525" s="93">
        <v>4.8999999999999998E-3</v>
      </c>
      <c r="E4525" s="93">
        <v>3.0599999999999999E-2</v>
      </c>
      <c r="F4525" s="93">
        <v>0.872</v>
      </c>
      <c r="G4525" s="93" t="s">
        <v>2500</v>
      </c>
      <c r="H4525" s="93">
        <v>12</v>
      </c>
      <c r="I4525" s="93">
        <v>37120</v>
      </c>
    </row>
    <row r="4526" spans="1:9">
      <c r="A4526" s="95" t="s">
        <v>7733</v>
      </c>
      <c r="B4526" s="93" t="s">
        <v>2456</v>
      </c>
      <c r="C4526" s="93" t="s">
        <v>2453</v>
      </c>
      <c r="D4526" s="93">
        <v>3.0999999999999999E-3</v>
      </c>
      <c r="E4526" s="93">
        <v>1.9300000000000001E-2</v>
      </c>
      <c r="F4526" s="93">
        <v>0.87209999999999999</v>
      </c>
      <c r="G4526" s="93" t="s">
        <v>2550</v>
      </c>
      <c r="H4526" s="93">
        <v>20.7</v>
      </c>
      <c r="I4526" s="93">
        <v>37120</v>
      </c>
    </row>
    <row r="4527" spans="1:9">
      <c r="A4527" s="96" t="s">
        <v>7734</v>
      </c>
      <c r="B4527" s="97" t="s">
        <v>2456</v>
      </c>
      <c r="C4527" s="97" t="s">
        <v>2457</v>
      </c>
      <c r="D4527" s="97">
        <v>4.3E-3</v>
      </c>
      <c r="E4527" s="97">
        <v>2.6700000000000002E-2</v>
      </c>
      <c r="F4527" s="97">
        <v>0.87219999999999998</v>
      </c>
      <c r="G4527" s="97" t="s">
        <v>7490</v>
      </c>
      <c r="H4527" s="97">
        <v>1.1000000000000001</v>
      </c>
      <c r="I4527" s="97">
        <v>37120</v>
      </c>
    </row>
    <row r="4528" spans="1:9">
      <c r="A4528" s="96" t="s">
        <v>2003</v>
      </c>
      <c r="B4528" s="97" t="s">
        <v>2453</v>
      </c>
      <c r="C4528" s="97" t="s">
        <v>2454</v>
      </c>
      <c r="D4528" s="97">
        <v>3.8E-3</v>
      </c>
      <c r="E4528" s="97">
        <v>2.3300000000000001E-2</v>
      </c>
      <c r="F4528" s="97">
        <v>0.87219999999999998</v>
      </c>
      <c r="G4528" s="97" t="s">
        <v>2811</v>
      </c>
      <c r="H4528" s="97">
        <v>0</v>
      </c>
      <c r="I4528" s="97">
        <v>37120</v>
      </c>
    </row>
    <row r="4529" spans="1:9">
      <c r="A4529" s="96" t="s">
        <v>2100</v>
      </c>
      <c r="B4529" s="97" t="s">
        <v>2453</v>
      </c>
      <c r="C4529" s="97" t="s">
        <v>2457</v>
      </c>
      <c r="D4529" s="97">
        <v>-3.8E-3</v>
      </c>
      <c r="E4529" s="97">
        <v>2.3800000000000002E-2</v>
      </c>
      <c r="F4529" s="97">
        <v>0.87239999999999995</v>
      </c>
      <c r="G4529" s="97" t="s">
        <v>2756</v>
      </c>
      <c r="H4529" s="97">
        <v>0</v>
      </c>
      <c r="I4529" s="97">
        <v>37120</v>
      </c>
    </row>
    <row r="4530" spans="1:9">
      <c r="A4530" s="96" t="s">
        <v>2058</v>
      </c>
      <c r="B4530" s="97" t="s">
        <v>2456</v>
      </c>
      <c r="C4530" s="97" t="s">
        <v>2457</v>
      </c>
      <c r="D4530" s="97">
        <v>3.8E-3</v>
      </c>
      <c r="E4530" s="97">
        <v>2.3800000000000002E-2</v>
      </c>
      <c r="F4530" s="97">
        <v>0.87239999999999995</v>
      </c>
      <c r="G4530" s="97" t="s">
        <v>2486</v>
      </c>
      <c r="H4530" s="97">
        <v>0</v>
      </c>
      <c r="I4530" s="97">
        <v>37120</v>
      </c>
    </row>
    <row r="4531" spans="1:9">
      <c r="A4531" s="96" t="s">
        <v>7735</v>
      </c>
      <c r="B4531" s="97" t="s">
        <v>2456</v>
      </c>
      <c r="C4531" s="97" t="s">
        <v>2453</v>
      </c>
      <c r="D4531" s="97">
        <v>-6.1000000000000004E-3</v>
      </c>
      <c r="E4531" s="97">
        <v>3.8199999999999998E-2</v>
      </c>
      <c r="F4531" s="97">
        <v>0.87250000000000005</v>
      </c>
      <c r="G4531" s="97" t="s">
        <v>7736</v>
      </c>
      <c r="H4531" s="97">
        <v>20.5</v>
      </c>
      <c r="I4531" s="97">
        <v>32766</v>
      </c>
    </row>
    <row r="4532" spans="1:9">
      <c r="A4532" s="96" t="s">
        <v>1922</v>
      </c>
      <c r="B4532" s="97" t="s">
        <v>2456</v>
      </c>
      <c r="C4532" s="97" t="s">
        <v>2457</v>
      </c>
      <c r="D4532" s="97">
        <v>-7.1000000000000004E-3</v>
      </c>
      <c r="E4532" s="97">
        <v>4.4400000000000002E-2</v>
      </c>
      <c r="F4532" s="97">
        <v>0.87260000000000004</v>
      </c>
      <c r="G4532" s="97" t="s">
        <v>2643</v>
      </c>
      <c r="H4532" s="97">
        <v>0</v>
      </c>
      <c r="I4532" s="97">
        <v>37120</v>
      </c>
    </row>
    <row r="4533" spans="1:9">
      <c r="A4533" s="96" t="s">
        <v>7737</v>
      </c>
      <c r="B4533" s="97" t="s">
        <v>2456</v>
      </c>
      <c r="C4533" s="97" t="s">
        <v>2457</v>
      </c>
      <c r="D4533" s="97">
        <v>-3.8999999999999998E-3</v>
      </c>
      <c r="E4533" s="97">
        <v>2.46E-2</v>
      </c>
      <c r="F4533" s="97">
        <v>0.87280000000000002</v>
      </c>
      <c r="G4533" s="97" t="s">
        <v>2689</v>
      </c>
      <c r="H4533" s="97">
        <v>11.2</v>
      </c>
      <c r="I4533" s="97">
        <v>37120</v>
      </c>
    </row>
    <row r="4534" spans="1:9">
      <c r="A4534" s="96" t="s">
        <v>7738</v>
      </c>
      <c r="B4534" s="97" t="s">
        <v>2453</v>
      </c>
      <c r="C4534" s="97" t="s">
        <v>2454</v>
      </c>
      <c r="D4534" s="97">
        <v>3.8E-3</v>
      </c>
      <c r="E4534" s="97">
        <v>2.3900000000000001E-2</v>
      </c>
      <c r="F4534" s="97">
        <v>0.87290000000000001</v>
      </c>
      <c r="G4534" s="97" t="s">
        <v>6747</v>
      </c>
      <c r="H4534" s="97">
        <v>0</v>
      </c>
      <c r="I4534" s="97">
        <v>37120</v>
      </c>
    </row>
    <row r="4535" spans="1:9">
      <c r="A4535" s="95" t="s">
        <v>7739</v>
      </c>
      <c r="B4535" s="93" t="s">
        <v>2453</v>
      </c>
      <c r="C4535" s="93" t="s">
        <v>2454</v>
      </c>
      <c r="D4535" s="93">
        <v>-9.7999999999999997E-3</v>
      </c>
      <c r="E4535" s="93">
        <v>6.1600000000000002E-2</v>
      </c>
      <c r="F4535" s="93">
        <v>0.87309999999999999</v>
      </c>
      <c r="G4535" s="93" t="s">
        <v>7740</v>
      </c>
      <c r="H4535" s="93">
        <v>0</v>
      </c>
      <c r="I4535" s="93">
        <v>32766</v>
      </c>
    </row>
    <row r="4536" spans="1:9">
      <c r="A4536" s="96" t="s">
        <v>2064</v>
      </c>
      <c r="B4536" s="97" t="s">
        <v>2456</v>
      </c>
      <c r="C4536" s="97" t="s">
        <v>2453</v>
      </c>
      <c r="D4536" s="97">
        <v>-3.8E-3</v>
      </c>
      <c r="E4536" s="97">
        <v>2.3800000000000002E-2</v>
      </c>
      <c r="F4536" s="97">
        <v>0.87370000000000003</v>
      </c>
      <c r="G4536" s="97" t="s">
        <v>2756</v>
      </c>
      <c r="H4536" s="97">
        <v>0</v>
      </c>
      <c r="I4536" s="97">
        <v>37120</v>
      </c>
    </row>
    <row r="4537" spans="1:9">
      <c r="A4537" s="96" t="s">
        <v>2071</v>
      </c>
      <c r="B4537" s="97" t="s">
        <v>2453</v>
      </c>
      <c r="C4537" s="97" t="s">
        <v>2454</v>
      </c>
      <c r="D4537" s="97">
        <v>3.7000000000000002E-3</v>
      </c>
      <c r="E4537" s="97">
        <v>2.3300000000000001E-2</v>
      </c>
      <c r="F4537" s="97">
        <v>0.87380000000000002</v>
      </c>
      <c r="G4537" s="97" t="s">
        <v>2756</v>
      </c>
      <c r="H4537" s="97">
        <v>0</v>
      </c>
      <c r="I4537" s="97">
        <v>37120</v>
      </c>
    </row>
    <row r="4538" spans="1:9">
      <c r="A4538" s="96" t="s">
        <v>1926</v>
      </c>
      <c r="B4538" s="97" t="s">
        <v>2456</v>
      </c>
      <c r="C4538" s="97" t="s">
        <v>2457</v>
      </c>
      <c r="D4538" s="97">
        <v>7.0000000000000001E-3</v>
      </c>
      <c r="E4538" s="97">
        <v>4.4400000000000002E-2</v>
      </c>
      <c r="F4538" s="97">
        <v>0.87409999999999999</v>
      </c>
      <c r="G4538" s="97" t="s">
        <v>2635</v>
      </c>
      <c r="H4538" s="97">
        <v>0</v>
      </c>
      <c r="I4538" s="97">
        <v>37120</v>
      </c>
    </row>
    <row r="4539" spans="1:9">
      <c r="A4539" s="95" t="s">
        <v>7741</v>
      </c>
      <c r="B4539" s="93" t="s">
        <v>2456</v>
      </c>
      <c r="C4539" s="93" t="s">
        <v>2457</v>
      </c>
      <c r="D4539" s="93">
        <v>3.0000000000000001E-3</v>
      </c>
      <c r="E4539" s="93">
        <v>1.9300000000000001E-2</v>
      </c>
      <c r="F4539" s="93">
        <v>0.87480000000000002</v>
      </c>
      <c r="G4539" s="93" t="s">
        <v>2546</v>
      </c>
      <c r="H4539" s="93">
        <v>4.3</v>
      </c>
      <c r="I4539" s="93">
        <v>37120</v>
      </c>
    </row>
    <row r="4540" spans="1:9">
      <c r="A4540" s="96" t="s">
        <v>7742</v>
      </c>
      <c r="B4540" s="97" t="s">
        <v>2456</v>
      </c>
      <c r="C4540" s="97" t="s">
        <v>2457</v>
      </c>
      <c r="D4540" s="97">
        <v>8.6E-3</v>
      </c>
      <c r="E4540" s="97">
        <v>5.4899999999999997E-2</v>
      </c>
      <c r="F4540" s="97">
        <v>0.875</v>
      </c>
      <c r="G4540" s="97" t="s">
        <v>7743</v>
      </c>
      <c r="H4540" s="97">
        <v>0</v>
      </c>
      <c r="I4540" s="97">
        <v>29029</v>
      </c>
    </row>
    <row r="4541" spans="1:9">
      <c r="A4541" s="96" t="s">
        <v>2013</v>
      </c>
      <c r="B4541" s="97" t="s">
        <v>2453</v>
      </c>
      <c r="C4541" s="97" t="s">
        <v>2454</v>
      </c>
      <c r="D4541" s="97">
        <v>3.7000000000000002E-3</v>
      </c>
      <c r="E4541" s="97">
        <v>2.3800000000000002E-2</v>
      </c>
      <c r="F4541" s="97">
        <v>0.875</v>
      </c>
      <c r="G4541" s="97" t="s">
        <v>2486</v>
      </c>
      <c r="H4541" s="97">
        <v>0</v>
      </c>
      <c r="I4541" s="97">
        <v>37120</v>
      </c>
    </row>
    <row r="4542" spans="1:9">
      <c r="A4542" s="95" t="s">
        <v>7744</v>
      </c>
      <c r="B4542" s="93" t="s">
        <v>2456</v>
      </c>
      <c r="C4542" s="93" t="s">
        <v>2457</v>
      </c>
      <c r="D4542" s="93">
        <v>-3.5000000000000001E-3</v>
      </c>
      <c r="E4542" s="93">
        <v>2.24E-2</v>
      </c>
      <c r="F4542" s="93">
        <v>0.87580000000000002</v>
      </c>
      <c r="G4542" s="93" t="s">
        <v>6368</v>
      </c>
      <c r="H4542" s="93">
        <v>0</v>
      </c>
      <c r="I4542" s="93">
        <v>37120</v>
      </c>
    </row>
    <row r="4543" spans="1:9">
      <c r="A4543" s="95" t="s">
        <v>7745</v>
      </c>
      <c r="B4543" s="93" t="s">
        <v>2453</v>
      </c>
      <c r="C4543" s="93" t="s">
        <v>2454</v>
      </c>
      <c r="D4543" s="93">
        <v>-3.5999999999999999E-3</v>
      </c>
      <c r="E4543" s="93">
        <v>2.3300000000000001E-2</v>
      </c>
      <c r="F4543" s="93">
        <v>0.87590000000000001</v>
      </c>
      <c r="G4543" s="93" t="s">
        <v>6683</v>
      </c>
      <c r="H4543" s="93">
        <v>10.7</v>
      </c>
      <c r="I4543" s="93">
        <v>37120</v>
      </c>
    </row>
    <row r="4544" spans="1:9">
      <c r="A4544" s="95" t="s">
        <v>7746</v>
      </c>
      <c r="B4544" s="93" t="s">
        <v>2453</v>
      </c>
      <c r="C4544" s="93" t="s">
        <v>2454</v>
      </c>
      <c r="D4544" s="93">
        <v>2.0299999999999999E-2</v>
      </c>
      <c r="E4544" s="93">
        <v>0.1303</v>
      </c>
      <c r="F4544" s="93">
        <v>0.87629999999999997</v>
      </c>
      <c r="G4544" s="93" t="s">
        <v>4640</v>
      </c>
      <c r="H4544" s="93">
        <v>0</v>
      </c>
      <c r="I4544" s="93">
        <v>10087</v>
      </c>
    </row>
    <row r="4545" spans="1:9">
      <c r="A4545" s="96" t="s">
        <v>26</v>
      </c>
      <c r="B4545" s="97" t="s">
        <v>2453</v>
      </c>
      <c r="C4545" s="97" t="s">
        <v>2454</v>
      </c>
      <c r="D4545" s="97">
        <v>5.1999999999999998E-3</v>
      </c>
      <c r="E4545" s="97">
        <v>3.3799999999999997E-2</v>
      </c>
      <c r="F4545" s="97">
        <v>0.87690000000000001</v>
      </c>
      <c r="G4545" s="97" t="s">
        <v>2842</v>
      </c>
      <c r="H4545" s="97">
        <v>0</v>
      </c>
      <c r="I4545" s="97">
        <v>37120</v>
      </c>
    </row>
    <row r="4546" spans="1:9">
      <c r="A4546" s="96" t="s">
        <v>1939</v>
      </c>
      <c r="B4546" s="97" t="s">
        <v>2453</v>
      </c>
      <c r="C4546" s="97" t="s">
        <v>2454</v>
      </c>
      <c r="D4546" s="97">
        <v>-6.8999999999999999E-3</v>
      </c>
      <c r="E4546" s="97">
        <v>4.4499999999999998E-2</v>
      </c>
      <c r="F4546" s="97">
        <v>0.87739999999999996</v>
      </c>
      <c r="G4546" s="97" t="s">
        <v>2643</v>
      </c>
      <c r="H4546" s="97">
        <v>0</v>
      </c>
      <c r="I4546" s="97">
        <v>37120</v>
      </c>
    </row>
    <row r="4547" spans="1:9">
      <c r="A4547" s="96" t="s">
        <v>2065</v>
      </c>
      <c r="B4547" s="97" t="s">
        <v>2456</v>
      </c>
      <c r="C4547" s="97" t="s">
        <v>2457</v>
      </c>
      <c r="D4547" s="97">
        <v>-3.5999999999999999E-3</v>
      </c>
      <c r="E4547" s="97">
        <v>2.3300000000000001E-2</v>
      </c>
      <c r="F4547" s="97">
        <v>0.87760000000000005</v>
      </c>
      <c r="G4547" s="97" t="s">
        <v>2486</v>
      </c>
      <c r="H4547" s="97">
        <v>0</v>
      </c>
      <c r="I4547" s="97">
        <v>37120</v>
      </c>
    </row>
    <row r="4548" spans="1:9">
      <c r="A4548" s="96" t="s">
        <v>7747</v>
      </c>
      <c r="B4548" s="97" t="s">
        <v>2454</v>
      </c>
      <c r="C4548" s="97" t="s">
        <v>2457</v>
      </c>
      <c r="D4548" s="97">
        <v>3.5000000000000001E-3</v>
      </c>
      <c r="E4548" s="97">
        <v>2.3E-2</v>
      </c>
      <c r="F4548" s="97">
        <v>0.87780000000000002</v>
      </c>
      <c r="G4548" s="97" t="s">
        <v>5201</v>
      </c>
      <c r="H4548" s="97">
        <v>0</v>
      </c>
      <c r="I4548" s="97">
        <v>37120</v>
      </c>
    </row>
    <row r="4549" spans="1:9">
      <c r="A4549" s="96" t="s">
        <v>2103</v>
      </c>
      <c r="B4549" s="97" t="s">
        <v>2453</v>
      </c>
      <c r="C4549" s="97" t="s">
        <v>2454</v>
      </c>
      <c r="D4549" s="97">
        <v>-3.7000000000000002E-3</v>
      </c>
      <c r="E4549" s="97">
        <v>2.3800000000000002E-2</v>
      </c>
      <c r="F4549" s="97">
        <v>0.87790000000000001</v>
      </c>
      <c r="G4549" s="97" t="s">
        <v>2756</v>
      </c>
      <c r="H4549" s="97">
        <v>0</v>
      </c>
      <c r="I4549" s="97">
        <v>37120</v>
      </c>
    </row>
    <row r="4550" spans="1:9">
      <c r="A4550" s="96" t="s">
        <v>7748</v>
      </c>
      <c r="B4550" s="97" t="s">
        <v>2453</v>
      </c>
      <c r="C4550" s="97" t="s">
        <v>2454</v>
      </c>
      <c r="D4550" s="97">
        <v>4.7000000000000002E-3</v>
      </c>
      <c r="E4550" s="97">
        <v>3.1E-2</v>
      </c>
      <c r="F4550" s="97">
        <v>0.87849999999999995</v>
      </c>
      <c r="G4550" s="97" t="s">
        <v>7475</v>
      </c>
      <c r="H4550" s="97">
        <v>56.6</v>
      </c>
      <c r="I4550" s="97">
        <v>37120</v>
      </c>
    </row>
    <row r="4551" spans="1:9">
      <c r="A4551" s="95" t="s">
        <v>7749</v>
      </c>
      <c r="B4551" s="93" t="s">
        <v>2456</v>
      </c>
      <c r="C4551" s="93" t="s">
        <v>2457</v>
      </c>
      <c r="D4551" s="93">
        <v>-3.5999999999999999E-3</v>
      </c>
      <c r="E4551" s="93">
        <v>2.3699999999999999E-2</v>
      </c>
      <c r="F4551" s="93">
        <v>0.87929999999999997</v>
      </c>
      <c r="G4551" s="93" t="s">
        <v>5934</v>
      </c>
      <c r="H4551" s="93">
        <v>0</v>
      </c>
      <c r="I4551" s="93">
        <v>37120</v>
      </c>
    </row>
    <row r="4552" spans="1:9">
      <c r="A4552" s="96" t="s">
        <v>7750</v>
      </c>
      <c r="B4552" s="97" t="s">
        <v>2456</v>
      </c>
      <c r="C4552" s="97" t="s">
        <v>2457</v>
      </c>
      <c r="D4552" s="97">
        <v>-3.3E-3</v>
      </c>
      <c r="E4552" s="97">
        <v>2.2100000000000002E-2</v>
      </c>
      <c r="F4552" s="97">
        <v>0.87939999999999996</v>
      </c>
      <c r="G4552" s="97" t="s">
        <v>6155</v>
      </c>
      <c r="H4552" s="97">
        <v>0</v>
      </c>
      <c r="I4552" s="97">
        <v>37120</v>
      </c>
    </row>
    <row r="4553" spans="1:9">
      <c r="A4553" s="96" t="s">
        <v>800</v>
      </c>
      <c r="B4553" s="97" t="s">
        <v>2456</v>
      </c>
      <c r="C4553" s="97" t="s">
        <v>2457</v>
      </c>
      <c r="D4553" s="97">
        <v>3.2000000000000002E-3</v>
      </c>
      <c r="E4553" s="97">
        <v>2.1399999999999999E-2</v>
      </c>
      <c r="F4553" s="97">
        <v>0.88</v>
      </c>
      <c r="G4553" s="97" t="s">
        <v>2769</v>
      </c>
      <c r="H4553" s="97">
        <v>0</v>
      </c>
      <c r="I4553" s="97">
        <v>37120</v>
      </c>
    </row>
    <row r="4554" spans="1:9">
      <c r="A4554" s="96" t="s">
        <v>1929</v>
      </c>
      <c r="B4554" s="97" t="s">
        <v>2456</v>
      </c>
      <c r="C4554" s="97" t="s">
        <v>2457</v>
      </c>
      <c r="D4554" s="97">
        <v>6.7000000000000002E-3</v>
      </c>
      <c r="E4554" s="97">
        <v>4.4299999999999999E-2</v>
      </c>
      <c r="F4554" s="97">
        <v>0.88019999999999998</v>
      </c>
      <c r="G4554" s="97" t="s">
        <v>2635</v>
      </c>
      <c r="H4554" s="97">
        <v>0</v>
      </c>
      <c r="I4554" s="97">
        <v>37120</v>
      </c>
    </row>
    <row r="4555" spans="1:9">
      <c r="A4555" s="96" t="s">
        <v>1930</v>
      </c>
      <c r="B4555" s="97" t="s">
        <v>2454</v>
      </c>
      <c r="C4555" s="97" t="s">
        <v>2457</v>
      </c>
      <c r="D4555" s="97">
        <v>-6.7000000000000002E-3</v>
      </c>
      <c r="E4555" s="97">
        <v>4.4299999999999999E-2</v>
      </c>
      <c r="F4555" s="97">
        <v>0.88019999999999998</v>
      </c>
      <c r="G4555" s="97" t="s">
        <v>2643</v>
      </c>
      <c r="H4555" s="97">
        <v>0</v>
      </c>
      <c r="I4555" s="97">
        <v>37120</v>
      </c>
    </row>
    <row r="4556" spans="1:9">
      <c r="A4556" s="96" t="s">
        <v>1958</v>
      </c>
      <c r="B4556" s="97" t="s">
        <v>2453</v>
      </c>
      <c r="C4556" s="97" t="s">
        <v>2454</v>
      </c>
      <c r="D4556" s="97">
        <v>3.3E-3</v>
      </c>
      <c r="E4556" s="97">
        <v>2.1700000000000001E-2</v>
      </c>
      <c r="F4556" s="97">
        <v>0.88029999999999997</v>
      </c>
      <c r="G4556" s="97" t="s">
        <v>2838</v>
      </c>
      <c r="H4556" s="97">
        <v>59</v>
      </c>
      <c r="I4556" s="97">
        <v>37120</v>
      </c>
    </row>
    <row r="4557" spans="1:9">
      <c r="A4557" s="96" t="s">
        <v>7751</v>
      </c>
      <c r="B4557" s="97" t="s">
        <v>2456</v>
      </c>
      <c r="C4557" s="97" t="s">
        <v>2454</v>
      </c>
      <c r="D4557" s="97">
        <v>3.5999999999999999E-3</v>
      </c>
      <c r="E4557" s="97">
        <v>2.3800000000000002E-2</v>
      </c>
      <c r="F4557" s="97">
        <v>0.88029999999999997</v>
      </c>
      <c r="G4557" s="97" t="s">
        <v>7206</v>
      </c>
      <c r="H4557" s="97">
        <v>0</v>
      </c>
      <c r="I4557" s="97">
        <v>37120</v>
      </c>
    </row>
    <row r="4558" spans="1:9">
      <c r="A4558" s="96" t="s">
        <v>2017</v>
      </c>
      <c r="B4558" s="97" t="s">
        <v>2456</v>
      </c>
      <c r="C4558" s="97" t="s">
        <v>2457</v>
      </c>
      <c r="D4558" s="97">
        <v>-3.5000000000000001E-3</v>
      </c>
      <c r="E4558" s="97">
        <v>2.3400000000000001E-2</v>
      </c>
      <c r="F4558" s="97">
        <v>0.88049999999999995</v>
      </c>
      <c r="G4558" s="97" t="s">
        <v>2699</v>
      </c>
      <c r="H4558" s="97">
        <v>0</v>
      </c>
      <c r="I4558" s="97">
        <v>37120</v>
      </c>
    </row>
    <row r="4559" spans="1:9">
      <c r="A4559" s="96" t="s">
        <v>7752</v>
      </c>
      <c r="B4559" s="97" t="s">
        <v>2453</v>
      </c>
      <c r="C4559" s="97" t="s">
        <v>2454</v>
      </c>
      <c r="D4559" s="97">
        <v>-9.4000000000000004E-3</v>
      </c>
      <c r="E4559" s="97">
        <v>6.2600000000000003E-2</v>
      </c>
      <c r="F4559" s="97">
        <v>0.88060000000000005</v>
      </c>
      <c r="G4559" s="97" t="s">
        <v>6001</v>
      </c>
      <c r="H4559" s="97">
        <v>13.7</v>
      </c>
      <c r="I4559" s="97">
        <v>12082</v>
      </c>
    </row>
    <row r="4560" spans="1:9">
      <c r="A4560" s="96" t="s">
        <v>1831</v>
      </c>
      <c r="B4560" s="97" t="s">
        <v>2453</v>
      </c>
      <c r="C4560" s="97" t="s">
        <v>2454</v>
      </c>
      <c r="D4560" s="97">
        <v>5.8999999999999999E-3</v>
      </c>
      <c r="E4560" s="97">
        <v>3.9199999999999999E-2</v>
      </c>
      <c r="F4560" s="97">
        <v>0.88060000000000005</v>
      </c>
      <c r="G4560" s="97" t="s">
        <v>2832</v>
      </c>
      <c r="H4560" s="97">
        <v>0</v>
      </c>
      <c r="I4560" s="97">
        <v>29029</v>
      </c>
    </row>
    <row r="4561" spans="1:9">
      <c r="A4561" s="96" t="s">
        <v>343</v>
      </c>
      <c r="B4561" s="97" t="s">
        <v>2453</v>
      </c>
      <c r="C4561" s="97" t="s">
        <v>2454</v>
      </c>
      <c r="D4561" s="97">
        <v>-4.0000000000000001E-3</v>
      </c>
      <c r="E4561" s="97">
        <v>2.6499999999999999E-2</v>
      </c>
      <c r="F4561" s="97">
        <v>0.88070000000000004</v>
      </c>
      <c r="G4561" s="97" t="s">
        <v>2720</v>
      </c>
      <c r="H4561" s="97">
        <v>9.3000000000000007</v>
      </c>
      <c r="I4561" s="97">
        <v>37120</v>
      </c>
    </row>
    <row r="4562" spans="1:9">
      <c r="A4562" s="96" t="s">
        <v>2029</v>
      </c>
      <c r="B4562" s="97" t="s">
        <v>2453</v>
      </c>
      <c r="C4562" s="97" t="s">
        <v>2454</v>
      </c>
      <c r="D4562" s="97">
        <v>3.5999999999999999E-3</v>
      </c>
      <c r="E4562" s="97">
        <v>2.3800000000000002E-2</v>
      </c>
      <c r="F4562" s="97">
        <v>0.88080000000000003</v>
      </c>
      <c r="G4562" s="97" t="s">
        <v>2486</v>
      </c>
      <c r="H4562" s="97">
        <v>0</v>
      </c>
      <c r="I4562" s="97">
        <v>37120</v>
      </c>
    </row>
    <row r="4563" spans="1:9">
      <c r="A4563" s="96" t="s">
        <v>2089</v>
      </c>
      <c r="B4563" s="97" t="s">
        <v>2456</v>
      </c>
      <c r="C4563" s="97" t="s">
        <v>2453</v>
      </c>
      <c r="D4563" s="97">
        <v>-3.5999999999999999E-3</v>
      </c>
      <c r="E4563" s="97">
        <v>2.3800000000000002E-2</v>
      </c>
      <c r="F4563" s="97">
        <v>0.88080000000000003</v>
      </c>
      <c r="G4563" s="97" t="s">
        <v>2756</v>
      </c>
      <c r="H4563" s="97">
        <v>0</v>
      </c>
      <c r="I4563" s="97">
        <v>37120</v>
      </c>
    </row>
    <row r="4564" spans="1:9">
      <c r="A4564" s="95" t="s">
        <v>7753</v>
      </c>
      <c r="B4564" s="93" t="s">
        <v>2456</v>
      </c>
      <c r="C4564" s="93" t="s">
        <v>2457</v>
      </c>
      <c r="D4564" s="93">
        <v>4.9700000000000001E-2</v>
      </c>
      <c r="E4564" s="93">
        <v>0.3327</v>
      </c>
      <c r="F4564" s="93">
        <v>0.88129999999999997</v>
      </c>
      <c r="G4564" s="93" t="s">
        <v>3956</v>
      </c>
      <c r="H4564" s="93">
        <v>0</v>
      </c>
      <c r="I4564" s="93">
        <v>1926</v>
      </c>
    </row>
    <row r="4565" spans="1:9">
      <c r="A4565" s="96" t="s">
        <v>7754</v>
      </c>
      <c r="B4565" s="97" t="s">
        <v>2453</v>
      </c>
      <c r="C4565" s="97" t="s">
        <v>2454</v>
      </c>
      <c r="D4565" s="97">
        <v>-3.5999999999999999E-3</v>
      </c>
      <c r="E4565" s="97">
        <v>2.4E-2</v>
      </c>
      <c r="F4565" s="97">
        <v>0.88160000000000005</v>
      </c>
      <c r="G4565" s="97" t="s">
        <v>7219</v>
      </c>
      <c r="H4565" s="97">
        <v>0</v>
      </c>
      <c r="I4565" s="97">
        <v>37120</v>
      </c>
    </row>
    <row r="4566" spans="1:9">
      <c r="A4566" s="96" t="s">
        <v>423</v>
      </c>
      <c r="B4566" s="97" t="s">
        <v>2456</v>
      </c>
      <c r="C4566" s="97" t="s">
        <v>2454</v>
      </c>
      <c r="D4566" s="97">
        <v>-3.3999999999999998E-3</v>
      </c>
      <c r="E4566" s="97">
        <v>2.3E-2</v>
      </c>
      <c r="F4566" s="97">
        <v>0.88170000000000004</v>
      </c>
      <c r="G4566" s="97" t="s">
        <v>2843</v>
      </c>
      <c r="H4566" s="97">
        <v>0</v>
      </c>
      <c r="I4566" s="97">
        <v>37120</v>
      </c>
    </row>
    <row r="4567" spans="1:9">
      <c r="A4567" s="95" t="s">
        <v>7755</v>
      </c>
      <c r="B4567" s="93" t="s">
        <v>2453</v>
      </c>
      <c r="C4567" s="93" t="s">
        <v>2454</v>
      </c>
      <c r="D4567" s="93">
        <v>2.8E-3</v>
      </c>
      <c r="E4567" s="93">
        <v>1.8800000000000001E-2</v>
      </c>
      <c r="F4567" s="93">
        <v>0.8821</v>
      </c>
      <c r="G4567" s="93" t="s">
        <v>7756</v>
      </c>
      <c r="H4567" s="93">
        <v>0</v>
      </c>
      <c r="I4567" s="93">
        <v>37758</v>
      </c>
    </row>
    <row r="4568" spans="1:9">
      <c r="A4568" s="96" t="s">
        <v>793</v>
      </c>
      <c r="B4568" s="97" t="s">
        <v>2453</v>
      </c>
      <c r="C4568" s="97" t="s">
        <v>2454</v>
      </c>
      <c r="D4568" s="97">
        <v>3.2000000000000002E-3</v>
      </c>
      <c r="E4568" s="97">
        <v>2.1399999999999999E-2</v>
      </c>
      <c r="F4568" s="97">
        <v>0.88219999999999998</v>
      </c>
      <c r="G4568" s="97" t="s">
        <v>2769</v>
      </c>
      <c r="H4568" s="97">
        <v>0</v>
      </c>
      <c r="I4568" s="97">
        <v>37120</v>
      </c>
    </row>
    <row r="4569" spans="1:9">
      <c r="A4569" s="96" t="s">
        <v>7757</v>
      </c>
      <c r="B4569" s="97" t="s">
        <v>2456</v>
      </c>
      <c r="C4569" s="97" t="s">
        <v>2457</v>
      </c>
      <c r="D4569" s="97">
        <v>-3.3E-3</v>
      </c>
      <c r="E4569" s="97">
        <v>2.2200000000000001E-2</v>
      </c>
      <c r="F4569" s="97">
        <v>0.88219999999999998</v>
      </c>
      <c r="G4569" s="97" t="s">
        <v>7758</v>
      </c>
      <c r="H4569" s="97">
        <v>0</v>
      </c>
      <c r="I4569" s="97">
        <v>37120</v>
      </c>
    </row>
    <row r="4570" spans="1:9">
      <c r="A4570" s="96" t="s">
        <v>7759</v>
      </c>
      <c r="B4570" s="97" t="s">
        <v>2456</v>
      </c>
      <c r="C4570" s="97" t="s">
        <v>2457</v>
      </c>
      <c r="D4570" s="97">
        <v>-3.5000000000000001E-3</v>
      </c>
      <c r="E4570" s="97">
        <v>2.3900000000000001E-2</v>
      </c>
      <c r="F4570" s="97">
        <v>0.88219999999999998</v>
      </c>
      <c r="G4570" s="97" t="s">
        <v>7219</v>
      </c>
      <c r="H4570" s="97">
        <v>0</v>
      </c>
      <c r="I4570" s="97">
        <v>37120</v>
      </c>
    </row>
    <row r="4571" spans="1:9">
      <c r="A4571" s="95" t="s">
        <v>7760</v>
      </c>
      <c r="B4571" s="93" t="s">
        <v>2453</v>
      </c>
      <c r="C4571" s="93" t="s">
        <v>2454</v>
      </c>
      <c r="D4571" s="93">
        <v>4.8999999999999998E-3</v>
      </c>
      <c r="E4571" s="93">
        <v>3.2899999999999999E-2</v>
      </c>
      <c r="F4571" s="93">
        <v>0.88229999999999997</v>
      </c>
      <c r="G4571" s="93" t="s">
        <v>5409</v>
      </c>
      <c r="H4571" s="93">
        <v>0</v>
      </c>
      <c r="I4571" s="93">
        <v>37120</v>
      </c>
    </row>
    <row r="4572" spans="1:9">
      <c r="A4572" s="96" t="s">
        <v>2053</v>
      </c>
      <c r="B4572" s="97" t="s">
        <v>2456</v>
      </c>
      <c r="C4572" s="97" t="s">
        <v>2457</v>
      </c>
      <c r="D4572" s="97">
        <v>3.5000000000000001E-3</v>
      </c>
      <c r="E4572" s="97">
        <v>2.3800000000000002E-2</v>
      </c>
      <c r="F4572" s="97">
        <v>0.88229999999999997</v>
      </c>
      <c r="G4572" s="97" t="s">
        <v>2486</v>
      </c>
      <c r="H4572" s="97">
        <v>0</v>
      </c>
      <c r="I4572" s="97">
        <v>37120</v>
      </c>
    </row>
    <row r="4573" spans="1:9">
      <c r="A4573" s="95" t="s">
        <v>7761</v>
      </c>
      <c r="B4573" s="93" t="s">
        <v>2456</v>
      </c>
      <c r="C4573" s="93" t="s">
        <v>2454</v>
      </c>
      <c r="D4573" s="93">
        <v>-3.0999999999999999E-3</v>
      </c>
      <c r="E4573" s="93">
        <v>2.07E-2</v>
      </c>
      <c r="F4573" s="93">
        <v>0.88239999999999996</v>
      </c>
      <c r="G4573" s="93" t="s">
        <v>7762</v>
      </c>
      <c r="H4573" s="93">
        <v>0</v>
      </c>
      <c r="I4573" s="93">
        <v>38327</v>
      </c>
    </row>
    <row r="4574" spans="1:9">
      <c r="A4574" s="95" t="s">
        <v>7763</v>
      </c>
      <c r="B4574" s="93" t="s">
        <v>2453</v>
      </c>
      <c r="C4574" s="93" t="s">
        <v>2454</v>
      </c>
      <c r="D4574" s="93">
        <v>3.3999999999999998E-3</v>
      </c>
      <c r="E4574" s="93">
        <v>2.3099999999999999E-2</v>
      </c>
      <c r="F4574" s="93">
        <v>0.88270000000000004</v>
      </c>
      <c r="G4574" s="93" t="s">
        <v>6191</v>
      </c>
      <c r="H4574" s="93">
        <v>6.7</v>
      </c>
      <c r="I4574" s="93">
        <v>37120</v>
      </c>
    </row>
    <row r="4575" spans="1:9">
      <c r="A4575" s="95" t="s">
        <v>7764</v>
      </c>
      <c r="B4575" s="93" t="s">
        <v>2453</v>
      </c>
      <c r="C4575" s="93" t="s">
        <v>2454</v>
      </c>
      <c r="D4575" s="93">
        <v>3.3999999999999998E-3</v>
      </c>
      <c r="E4575" s="93">
        <v>2.3099999999999999E-2</v>
      </c>
      <c r="F4575" s="93">
        <v>0.88290000000000002</v>
      </c>
      <c r="G4575" s="93" t="s">
        <v>6191</v>
      </c>
      <c r="H4575" s="93">
        <v>7.7</v>
      </c>
      <c r="I4575" s="93">
        <v>37120</v>
      </c>
    </row>
    <row r="4576" spans="1:9">
      <c r="A4576" s="95" t="s">
        <v>7765</v>
      </c>
      <c r="B4576" s="93" t="s">
        <v>2453</v>
      </c>
      <c r="C4576" s="93" t="s">
        <v>2454</v>
      </c>
      <c r="D4576" s="93">
        <v>3.5000000000000001E-3</v>
      </c>
      <c r="E4576" s="93">
        <v>2.3800000000000002E-2</v>
      </c>
      <c r="F4576" s="93">
        <v>0.88300000000000001</v>
      </c>
      <c r="G4576" s="93" t="s">
        <v>7210</v>
      </c>
      <c r="H4576" s="93">
        <v>0</v>
      </c>
      <c r="I4576" s="93">
        <v>37120</v>
      </c>
    </row>
    <row r="4577" spans="1:9">
      <c r="A4577" s="95" t="s">
        <v>7766</v>
      </c>
      <c r="B4577" s="93" t="s">
        <v>2453</v>
      </c>
      <c r="C4577" s="93" t="s">
        <v>2454</v>
      </c>
      <c r="D4577" s="93">
        <v>2.8E-3</v>
      </c>
      <c r="E4577" s="93">
        <v>1.9300000000000001E-2</v>
      </c>
      <c r="F4577" s="93">
        <v>0.8831</v>
      </c>
      <c r="G4577" s="93" t="s">
        <v>7680</v>
      </c>
      <c r="H4577" s="93">
        <v>0</v>
      </c>
      <c r="I4577" s="93">
        <v>37120</v>
      </c>
    </row>
    <row r="4578" spans="1:9">
      <c r="A4578" s="95" t="s">
        <v>7767</v>
      </c>
      <c r="B4578" s="93" t="s">
        <v>2456</v>
      </c>
      <c r="C4578" s="93" t="s">
        <v>2457</v>
      </c>
      <c r="D4578" s="93">
        <v>-2.8999999999999998E-3</v>
      </c>
      <c r="E4578" s="93">
        <v>1.9699999999999999E-2</v>
      </c>
      <c r="F4578" s="93">
        <v>0.8831</v>
      </c>
      <c r="G4578" s="93" t="s">
        <v>7649</v>
      </c>
      <c r="H4578" s="93">
        <v>0</v>
      </c>
      <c r="I4578" s="93">
        <v>37120</v>
      </c>
    </row>
    <row r="4579" spans="1:9">
      <c r="A4579" s="95" t="s">
        <v>7768</v>
      </c>
      <c r="B4579" s="93" t="s">
        <v>2453</v>
      </c>
      <c r="C4579" s="93" t="s">
        <v>2454</v>
      </c>
      <c r="D4579" s="93">
        <v>-2.8E-3</v>
      </c>
      <c r="E4579" s="93">
        <v>1.9400000000000001E-2</v>
      </c>
      <c r="F4579" s="93">
        <v>0.88319999999999999</v>
      </c>
      <c r="G4579" s="93" t="s">
        <v>7244</v>
      </c>
      <c r="H4579" s="93">
        <v>9.4</v>
      </c>
      <c r="I4579" s="93">
        <v>37120</v>
      </c>
    </row>
    <row r="4580" spans="1:9">
      <c r="A4580" s="96" t="s">
        <v>2085</v>
      </c>
      <c r="B4580" s="97" t="s">
        <v>2453</v>
      </c>
      <c r="C4580" s="97" t="s">
        <v>2454</v>
      </c>
      <c r="D4580" s="97">
        <v>-3.5000000000000001E-3</v>
      </c>
      <c r="E4580" s="97">
        <v>2.3800000000000002E-2</v>
      </c>
      <c r="F4580" s="97">
        <v>0.88329999999999997</v>
      </c>
      <c r="G4580" s="97" t="s">
        <v>2756</v>
      </c>
      <c r="H4580" s="97">
        <v>0</v>
      </c>
      <c r="I4580" s="97">
        <v>37120</v>
      </c>
    </row>
    <row r="4581" spans="1:9">
      <c r="A4581" s="95" t="s">
        <v>7769</v>
      </c>
      <c r="B4581" s="93" t="s">
        <v>2454</v>
      </c>
      <c r="C4581" s="93" t="s">
        <v>2457</v>
      </c>
      <c r="D4581" s="93">
        <v>-3.3999999999999998E-3</v>
      </c>
      <c r="E4581" s="93">
        <v>2.3199999999999998E-2</v>
      </c>
      <c r="F4581" s="93">
        <v>0.88349999999999995</v>
      </c>
      <c r="G4581" s="93" t="s">
        <v>6683</v>
      </c>
      <c r="H4581" s="93">
        <v>8</v>
      </c>
      <c r="I4581" s="93">
        <v>37120</v>
      </c>
    </row>
    <row r="4582" spans="1:9">
      <c r="A4582" s="95" t="s">
        <v>7770</v>
      </c>
      <c r="B4582" s="93" t="s">
        <v>2454</v>
      </c>
      <c r="C4582" s="93" t="s">
        <v>2457</v>
      </c>
      <c r="D4582" s="93">
        <v>4.7999999999999996E-3</v>
      </c>
      <c r="E4582" s="93">
        <v>3.2899999999999999E-2</v>
      </c>
      <c r="F4582" s="93">
        <v>0.88360000000000005</v>
      </c>
      <c r="G4582" s="93" t="s">
        <v>7771</v>
      </c>
      <c r="H4582" s="93">
        <v>0</v>
      </c>
      <c r="I4582" s="93">
        <v>37120</v>
      </c>
    </row>
    <row r="4583" spans="1:9">
      <c r="A4583" s="95" t="s">
        <v>7772</v>
      </c>
      <c r="B4583" s="93" t="s">
        <v>2456</v>
      </c>
      <c r="C4583" s="93" t="s">
        <v>2457</v>
      </c>
      <c r="D4583" s="93">
        <v>-3.3E-3</v>
      </c>
      <c r="E4583" s="93">
        <v>2.2499999999999999E-2</v>
      </c>
      <c r="F4583" s="93">
        <v>0.88400000000000001</v>
      </c>
      <c r="G4583" s="93" t="s">
        <v>2746</v>
      </c>
      <c r="H4583" s="93">
        <v>33.4</v>
      </c>
      <c r="I4583" s="93">
        <v>37120</v>
      </c>
    </row>
    <row r="4584" spans="1:9">
      <c r="A4584" s="96" t="s">
        <v>2014</v>
      </c>
      <c r="B4584" s="97" t="s">
        <v>2454</v>
      </c>
      <c r="C4584" s="97" t="s">
        <v>2457</v>
      </c>
      <c r="D4584" s="97">
        <v>3.3999999999999998E-3</v>
      </c>
      <c r="E4584" s="97">
        <v>2.3300000000000001E-2</v>
      </c>
      <c r="F4584" s="97">
        <v>0.88400000000000001</v>
      </c>
      <c r="G4584" s="97" t="s">
        <v>2811</v>
      </c>
      <c r="H4584" s="97">
        <v>0</v>
      </c>
      <c r="I4584" s="97">
        <v>37120</v>
      </c>
    </row>
    <row r="4585" spans="1:9">
      <c r="A4585" s="96" t="s">
        <v>2114</v>
      </c>
      <c r="B4585" s="97" t="s">
        <v>2456</v>
      </c>
      <c r="C4585" s="97" t="s">
        <v>2457</v>
      </c>
      <c r="D4585" s="97">
        <v>3.3999999999999998E-3</v>
      </c>
      <c r="E4585" s="97">
        <v>2.3400000000000001E-2</v>
      </c>
      <c r="F4585" s="97">
        <v>0.8841</v>
      </c>
      <c r="G4585" s="97" t="s">
        <v>2756</v>
      </c>
      <c r="H4585" s="97">
        <v>0</v>
      </c>
      <c r="I4585" s="97">
        <v>37120</v>
      </c>
    </row>
    <row r="4586" spans="1:9">
      <c r="A4586" s="96" t="s">
        <v>2056</v>
      </c>
      <c r="B4586" s="97" t="s">
        <v>2453</v>
      </c>
      <c r="C4586" s="97" t="s">
        <v>2454</v>
      </c>
      <c r="D4586" s="97">
        <v>3.5000000000000001E-3</v>
      </c>
      <c r="E4586" s="97">
        <v>2.3800000000000002E-2</v>
      </c>
      <c r="F4586" s="97">
        <v>0.8841</v>
      </c>
      <c r="G4586" s="97" t="s">
        <v>2486</v>
      </c>
      <c r="H4586" s="97">
        <v>0</v>
      </c>
      <c r="I4586" s="97">
        <v>37120</v>
      </c>
    </row>
    <row r="4587" spans="1:9">
      <c r="A4587" s="96" t="s">
        <v>2094</v>
      </c>
      <c r="B4587" s="97" t="s">
        <v>2456</v>
      </c>
      <c r="C4587" s="97" t="s">
        <v>2457</v>
      </c>
      <c r="D4587" s="97">
        <v>3.5000000000000001E-3</v>
      </c>
      <c r="E4587" s="97">
        <v>2.3800000000000002E-2</v>
      </c>
      <c r="F4587" s="97">
        <v>0.88439999999999996</v>
      </c>
      <c r="G4587" s="97" t="s">
        <v>2486</v>
      </c>
      <c r="H4587" s="97">
        <v>0</v>
      </c>
      <c r="I4587" s="97">
        <v>37120</v>
      </c>
    </row>
    <row r="4588" spans="1:9">
      <c r="A4588" s="95" t="s">
        <v>7773</v>
      </c>
      <c r="B4588" s="93" t="s">
        <v>2456</v>
      </c>
      <c r="C4588" s="93" t="s">
        <v>2457</v>
      </c>
      <c r="D4588" s="93">
        <v>3.5000000000000001E-3</v>
      </c>
      <c r="E4588" s="93">
        <v>2.4299999999999999E-2</v>
      </c>
      <c r="F4588" s="93">
        <v>0.88449999999999995</v>
      </c>
      <c r="G4588" s="93" t="s">
        <v>2747</v>
      </c>
      <c r="H4588" s="93">
        <v>7.2</v>
      </c>
      <c r="I4588" s="93">
        <v>37120</v>
      </c>
    </row>
    <row r="4589" spans="1:9">
      <c r="A4589" s="96" t="s">
        <v>7774</v>
      </c>
      <c r="B4589" s="97" t="s">
        <v>2456</v>
      </c>
      <c r="C4589" s="97" t="s">
        <v>2457</v>
      </c>
      <c r="D4589" s="97">
        <v>-3.5000000000000001E-3</v>
      </c>
      <c r="E4589" s="97">
        <v>2.3800000000000002E-2</v>
      </c>
      <c r="F4589" s="97">
        <v>0.88460000000000005</v>
      </c>
      <c r="G4589" s="97" t="s">
        <v>5016</v>
      </c>
      <c r="H4589" s="97">
        <v>0</v>
      </c>
      <c r="I4589" s="97">
        <v>37120</v>
      </c>
    </row>
    <row r="4590" spans="1:9">
      <c r="A4590" s="95" t="s">
        <v>7775</v>
      </c>
      <c r="B4590" s="93" t="s">
        <v>2456</v>
      </c>
      <c r="C4590" s="93" t="s">
        <v>2457</v>
      </c>
      <c r="D4590" s="93">
        <v>3.3999999999999998E-3</v>
      </c>
      <c r="E4590" s="93">
        <v>2.3599999999999999E-2</v>
      </c>
      <c r="F4590" s="93">
        <v>0.88580000000000003</v>
      </c>
      <c r="G4590" s="93" t="s">
        <v>7210</v>
      </c>
      <c r="H4590" s="93">
        <v>0</v>
      </c>
      <c r="I4590" s="93">
        <v>37120</v>
      </c>
    </row>
    <row r="4591" spans="1:9">
      <c r="A4591" s="96" t="s">
        <v>7776</v>
      </c>
      <c r="B4591" s="97" t="s">
        <v>2456</v>
      </c>
      <c r="C4591" s="97" t="s">
        <v>2457</v>
      </c>
      <c r="D4591" s="97">
        <v>3.3E-3</v>
      </c>
      <c r="E4591" s="97">
        <v>2.3300000000000001E-2</v>
      </c>
      <c r="F4591" s="97">
        <v>0.88629999999999998</v>
      </c>
      <c r="G4591" s="97" t="s">
        <v>7716</v>
      </c>
      <c r="H4591" s="97">
        <v>0</v>
      </c>
      <c r="I4591" s="97">
        <v>37120</v>
      </c>
    </row>
    <row r="4592" spans="1:9">
      <c r="A4592" s="96" t="s">
        <v>7777</v>
      </c>
      <c r="B4592" s="97" t="s">
        <v>2456</v>
      </c>
      <c r="C4592" s="97" t="s">
        <v>2457</v>
      </c>
      <c r="D4592" s="97">
        <v>4.3E-3</v>
      </c>
      <c r="E4592" s="97">
        <v>3.04E-2</v>
      </c>
      <c r="F4592" s="97">
        <v>0.88649999999999995</v>
      </c>
      <c r="G4592" s="97" t="s">
        <v>7475</v>
      </c>
      <c r="H4592" s="97">
        <v>57.5</v>
      </c>
      <c r="I4592" s="97">
        <v>37120</v>
      </c>
    </row>
    <row r="4593" spans="1:9">
      <c r="A4593" s="96" t="s">
        <v>7778</v>
      </c>
      <c r="B4593" s="97" t="s">
        <v>2456</v>
      </c>
      <c r="C4593" s="97" t="s">
        <v>2457</v>
      </c>
      <c r="D4593" s="97">
        <v>-2.8E-3</v>
      </c>
      <c r="E4593" s="97">
        <v>1.9400000000000001E-2</v>
      </c>
      <c r="F4593" s="97">
        <v>0.88660000000000005</v>
      </c>
      <c r="G4593" s="97" t="s">
        <v>7779</v>
      </c>
      <c r="H4593" s="97">
        <v>0</v>
      </c>
      <c r="I4593" s="97">
        <v>37758</v>
      </c>
    </row>
    <row r="4594" spans="1:9">
      <c r="A4594" s="95" t="s">
        <v>7780</v>
      </c>
      <c r="B4594" s="93" t="s">
        <v>2456</v>
      </c>
      <c r="C4594" s="93" t="s">
        <v>2454</v>
      </c>
      <c r="D4594" s="93">
        <v>1.38E-2</v>
      </c>
      <c r="E4594" s="93">
        <v>9.7299999999999998E-2</v>
      </c>
      <c r="F4594" s="93">
        <v>0.88690000000000002</v>
      </c>
      <c r="G4594" s="93" t="s">
        <v>3956</v>
      </c>
      <c r="H4594" s="93">
        <v>0</v>
      </c>
      <c r="I4594" s="93">
        <v>1926</v>
      </c>
    </row>
    <row r="4595" spans="1:9">
      <c r="A4595" s="96" t="s">
        <v>868</v>
      </c>
      <c r="B4595" s="97" t="s">
        <v>2456</v>
      </c>
      <c r="C4595" s="97" t="s">
        <v>2453</v>
      </c>
      <c r="D4595" s="97">
        <v>3.0000000000000001E-3</v>
      </c>
      <c r="E4595" s="97">
        <v>2.1000000000000001E-2</v>
      </c>
      <c r="F4595" s="97">
        <v>0.88700000000000001</v>
      </c>
      <c r="G4595" s="97" t="s">
        <v>2700</v>
      </c>
      <c r="H4595" s="97">
        <v>0.2</v>
      </c>
      <c r="I4595" s="97">
        <v>37120</v>
      </c>
    </row>
    <row r="4596" spans="1:9">
      <c r="A4596" s="96" t="s">
        <v>7781</v>
      </c>
      <c r="B4596" s="97" t="s">
        <v>2456</v>
      </c>
      <c r="C4596" s="97" t="s">
        <v>2457</v>
      </c>
      <c r="D4596" s="97">
        <v>3.3E-3</v>
      </c>
      <c r="E4596" s="97">
        <v>2.3E-2</v>
      </c>
      <c r="F4596" s="97">
        <v>0.88729999999999998</v>
      </c>
      <c r="G4596" s="97" t="s">
        <v>2550</v>
      </c>
      <c r="H4596" s="97">
        <v>0</v>
      </c>
      <c r="I4596" s="97">
        <v>37120</v>
      </c>
    </row>
    <row r="4597" spans="1:9">
      <c r="A4597" s="96" t="s">
        <v>1984</v>
      </c>
      <c r="B4597" s="97" t="s">
        <v>2456</v>
      </c>
      <c r="C4597" s="97" t="s">
        <v>2457</v>
      </c>
      <c r="D4597" s="97">
        <v>3.2000000000000002E-3</v>
      </c>
      <c r="E4597" s="97">
        <v>2.29E-2</v>
      </c>
      <c r="F4597" s="97">
        <v>0.8881</v>
      </c>
      <c r="G4597" s="97" t="s">
        <v>2717</v>
      </c>
      <c r="H4597" s="97">
        <v>0</v>
      </c>
      <c r="I4597" s="97">
        <v>37120</v>
      </c>
    </row>
    <row r="4598" spans="1:9">
      <c r="A4598" s="96" t="s">
        <v>7782</v>
      </c>
      <c r="B4598" s="97" t="s">
        <v>2456</v>
      </c>
      <c r="C4598" s="97" t="s">
        <v>2457</v>
      </c>
      <c r="D4598" s="97">
        <v>3.0000000000000001E-3</v>
      </c>
      <c r="E4598" s="97">
        <v>2.1299999999999999E-2</v>
      </c>
      <c r="F4598" s="97">
        <v>0.88849999999999996</v>
      </c>
      <c r="G4598" s="97" t="s">
        <v>2682</v>
      </c>
      <c r="H4598" s="97">
        <v>0</v>
      </c>
      <c r="I4598" s="97">
        <v>37120</v>
      </c>
    </row>
    <row r="4599" spans="1:9">
      <c r="A4599" s="96" t="s">
        <v>7783</v>
      </c>
      <c r="B4599" s="97" t="s">
        <v>2453</v>
      </c>
      <c r="C4599" s="97" t="s">
        <v>2454</v>
      </c>
      <c r="D4599" s="97">
        <v>7.3000000000000001E-3</v>
      </c>
      <c r="E4599" s="97">
        <v>5.1900000000000002E-2</v>
      </c>
      <c r="F4599" s="97">
        <v>0.88900000000000001</v>
      </c>
      <c r="G4599" s="97" t="s">
        <v>5555</v>
      </c>
      <c r="H4599" s="97">
        <v>0</v>
      </c>
      <c r="I4599" s="97">
        <v>37120</v>
      </c>
    </row>
    <row r="4600" spans="1:9">
      <c r="A4600" s="96" t="s">
        <v>792</v>
      </c>
      <c r="B4600" s="97" t="s">
        <v>2453</v>
      </c>
      <c r="C4600" s="97" t="s">
        <v>2454</v>
      </c>
      <c r="D4600" s="97">
        <v>-2.8999999999999998E-3</v>
      </c>
      <c r="E4600" s="97">
        <v>2.1399999999999999E-2</v>
      </c>
      <c r="F4600" s="97">
        <v>0.89039999999999997</v>
      </c>
      <c r="G4600" s="97" t="s">
        <v>2744</v>
      </c>
      <c r="H4600" s="97">
        <v>0</v>
      </c>
      <c r="I4600" s="97">
        <v>37120</v>
      </c>
    </row>
    <row r="4601" spans="1:9">
      <c r="A4601" s="96" t="s">
        <v>2105</v>
      </c>
      <c r="B4601" s="97" t="s">
        <v>2453</v>
      </c>
      <c r="C4601" s="97" t="s">
        <v>2457</v>
      </c>
      <c r="D4601" s="97">
        <v>-3.2000000000000002E-3</v>
      </c>
      <c r="E4601" s="97">
        <v>2.3300000000000001E-2</v>
      </c>
      <c r="F4601" s="97">
        <v>0.89039999999999997</v>
      </c>
      <c r="G4601" s="97" t="s">
        <v>2486</v>
      </c>
      <c r="H4601" s="97">
        <v>0</v>
      </c>
      <c r="I4601" s="97">
        <v>37120</v>
      </c>
    </row>
    <row r="4602" spans="1:9">
      <c r="A4602" s="96" t="s">
        <v>2111</v>
      </c>
      <c r="B4602" s="97" t="s">
        <v>2456</v>
      </c>
      <c r="C4602" s="97" t="s">
        <v>2454</v>
      </c>
      <c r="D4602" s="97">
        <v>3.2000000000000002E-3</v>
      </c>
      <c r="E4602" s="97">
        <v>2.3400000000000001E-2</v>
      </c>
      <c r="F4602" s="97">
        <v>0.89059999999999995</v>
      </c>
      <c r="G4602" s="97" t="s">
        <v>2756</v>
      </c>
      <c r="H4602" s="97">
        <v>0</v>
      </c>
      <c r="I4602" s="97">
        <v>37120</v>
      </c>
    </row>
    <row r="4603" spans="1:9">
      <c r="A4603" s="96" t="s">
        <v>2167</v>
      </c>
      <c r="B4603" s="97" t="s">
        <v>2453</v>
      </c>
      <c r="C4603" s="97" t="s">
        <v>2454</v>
      </c>
      <c r="D4603" s="97">
        <v>-2.3E-3</v>
      </c>
      <c r="E4603" s="97">
        <v>1.6899999999999998E-2</v>
      </c>
      <c r="F4603" s="97">
        <v>0.89070000000000005</v>
      </c>
      <c r="G4603" s="97" t="s">
        <v>2781</v>
      </c>
      <c r="H4603" s="97">
        <v>0</v>
      </c>
      <c r="I4603" s="97">
        <v>37758</v>
      </c>
    </row>
    <row r="4604" spans="1:9">
      <c r="A4604" s="96" t="s">
        <v>7784</v>
      </c>
      <c r="B4604" s="97" t="s">
        <v>2456</v>
      </c>
      <c r="C4604" s="97" t="s">
        <v>2454</v>
      </c>
      <c r="D4604" s="97">
        <v>3.0999999999999999E-3</v>
      </c>
      <c r="E4604" s="97">
        <v>2.29E-2</v>
      </c>
      <c r="F4604" s="97">
        <v>0.89090000000000003</v>
      </c>
      <c r="G4604" s="97" t="s">
        <v>2843</v>
      </c>
      <c r="H4604" s="97">
        <v>11.7</v>
      </c>
      <c r="I4604" s="97">
        <v>37120</v>
      </c>
    </row>
    <row r="4605" spans="1:9">
      <c r="A4605" s="95" t="s">
        <v>7785</v>
      </c>
      <c r="B4605" s="93" t="s">
        <v>2453</v>
      </c>
      <c r="C4605" s="93" t="s">
        <v>2454</v>
      </c>
      <c r="D4605" s="93">
        <v>-5.5999999999999999E-3</v>
      </c>
      <c r="E4605" s="93">
        <v>4.1099999999999998E-2</v>
      </c>
      <c r="F4605" s="93">
        <v>0.89090000000000003</v>
      </c>
      <c r="G4605" s="93" t="s">
        <v>5966</v>
      </c>
      <c r="H4605" s="93">
        <v>0</v>
      </c>
      <c r="I4605" s="93">
        <v>37120</v>
      </c>
    </row>
    <row r="4606" spans="1:9">
      <c r="A4606" s="96" t="s">
        <v>422</v>
      </c>
      <c r="B4606" s="97" t="s">
        <v>2456</v>
      </c>
      <c r="C4606" s="97" t="s">
        <v>2454</v>
      </c>
      <c r="D4606" s="97">
        <v>-3.0999999999999999E-3</v>
      </c>
      <c r="E4606" s="97">
        <v>2.3E-2</v>
      </c>
      <c r="F4606" s="97">
        <v>0.89129999999999998</v>
      </c>
      <c r="G4606" s="97" t="s">
        <v>2843</v>
      </c>
      <c r="H4606" s="97">
        <v>0</v>
      </c>
      <c r="I4606" s="97">
        <v>37120</v>
      </c>
    </row>
    <row r="4607" spans="1:9">
      <c r="A4607" s="96" t="s">
        <v>7786</v>
      </c>
      <c r="B4607" s="97" t="s">
        <v>2454</v>
      </c>
      <c r="C4607" s="97" t="s">
        <v>2457</v>
      </c>
      <c r="D4607" s="97">
        <v>-3.0000000000000001E-3</v>
      </c>
      <c r="E4607" s="97">
        <v>2.1700000000000001E-2</v>
      </c>
      <c r="F4607" s="97">
        <v>0.89149999999999996</v>
      </c>
      <c r="G4607" s="97" t="s">
        <v>7787</v>
      </c>
      <c r="H4607" s="97">
        <v>0</v>
      </c>
      <c r="I4607" s="97">
        <v>37120</v>
      </c>
    </row>
    <row r="4608" spans="1:9">
      <c r="A4608" s="95" t="s">
        <v>7788</v>
      </c>
      <c r="B4608" s="93" t="s">
        <v>2453</v>
      </c>
      <c r="C4608" s="93" t="s">
        <v>2454</v>
      </c>
      <c r="D4608" s="93">
        <v>-3.3E-3</v>
      </c>
      <c r="E4608" s="93">
        <v>2.4299999999999999E-2</v>
      </c>
      <c r="F4608" s="93">
        <v>0.89159999999999995</v>
      </c>
      <c r="G4608" s="93" t="s">
        <v>2679</v>
      </c>
      <c r="H4608" s="93">
        <v>7.2</v>
      </c>
      <c r="I4608" s="93">
        <v>37120</v>
      </c>
    </row>
    <row r="4609" spans="1:9">
      <c r="A4609" s="96" t="s">
        <v>2006</v>
      </c>
      <c r="B4609" s="97" t="s">
        <v>2456</v>
      </c>
      <c r="C4609" s="97" t="s">
        <v>2453</v>
      </c>
      <c r="D4609" s="97">
        <v>-3.2000000000000002E-3</v>
      </c>
      <c r="E4609" s="97">
        <v>2.3400000000000001E-2</v>
      </c>
      <c r="F4609" s="97">
        <v>0.89159999999999995</v>
      </c>
      <c r="G4609" s="97" t="s">
        <v>2486</v>
      </c>
      <c r="H4609" s="97">
        <v>0</v>
      </c>
      <c r="I4609" s="97">
        <v>37120</v>
      </c>
    </row>
    <row r="4610" spans="1:9">
      <c r="A4610" s="95" t="s">
        <v>7789</v>
      </c>
      <c r="B4610" s="93" t="s">
        <v>2456</v>
      </c>
      <c r="C4610" s="93" t="s">
        <v>2457</v>
      </c>
      <c r="D4610" s="93">
        <v>3.0999999999999999E-3</v>
      </c>
      <c r="E4610" s="93">
        <v>2.24E-2</v>
      </c>
      <c r="F4610" s="93">
        <v>0.89159999999999995</v>
      </c>
      <c r="G4610" s="93" t="s">
        <v>6353</v>
      </c>
      <c r="H4610" s="93">
        <v>0</v>
      </c>
      <c r="I4610" s="93">
        <v>37120</v>
      </c>
    </row>
    <row r="4611" spans="1:9">
      <c r="A4611" s="95" t="s">
        <v>509</v>
      </c>
      <c r="B4611" s="93" t="s">
        <v>2456</v>
      </c>
      <c r="C4611" s="93" t="s">
        <v>2457</v>
      </c>
      <c r="D4611" s="93">
        <v>2.7000000000000001E-3</v>
      </c>
      <c r="E4611" s="93">
        <v>1.9900000000000001E-2</v>
      </c>
      <c r="F4611" s="93">
        <v>0.8921</v>
      </c>
      <c r="G4611" s="93" t="s">
        <v>2529</v>
      </c>
      <c r="H4611" s="93">
        <v>0</v>
      </c>
      <c r="I4611" s="93">
        <v>37120</v>
      </c>
    </row>
    <row r="4612" spans="1:9">
      <c r="A4612" s="95" t="s">
        <v>7790</v>
      </c>
      <c r="B4612" s="93" t="s">
        <v>2456</v>
      </c>
      <c r="C4612" s="93" t="s">
        <v>2457</v>
      </c>
      <c r="D4612" s="93">
        <v>2.7000000000000001E-3</v>
      </c>
      <c r="E4612" s="93">
        <v>0.02</v>
      </c>
      <c r="F4612" s="93">
        <v>0.89219999999999999</v>
      </c>
      <c r="G4612" s="93" t="s">
        <v>7791</v>
      </c>
      <c r="H4612" s="93">
        <v>0</v>
      </c>
      <c r="I4612" s="93">
        <v>29597</v>
      </c>
    </row>
    <row r="4613" spans="1:9">
      <c r="A4613" s="96" t="s">
        <v>375</v>
      </c>
      <c r="B4613" s="97" t="s">
        <v>2456</v>
      </c>
      <c r="C4613" s="97" t="s">
        <v>2457</v>
      </c>
      <c r="D4613" s="97">
        <v>2.8E-3</v>
      </c>
      <c r="E4613" s="97">
        <v>2.0899999999999998E-2</v>
      </c>
      <c r="F4613" s="97">
        <v>0.89249999999999996</v>
      </c>
      <c r="G4613" s="97" t="s">
        <v>2656</v>
      </c>
      <c r="H4613" s="97">
        <v>0</v>
      </c>
      <c r="I4613" s="97">
        <v>37120</v>
      </c>
    </row>
    <row r="4614" spans="1:9">
      <c r="A4614" s="95" t="s">
        <v>7792</v>
      </c>
      <c r="B4614" s="93" t="s">
        <v>2456</v>
      </c>
      <c r="C4614" s="93" t="s">
        <v>2454</v>
      </c>
      <c r="D4614" s="93">
        <v>-2.3E-3</v>
      </c>
      <c r="E4614" s="93">
        <v>1.7100000000000001E-2</v>
      </c>
      <c r="F4614" s="93">
        <v>0.89249999999999996</v>
      </c>
      <c r="G4614" s="93" t="s">
        <v>7793</v>
      </c>
      <c r="H4614" s="93">
        <v>0</v>
      </c>
      <c r="I4614" s="93">
        <v>37758</v>
      </c>
    </row>
    <row r="4615" spans="1:9">
      <c r="A4615" s="96" t="s">
        <v>7794</v>
      </c>
      <c r="B4615" s="97" t="s">
        <v>2453</v>
      </c>
      <c r="C4615" s="97" t="s">
        <v>2454</v>
      </c>
      <c r="D4615" s="97">
        <v>-7.4000000000000003E-3</v>
      </c>
      <c r="E4615" s="97">
        <v>5.4800000000000001E-2</v>
      </c>
      <c r="F4615" s="97">
        <v>0.89259999999999995</v>
      </c>
      <c r="G4615" s="97" t="s">
        <v>7795</v>
      </c>
      <c r="H4615" s="97">
        <v>0</v>
      </c>
      <c r="I4615" s="97">
        <v>29029</v>
      </c>
    </row>
    <row r="4616" spans="1:9">
      <c r="A4616" s="95" t="s">
        <v>7796</v>
      </c>
      <c r="B4616" s="93" t="s">
        <v>2453</v>
      </c>
      <c r="C4616" s="93" t="s">
        <v>2454</v>
      </c>
      <c r="D4616" s="93">
        <v>3.2000000000000002E-3</v>
      </c>
      <c r="E4616" s="93">
        <v>2.3800000000000002E-2</v>
      </c>
      <c r="F4616" s="93">
        <v>0.89259999999999995</v>
      </c>
      <c r="G4616" s="93" t="s">
        <v>7210</v>
      </c>
      <c r="H4616" s="93">
        <v>0</v>
      </c>
      <c r="I4616" s="93">
        <v>37120</v>
      </c>
    </row>
    <row r="4617" spans="1:9">
      <c r="A4617" s="96" t="s">
        <v>2122</v>
      </c>
      <c r="B4617" s="97" t="s">
        <v>2456</v>
      </c>
      <c r="C4617" s="97" t="s">
        <v>2457</v>
      </c>
      <c r="D4617" s="97">
        <v>-3.2000000000000002E-3</v>
      </c>
      <c r="E4617" s="97">
        <v>2.3800000000000002E-2</v>
      </c>
      <c r="F4617" s="97">
        <v>0.89270000000000005</v>
      </c>
      <c r="G4617" s="97" t="s">
        <v>2756</v>
      </c>
      <c r="H4617" s="97">
        <v>0</v>
      </c>
      <c r="I4617" s="97">
        <v>37120</v>
      </c>
    </row>
    <row r="4618" spans="1:9">
      <c r="A4618" s="95" t="s">
        <v>7797</v>
      </c>
      <c r="B4618" s="93" t="s">
        <v>2453</v>
      </c>
      <c r="C4618" s="93" t="s">
        <v>2457</v>
      </c>
      <c r="D4618" s="93">
        <v>-3.2000000000000002E-3</v>
      </c>
      <c r="E4618" s="93">
        <v>2.41E-2</v>
      </c>
      <c r="F4618" s="93">
        <v>0.89300000000000002</v>
      </c>
      <c r="G4618" s="93" t="s">
        <v>2747</v>
      </c>
      <c r="H4618" s="93">
        <v>32.799999999999997</v>
      </c>
      <c r="I4618" s="93">
        <v>37120</v>
      </c>
    </row>
    <row r="4619" spans="1:9">
      <c r="A4619" s="95" t="s">
        <v>7798</v>
      </c>
      <c r="B4619" s="93" t="s">
        <v>2453</v>
      </c>
      <c r="C4619" s="93" t="s">
        <v>2454</v>
      </c>
      <c r="D4619" s="93">
        <v>2.8E-3</v>
      </c>
      <c r="E4619" s="93">
        <v>2.1100000000000001E-2</v>
      </c>
      <c r="F4619" s="93">
        <v>0.89319999999999999</v>
      </c>
      <c r="G4619" s="93" t="s">
        <v>5369</v>
      </c>
      <c r="H4619" s="93">
        <v>25.2</v>
      </c>
      <c r="I4619" s="93">
        <v>37120</v>
      </c>
    </row>
    <row r="4620" spans="1:9">
      <c r="A4620" s="96" t="s">
        <v>2011</v>
      </c>
      <c r="B4620" s="97" t="s">
        <v>2456</v>
      </c>
      <c r="C4620" s="97" t="s">
        <v>2457</v>
      </c>
      <c r="D4620" s="97">
        <v>3.2000000000000002E-3</v>
      </c>
      <c r="E4620" s="97">
        <v>2.3800000000000002E-2</v>
      </c>
      <c r="F4620" s="97">
        <v>0.89380000000000004</v>
      </c>
      <c r="G4620" s="97" t="s">
        <v>2486</v>
      </c>
      <c r="H4620" s="97">
        <v>0</v>
      </c>
      <c r="I4620" s="97">
        <v>37120</v>
      </c>
    </row>
    <row r="4621" spans="1:9">
      <c r="A4621" s="96" t="s">
        <v>2005</v>
      </c>
      <c r="B4621" s="97" t="s">
        <v>2453</v>
      </c>
      <c r="C4621" s="97" t="s">
        <v>2454</v>
      </c>
      <c r="D4621" s="97">
        <v>-3.2000000000000002E-3</v>
      </c>
      <c r="E4621" s="97">
        <v>2.3800000000000002E-2</v>
      </c>
      <c r="F4621" s="97">
        <v>0.89410000000000001</v>
      </c>
      <c r="G4621" s="97" t="s">
        <v>2756</v>
      </c>
      <c r="H4621" s="97">
        <v>0</v>
      </c>
      <c r="I4621" s="97">
        <v>37120</v>
      </c>
    </row>
    <row r="4622" spans="1:9">
      <c r="A4622" s="96" t="s">
        <v>785</v>
      </c>
      <c r="B4622" s="97" t="s">
        <v>2453</v>
      </c>
      <c r="C4622" s="97" t="s">
        <v>2457</v>
      </c>
      <c r="D4622" s="97">
        <v>-2.8E-3</v>
      </c>
      <c r="E4622" s="97">
        <v>2.1399999999999999E-2</v>
      </c>
      <c r="F4622" s="97">
        <v>0.89459999999999995</v>
      </c>
      <c r="G4622" s="97" t="s">
        <v>2780</v>
      </c>
      <c r="H4622" s="97">
        <v>0.1</v>
      </c>
      <c r="I4622" s="97">
        <v>37120</v>
      </c>
    </row>
    <row r="4623" spans="1:9">
      <c r="A4623" s="96" t="s">
        <v>7799</v>
      </c>
      <c r="B4623" s="97" t="s">
        <v>2453</v>
      </c>
      <c r="C4623" s="97" t="s">
        <v>2457</v>
      </c>
      <c r="D4623" s="97">
        <v>-3.0999999999999999E-3</v>
      </c>
      <c r="E4623" s="97">
        <v>2.3300000000000001E-2</v>
      </c>
      <c r="F4623" s="97">
        <v>0.89500000000000002</v>
      </c>
      <c r="G4623" s="97" t="s">
        <v>2816</v>
      </c>
      <c r="H4623" s="97">
        <v>2.5</v>
      </c>
      <c r="I4623" s="97">
        <v>37120</v>
      </c>
    </row>
    <row r="4624" spans="1:9">
      <c r="A4624" s="96" t="s">
        <v>1940</v>
      </c>
      <c r="B4624" s="97" t="s">
        <v>2456</v>
      </c>
      <c r="C4624" s="97" t="s">
        <v>2457</v>
      </c>
      <c r="D4624" s="97">
        <v>-5.8999999999999999E-3</v>
      </c>
      <c r="E4624" s="97">
        <v>4.4400000000000002E-2</v>
      </c>
      <c r="F4624" s="97">
        <v>0.89510000000000001</v>
      </c>
      <c r="G4624" s="97" t="s">
        <v>2643</v>
      </c>
      <c r="H4624" s="97">
        <v>0</v>
      </c>
      <c r="I4624" s="97">
        <v>37120</v>
      </c>
    </row>
    <row r="4625" spans="1:9">
      <c r="A4625" s="95" t="s">
        <v>7800</v>
      </c>
      <c r="B4625" s="93" t="s">
        <v>2453</v>
      </c>
      <c r="C4625" s="93" t="s">
        <v>2454</v>
      </c>
      <c r="D4625" s="93">
        <v>3.0999999999999999E-3</v>
      </c>
      <c r="E4625" s="93">
        <v>2.3599999999999999E-2</v>
      </c>
      <c r="F4625" s="93">
        <v>0.89549999999999996</v>
      </c>
      <c r="G4625" s="93" t="s">
        <v>7210</v>
      </c>
      <c r="H4625" s="93">
        <v>0</v>
      </c>
      <c r="I4625" s="93">
        <v>37120</v>
      </c>
    </row>
    <row r="4626" spans="1:9">
      <c r="A4626" s="96" t="s">
        <v>2004</v>
      </c>
      <c r="B4626" s="97" t="s">
        <v>2453</v>
      </c>
      <c r="C4626" s="97" t="s">
        <v>2457</v>
      </c>
      <c r="D4626" s="97">
        <v>-3.0999999999999999E-3</v>
      </c>
      <c r="E4626" s="97">
        <v>2.3400000000000001E-2</v>
      </c>
      <c r="F4626" s="97">
        <v>0.89559999999999995</v>
      </c>
      <c r="G4626" s="97" t="s">
        <v>2699</v>
      </c>
      <c r="H4626" s="97">
        <v>0</v>
      </c>
      <c r="I4626" s="97">
        <v>37120</v>
      </c>
    </row>
    <row r="4627" spans="1:9">
      <c r="A4627" s="95" t="s">
        <v>7801</v>
      </c>
      <c r="B4627" s="93" t="s">
        <v>2454</v>
      </c>
      <c r="C4627" s="93" t="s">
        <v>2457</v>
      </c>
      <c r="D4627" s="93">
        <v>-2.7000000000000001E-3</v>
      </c>
      <c r="E4627" s="93">
        <v>2.0299999999999999E-2</v>
      </c>
      <c r="F4627" s="93">
        <v>0.89580000000000004</v>
      </c>
      <c r="G4627" s="93" t="s">
        <v>2785</v>
      </c>
      <c r="H4627" s="93">
        <v>0</v>
      </c>
      <c r="I4627" s="93">
        <v>37120</v>
      </c>
    </row>
    <row r="4628" spans="1:9">
      <c r="A4628" s="95" t="s">
        <v>7802</v>
      </c>
      <c r="B4628" s="93" t="s">
        <v>2453</v>
      </c>
      <c r="C4628" s="93" t="s">
        <v>2454</v>
      </c>
      <c r="D4628" s="93">
        <v>-2.5000000000000001E-3</v>
      </c>
      <c r="E4628" s="93">
        <v>1.9300000000000001E-2</v>
      </c>
      <c r="F4628" s="93">
        <v>0.89600000000000002</v>
      </c>
      <c r="G4628" s="93" t="s">
        <v>7244</v>
      </c>
      <c r="H4628" s="93">
        <v>16.3</v>
      </c>
      <c r="I4628" s="93">
        <v>37120</v>
      </c>
    </row>
    <row r="4629" spans="1:9">
      <c r="A4629" s="96" t="s">
        <v>2098</v>
      </c>
      <c r="B4629" s="97" t="s">
        <v>2453</v>
      </c>
      <c r="C4629" s="97" t="s">
        <v>2457</v>
      </c>
      <c r="D4629" s="97">
        <v>3.0999999999999999E-3</v>
      </c>
      <c r="E4629" s="97">
        <v>2.3800000000000002E-2</v>
      </c>
      <c r="F4629" s="97">
        <v>0.89639999999999997</v>
      </c>
      <c r="G4629" s="97" t="s">
        <v>2486</v>
      </c>
      <c r="H4629" s="97">
        <v>0</v>
      </c>
      <c r="I4629" s="97">
        <v>37120</v>
      </c>
    </row>
    <row r="4630" spans="1:9">
      <c r="A4630" s="96" t="s">
        <v>2113</v>
      </c>
      <c r="B4630" s="97" t="s">
        <v>2456</v>
      </c>
      <c r="C4630" s="97" t="s">
        <v>2454</v>
      </c>
      <c r="D4630" s="97">
        <v>3.0000000000000001E-3</v>
      </c>
      <c r="E4630" s="97">
        <v>2.3300000000000001E-2</v>
      </c>
      <c r="F4630" s="97">
        <v>0.89680000000000004</v>
      </c>
      <c r="G4630" s="97" t="s">
        <v>2756</v>
      </c>
      <c r="H4630" s="97">
        <v>0</v>
      </c>
      <c r="I4630" s="97">
        <v>37120</v>
      </c>
    </row>
    <row r="4631" spans="1:9">
      <c r="A4631" s="96" t="s">
        <v>2025</v>
      </c>
      <c r="B4631" s="97" t="s">
        <v>2456</v>
      </c>
      <c r="C4631" s="97" t="s">
        <v>2457</v>
      </c>
      <c r="D4631" s="97">
        <v>3.0999999999999999E-3</v>
      </c>
      <c r="E4631" s="97">
        <v>2.3900000000000001E-2</v>
      </c>
      <c r="F4631" s="97">
        <v>0.89729999999999999</v>
      </c>
      <c r="G4631" s="97" t="s">
        <v>2486</v>
      </c>
      <c r="H4631" s="97">
        <v>0</v>
      </c>
      <c r="I4631" s="97">
        <v>37120</v>
      </c>
    </row>
    <row r="4632" spans="1:9">
      <c r="A4632" s="96" t="s">
        <v>7803</v>
      </c>
      <c r="B4632" s="97" t="s">
        <v>2453</v>
      </c>
      <c r="C4632" s="97" t="s">
        <v>2454</v>
      </c>
      <c r="D4632" s="97">
        <v>-2.8999999999999998E-3</v>
      </c>
      <c r="E4632" s="97">
        <v>2.2800000000000001E-2</v>
      </c>
      <c r="F4632" s="97">
        <v>0.89759999999999995</v>
      </c>
      <c r="G4632" s="97" t="s">
        <v>6191</v>
      </c>
      <c r="H4632" s="97">
        <v>0</v>
      </c>
      <c r="I4632" s="97">
        <v>37120</v>
      </c>
    </row>
    <row r="4633" spans="1:9">
      <c r="A4633" s="95" t="s">
        <v>7804</v>
      </c>
      <c r="B4633" s="93" t="s">
        <v>2453</v>
      </c>
      <c r="C4633" s="93" t="s">
        <v>2454</v>
      </c>
      <c r="D4633" s="93">
        <v>-2.5999999999999999E-3</v>
      </c>
      <c r="E4633" s="93">
        <v>0.02</v>
      </c>
      <c r="F4633" s="93">
        <v>0.89790000000000003</v>
      </c>
      <c r="G4633" s="93" t="s">
        <v>7090</v>
      </c>
      <c r="H4633" s="93">
        <v>0</v>
      </c>
      <c r="I4633" s="93">
        <v>37120</v>
      </c>
    </row>
    <row r="4634" spans="1:9">
      <c r="A4634" s="95" t="s">
        <v>7805</v>
      </c>
      <c r="B4634" s="93" t="s">
        <v>2453</v>
      </c>
      <c r="C4634" s="93" t="s">
        <v>2454</v>
      </c>
      <c r="D4634" s="93">
        <v>2.5000000000000001E-3</v>
      </c>
      <c r="E4634" s="93">
        <v>1.9900000000000001E-2</v>
      </c>
      <c r="F4634" s="93">
        <v>0.89800000000000002</v>
      </c>
      <c r="G4634" s="93" t="s">
        <v>2676</v>
      </c>
      <c r="H4634" s="93">
        <v>5.3</v>
      </c>
      <c r="I4634" s="93">
        <v>37120</v>
      </c>
    </row>
    <row r="4635" spans="1:9">
      <c r="A4635" s="96" t="s">
        <v>1955</v>
      </c>
      <c r="B4635" s="97" t="s">
        <v>2456</v>
      </c>
      <c r="C4635" s="97" t="s">
        <v>2457</v>
      </c>
      <c r="D4635" s="97">
        <v>2.8E-3</v>
      </c>
      <c r="E4635" s="97">
        <v>2.18E-2</v>
      </c>
      <c r="F4635" s="97">
        <v>0.89839999999999998</v>
      </c>
      <c r="G4635" s="97" t="s">
        <v>2838</v>
      </c>
      <c r="H4635" s="97">
        <v>59.4</v>
      </c>
      <c r="I4635" s="97">
        <v>37120</v>
      </c>
    </row>
    <row r="4636" spans="1:9">
      <c r="A4636" s="96" t="s">
        <v>7806</v>
      </c>
      <c r="B4636" s="97" t="s">
        <v>2456</v>
      </c>
      <c r="C4636" s="97" t="s">
        <v>2457</v>
      </c>
      <c r="D4636" s="97">
        <v>-2.7000000000000001E-3</v>
      </c>
      <c r="E4636" s="97">
        <v>2.1100000000000001E-2</v>
      </c>
      <c r="F4636" s="97">
        <v>0.89839999999999998</v>
      </c>
      <c r="G4636" s="97" t="s">
        <v>7807</v>
      </c>
      <c r="H4636" s="97">
        <v>0</v>
      </c>
      <c r="I4636" s="97">
        <v>37120</v>
      </c>
    </row>
    <row r="4637" spans="1:9">
      <c r="A4637" s="95" t="s">
        <v>7808</v>
      </c>
      <c r="B4637" s="93" t="s">
        <v>2453</v>
      </c>
      <c r="C4637" s="93" t="s">
        <v>2454</v>
      </c>
      <c r="D4637" s="93">
        <v>-2.5000000000000001E-3</v>
      </c>
      <c r="E4637" s="93">
        <v>1.9699999999999999E-2</v>
      </c>
      <c r="F4637" s="93">
        <v>0.89880000000000004</v>
      </c>
      <c r="G4637" s="93" t="s">
        <v>6368</v>
      </c>
      <c r="H4637" s="93">
        <v>0</v>
      </c>
      <c r="I4637" s="93">
        <v>37120</v>
      </c>
    </row>
    <row r="4638" spans="1:9">
      <c r="A4638" s="96" t="s">
        <v>2067</v>
      </c>
      <c r="B4638" s="97" t="s">
        <v>2456</v>
      </c>
      <c r="C4638" s="97" t="s">
        <v>2454</v>
      </c>
      <c r="D4638" s="97">
        <v>-3.0000000000000001E-3</v>
      </c>
      <c r="E4638" s="97">
        <v>2.3800000000000002E-2</v>
      </c>
      <c r="F4638" s="97">
        <v>0.8992</v>
      </c>
      <c r="G4638" s="97" t="s">
        <v>2756</v>
      </c>
      <c r="H4638" s="97">
        <v>0</v>
      </c>
      <c r="I4638" s="97">
        <v>37120</v>
      </c>
    </row>
    <row r="4639" spans="1:9">
      <c r="A4639" s="96" t="s">
        <v>7809</v>
      </c>
      <c r="B4639" s="97" t="s">
        <v>2456</v>
      </c>
      <c r="C4639" s="97" t="s">
        <v>2454</v>
      </c>
      <c r="D4639" s="97">
        <v>-6.7999999999999996E-3</v>
      </c>
      <c r="E4639" s="97">
        <v>5.3999999999999999E-2</v>
      </c>
      <c r="F4639" s="97">
        <v>0.89959999999999996</v>
      </c>
      <c r="G4639" s="97" t="s">
        <v>5261</v>
      </c>
      <c r="H4639" s="97">
        <v>0</v>
      </c>
      <c r="I4639" s="97">
        <v>37120</v>
      </c>
    </row>
    <row r="4640" spans="1:9">
      <c r="A4640" s="96" t="s">
        <v>7810</v>
      </c>
      <c r="B4640" s="97" t="s">
        <v>2456</v>
      </c>
      <c r="C4640" s="97" t="s">
        <v>2453</v>
      </c>
      <c r="D4640" s="97">
        <v>2.3999999999999998E-3</v>
      </c>
      <c r="E4640" s="97">
        <v>1.8599999999999998E-2</v>
      </c>
      <c r="F4640" s="97">
        <v>0.89959999999999996</v>
      </c>
      <c r="G4640" s="97" t="s">
        <v>7811</v>
      </c>
      <c r="H4640" s="97">
        <v>0</v>
      </c>
      <c r="I4640" s="97">
        <v>37758</v>
      </c>
    </row>
    <row r="4641" spans="1:9">
      <c r="A4641" s="95" t="s">
        <v>7812</v>
      </c>
      <c r="B4641" s="93" t="s">
        <v>2456</v>
      </c>
      <c r="C4641" s="93" t="s">
        <v>2457</v>
      </c>
      <c r="D4641" s="93">
        <v>-3.0000000000000001E-3</v>
      </c>
      <c r="E4641" s="93">
        <v>2.3599999999999999E-2</v>
      </c>
      <c r="F4641" s="93">
        <v>0.89980000000000004</v>
      </c>
      <c r="G4641" s="93" t="s">
        <v>6701</v>
      </c>
      <c r="H4641" s="93">
        <v>0</v>
      </c>
      <c r="I4641" s="93">
        <v>37120</v>
      </c>
    </row>
    <row r="4642" spans="1:9">
      <c r="A4642" s="95" t="s">
        <v>7813</v>
      </c>
      <c r="B4642" s="93" t="s">
        <v>2454</v>
      </c>
      <c r="C4642" s="93" t="s">
        <v>2457</v>
      </c>
      <c r="D4642" s="93">
        <v>9.7999999999999997E-3</v>
      </c>
      <c r="E4642" s="93">
        <v>7.7499999999999999E-2</v>
      </c>
      <c r="F4642" s="93">
        <v>0.89980000000000004</v>
      </c>
      <c r="G4642" s="93" t="s">
        <v>7814</v>
      </c>
      <c r="H4642" s="93">
        <v>0</v>
      </c>
      <c r="I4642" s="93">
        <v>37120</v>
      </c>
    </row>
    <row r="4643" spans="1:9">
      <c r="A4643" s="95" t="s">
        <v>7815</v>
      </c>
      <c r="B4643" s="93" t="s">
        <v>2453</v>
      </c>
      <c r="C4643" s="93" t="s">
        <v>2454</v>
      </c>
      <c r="D4643" s="93">
        <v>3.0000000000000001E-3</v>
      </c>
      <c r="E4643" s="93">
        <v>2.3599999999999999E-2</v>
      </c>
      <c r="F4643" s="93">
        <v>0.89980000000000004</v>
      </c>
      <c r="G4643" s="93" t="s">
        <v>7210</v>
      </c>
      <c r="H4643" s="93">
        <v>0</v>
      </c>
      <c r="I4643" s="93">
        <v>37120</v>
      </c>
    </row>
    <row r="4644" spans="1:9">
      <c r="A4644" s="95" t="s">
        <v>7816</v>
      </c>
      <c r="B4644" s="93" t="s">
        <v>2456</v>
      </c>
      <c r="C4644" s="93" t="s">
        <v>2453</v>
      </c>
      <c r="D4644" s="93">
        <v>-3.0000000000000001E-3</v>
      </c>
      <c r="E4644" s="93">
        <v>2.3599999999999999E-2</v>
      </c>
      <c r="F4644" s="93">
        <v>0.90010000000000001</v>
      </c>
      <c r="G4644" s="93" t="s">
        <v>6701</v>
      </c>
      <c r="H4644" s="93">
        <v>0</v>
      </c>
      <c r="I4644" s="93">
        <v>37120</v>
      </c>
    </row>
    <row r="4645" spans="1:9">
      <c r="A4645" s="96" t="s">
        <v>7817</v>
      </c>
      <c r="B4645" s="97" t="s">
        <v>2453</v>
      </c>
      <c r="C4645" s="97" t="s">
        <v>2454</v>
      </c>
      <c r="D4645" s="97">
        <v>-2.8E-3</v>
      </c>
      <c r="E4645" s="97">
        <v>2.2200000000000001E-2</v>
      </c>
      <c r="F4645" s="97">
        <v>0.90049999999999997</v>
      </c>
      <c r="G4645" s="97" t="s">
        <v>7758</v>
      </c>
      <c r="H4645" s="97">
        <v>0</v>
      </c>
      <c r="I4645" s="97">
        <v>37120</v>
      </c>
    </row>
    <row r="4646" spans="1:9">
      <c r="A4646" s="96" t="s">
        <v>779</v>
      </c>
      <c r="B4646" s="97" t="s">
        <v>2456</v>
      </c>
      <c r="C4646" s="97" t="s">
        <v>2457</v>
      </c>
      <c r="D4646" s="97">
        <v>2.7000000000000001E-3</v>
      </c>
      <c r="E4646" s="97">
        <v>2.1399999999999999E-2</v>
      </c>
      <c r="F4646" s="97">
        <v>0.90069999999999995</v>
      </c>
      <c r="G4646" s="97" t="s">
        <v>2769</v>
      </c>
      <c r="H4646" s="97">
        <v>2.6</v>
      </c>
      <c r="I4646" s="97">
        <v>37120</v>
      </c>
    </row>
    <row r="4647" spans="1:9">
      <c r="A4647" s="96" t="s">
        <v>7818</v>
      </c>
      <c r="B4647" s="97" t="s">
        <v>2453</v>
      </c>
      <c r="C4647" s="97" t="s">
        <v>2454</v>
      </c>
      <c r="D4647" s="97">
        <v>-3.0000000000000001E-3</v>
      </c>
      <c r="E4647" s="97">
        <v>2.3900000000000001E-2</v>
      </c>
      <c r="F4647" s="97">
        <v>0.90090000000000003</v>
      </c>
      <c r="G4647" s="97" t="s">
        <v>6728</v>
      </c>
      <c r="H4647" s="97">
        <v>0</v>
      </c>
      <c r="I4647" s="97">
        <v>37120</v>
      </c>
    </row>
    <row r="4648" spans="1:9">
      <c r="A4648" s="96" t="s">
        <v>2015</v>
      </c>
      <c r="B4648" s="97" t="s">
        <v>2453</v>
      </c>
      <c r="C4648" s="97" t="s">
        <v>2454</v>
      </c>
      <c r="D4648" s="97">
        <v>2.8999999999999998E-3</v>
      </c>
      <c r="E4648" s="97">
        <v>2.3300000000000001E-2</v>
      </c>
      <c r="F4648" s="97">
        <v>0.90090000000000003</v>
      </c>
      <c r="G4648" s="97" t="s">
        <v>2811</v>
      </c>
      <c r="H4648" s="97">
        <v>0</v>
      </c>
      <c r="I4648" s="97">
        <v>37120</v>
      </c>
    </row>
    <row r="4649" spans="1:9">
      <c r="A4649" s="96" t="s">
        <v>2118</v>
      </c>
      <c r="B4649" s="97" t="s">
        <v>2453</v>
      </c>
      <c r="C4649" s="97" t="s">
        <v>2457</v>
      </c>
      <c r="D4649" s="97">
        <v>-3.0000000000000001E-3</v>
      </c>
      <c r="E4649" s="97">
        <v>2.3800000000000002E-2</v>
      </c>
      <c r="F4649" s="97">
        <v>0.90110000000000001</v>
      </c>
      <c r="G4649" s="97" t="s">
        <v>2756</v>
      </c>
      <c r="H4649" s="97">
        <v>0</v>
      </c>
      <c r="I4649" s="97">
        <v>37120</v>
      </c>
    </row>
    <row r="4650" spans="1:9">
      <c r="A4650" s="95" t="s">
        <v>7819</v>
      </c>
      <c r="B4650" s="93" t="s">
        <v>2453</v>
      </c>
      <c r="C4650" s="93" t="s">
        <v>2454</v>
      </c>
      <c r="D4650" s="93">
        <v>4.1000000000000003E-3</v>
      </c>
      <c r="E4650" s="93">
        <v>3.32E-2</v>
      </c>
      <c r="F4650" s="93">
        <v>0.90129999999999999</v>
      </c>
      <c r="G4650" s="93" t="s">
        <v>7820</v>
      </c>
      <c r="H4650" s="93">
        <v>0</v>
      </c>
      <c r="I4650" s="93">
        <v>30236</v>
      </c>
    </row>
    <row r="4651" spans="1:9">
      <c r="A4651" s="96" t="s">
        <v>70</v>
      </c>
      <c r="B4651" s="97" t="s">
        <v>2456</v>
      </c>
      <c r="C4651" s="97" t="s">
        <v>2457</v>
      </c>
      <c r="D4651" s="97">
        <v>5.1999999999999998E-3</v>
      </c>
      <c r="E4651" s="97">
        <v>4.1599999999999998E-2</v>
      </c>
      <c r="F4651" s="97">
        <v>0.90129999999999999</v>
      </c>
      <c r="G4651" s="97" t="s">
        <v>2553</v>
      </c>
      <c r="H4651" s="97">
        <v>0</v>
      </c>
      <c r="I4651" s="97">
        <v>37120</v>
      </c>
    </row>
    <row r="4652" spans="1:9">
      <c r="A4652" s="95" t="s">
        <v>7821</v>
      </c>
      <c r="B4652" s="93" t="s">
        <v>2453</v>
      </c>
      <c r="C4652" s="93" t="s">
        <v>2454</v>
      </c>
      <c r="D4652" s="93">
        <v>2.3999999999999998E-3</v>
      </c>
      <c r="E4652" s="93">
        <v>1.9400000000000001E-2</v>
      </c>
      <c r="F4652" s="93">
        <v>0.90159999999999996</v>
      </c>
      <c r="G4652" s="93" t="s">
        <v>7298</v>
      </c>
      <c r="H4652" s="93">
        <v>8.5</v>
      </c>
      <c r="I4652" s="93">
        <v>37120</v>
      </c>
    </row>
    <row r="4653" spans="1:9">
      <c r="A4653" s="96" t="s">
        <v>7822</v>
      </c>
      <c r="B4653" s="97" t="s">
        <v>2453</v>
      </c>
      <c r="C4653" s="97" t="s">
        <v>2454</v>
      </c>
      <c r="D4653" s="97">
        <v>-2.7000000000000001E-3</v>
      </c>
      <c r="E4653" s="97">
        <v>2.1399999999999999E-2</v>
      </c>
      <c r="F4653" s="97">
        <v>0.90159999999999996</v>
      </c>
      <c r="G4653" s="97" t="s">
        <v>7823</v>
      </c>
      <c r="H4653" s="97">
        <v>0</v>
      </c>
      <c r="I4653" s="97">
        <v>37120</v>
      </c>
    </row>
    <row r="4654" spans="1:9">
      <c r="A4654" s="95" t="s">
        <v>7824</v>
      </c>
      <c r="B4654" s="93" t="s">
        <v>2454</v>
      </c>
      <c r="C4654" s="93" t="s">
        <v>2457</v>
      </c>
      <c r="D4654" s="93">
        <v>-7.6E-3</v>
      </c>
      <c r="E4654" s="93">
        <v>6.1800000000000001E-2</v>
      </c>
      <c r="F4654" s="93">
        <v>0.90180000000000005</v>
      </c>
      <c r="G4654" s="93" t="s">
        <v>7598</v>
      </c>
      <c r="H4654" s="93">
        <v>0</v>
      </c>
      <c r="I4654" s="93">
        <v>37120</v>
      </c>
    </row>
    <row r="4655" spans="1:9">
      <c r="A4655" s="96" t="s">
        <v>2101</v>
      </c>
      <c r="B4655" s="97" t="s">
        <v>2453</v>
      </c>
      <c r="C4655" s="97" t="s">
        <v>2454</v>
      </c>
      <c r="D4655" s="97">
        <v>2.8999999999999998E-3</v>
      </c>
      <c r="E4655" s="97">
        <v>2.3400000000000001E-2</v>
      </c>
      <c r="F4655" s="97">
        <v>0.90210000000000001</v>
      </c>
      <c r="G4655" s="97" t="s">
        <v>2756</v>
      </c>
      <c r="H4655" s="97">
        <v>0</v>
      </c>
      <c r="I4655" s="97">
        <v>37120</v>
      </c>
    </row>
    <row r="4656" spans="1:9">
      <c r="A4656" s="96" t="s">
        <v>994</v>
      </c>
      <c r="B4656" s="97" t="s">
        <v>2453</v>
      </c>
      <c r="C4656" s="97" t="s">
        <v>2454</v>
      </c>
      <c r="D4656" s="97">
        <v>2.5999999999999999E-3</v>
      </c>
      <c r="E4656" s="97">
        <v>2.1100000000000001E-2</v>
      </c>
      <c r="F4656" s="97">
        <v>0.90210000000000001</v>
      </c>
      <c r="G4656" s="97" t="s">
        <v>2730</v>
      </c>
      <c r="H4656" s="97">
        <v>0</v>
      </c>
      <c r="I4656" s="97">
        <v>37120</v>
      </c>
    </row>
    <row r="4657" spans="1:9">
      <c r="A4657" s="96" t="s">
        <v>7825</v>
      </c>
      <c r="B4657" s="97" t="s">
        <v>2453</v>
      </c>
      <c r="C4657" s="97" t="s">
        <v>2454</v>
      </c>
      <c r="D4657" s="97">
        <v>4.7600000000000003E-2</v>
      </c>
      <c r="E4657" s="97">
        <v>0.38750000000000001</v>
      </c>
      <c r="F4657" s="97">
        <v>0.90229999999999999</v>
      </c>
      <c r="G4657" s="97" t="s">
        <v>7826</v>
      </c>
      <c r="H4657" s="97">
        <v>0</v>
      </c>
      <c r="I4657" s="97">
        <v>21630</v>
      </c>
    </row>
    <row r="4658" spans="1:9">
      <c r="A4658" s="95" t="s">
        <v>7827</v>
      </c>
      <c r="B4658" s="93" t="s">
        <v>2456</v>
      </c>
      <c r="C4658" s="93" t="s">
        <v>2457</v>
      </c>
      <c r="D4658" s="93">
        <v>2.5999999999999999E-3</v>
      </c>
      <c r="E4658" s="93">
        <v>2.12E-2</v>
      </c>
      <c r="F4658" s="93">
        <v>0.90239999999999998</v>
      </c>
      <c r="G4658" s="93" t="s">
        <v>5369</v>
      </c>
      <c r="H4658" s="93">
        <v>25.9</v>
      </c>
      <c r="I4658" s="93">
        <v>37120</v>
      </c>
    </row>
    <row r="4659" spans="1:9">
      <c r="A4659" s="95" t="s">
        <v>7828</v>
      </c>
      <c r="B4659" s="93" t="s">
        <v>2453</v>
      </c>
      <c r="C4659" s="93" t="s">
        <v>2454</v>
      </c>
      <c r="D4659" s="93">
        <v>2.8999999999999998E-3</v>
      </c>
      <c r="E4659" s="93">
        <v>2.35E-2</v>
      </c>
      <c r="F4659" s="93">
        <v>0.90239999999999998</v>
      </c>
      <c r="G4659" s="93" t="s">
        <v>7829</v>
      </c>
      <c r="H4659" s="93">
        <v>23</v>
      </c>
      <c r="I4659" s="93">
        <v>37120</v>
      </c>
    </row>
    <row r="4660" spans="1:9">
      <c r="A4660" s="96" t="s">
        <v>1983</v>
      </c>
      <c r="B4660" s="97" t="s">
        <v>2453</v>
      </c>
      <c r="C4660" s="97" t="s">
        <v>2454</v>
      </c>
      <c r="D4660" s="97">
        <v>2.8E-3</v>
      </c>
      <c r="E4660" s="97">
        <v>2.3E-2</v>
      </c>
      <c r="F4660" s="97">
        <v>0.90259999999999996</v>
      </c>
      <c r="G4660" s="97" t="s">
        <v>2752</v>
      </c>
      <c r="H4660" s="97">
        <v>0</v>
      </c>
      <c r="I4660" s="97">
        <v>37120</v>
      </c>
    </row>
    <row r="4661" spans="1:9">
      <c r="A4661" s="95" t="s">
        <v>7830</v>
      </c>
      <c r="B4661" s="93" t="s">
        <v>2456</v>
      </c>
      <c r="C4661" s="93" t="s">
        <v>2457</v>
      </c>
      <c r="D4661" s="93">
        <v>2.3999999999999998E-3</v>
      </c>
      <c r="E4661" s="93">
        <v>1.9400000000000001E-2</v>
      </c>
      <c r="F4661" s="93">
        <v>0.90269999999999995</v>
      </c>
      <c r="G4661" s="93" t="s">
        <v>7202</v>
      </c>
      <c r="H4661" s="93">
        <v>4.0999999999999996</v>
      </c>
      <c r="I4661" s="93">
        <v>37120</v>
      </c>
    </row>
    <row r="4662" spans="1:9">
      <c r="A4662" s="96" t="s">
        <v>1985</v>
      </c>
      <c r="B4662" s="97" t="s">
        <v>2453</v>
      </c>
      <c r="C4662" s="97" t="s">
        <v>2457</v>
      </c>
      <c r="D4662" s="97">
        <v>-2.7000000000000001E-3</v>
      </c>
      <c r="E4662" s="97">
        <v>2.1899999999999999E-2</v>
      </c>
      <c r="F4662" s="97">
        <v>0.90280000000000005</v>
      </c>
      <c r="G4662" s="97" t="s">
        <v>2844</v>
      </c>
      <c r="H4662" s="97">
        <v>0</v>
      </c>
      <c r="I4662" s="97">
        <v>37120</v>
      </c>
    </row>
    <row r="4663" spans="1:9">
      <c r="A4663" s="96" t="s">
        <v>7831</v>
      </c>
      <c r="B4663" s="97" t="s">
        <v>2456</v>
      </c>
      <c r="C4663" s="97" t="s">
        <v>2454</v>
      </c>
      <c r="D4663" s="97">
        <v>-2.7000000000000001E-3</v>
      </c>
      <c r="E4663" s="97">
        <v>2.2200000000000001E-2</v>
      </c>
      <c r="F4663" s="97">
        <v>0.90290000000000004</v>
      </c>
      <c r="G4663" s="97" t="s">
        <v>7124</v>
      </c>
      <c r="H4663" s="97">
        <v>0</v>
      </c>
      <c r="I4663" s="97">
        <v>37120</v>
      </c>
    </row>
    <row r="4664" spans="1:9">
      <c r="A4664" s="96" t="s">
        <v>1776</v>
      </c>
      <c r="B4664" s="97" t="s">
        <v>2453</v>
      </c>
      <c r="C4664" s="97" t="s">
        <v>2454</v>
      </c>
      <c r="D4664" s="97">
        <v>-4.0000000000000001E-3</v>
      </c>
      <c r="E4664" s="97">
        <v>3.2500000000000001E-2</v>
      </c>
      <c r="F4664" s="97">
        <v>0.90290000000000004</v>
      </c>
      <c r="G4664" s="97" t="s">
        <v>7832</v>
      </c>
      <c r="H4664" s="97">
        <v>0</v>
      </c>
      <c r="I4664" s="97">
        <v>16436</v>
      </c>
    </row>
    <row r="4665" spans="1:9">
      <c r="A4665" s="96" t="s">
        <v>24</v>
      </c>
      <c r="B4665" s="97" t="s">
        <v>2456</v>
      </c>
      <c r="C4665" s="97" t="s">
        <v>2457</v>
      </c>
      <c r="D4665" s="97">
        <v>4.1000000000000003E-3</v>
      </c>
      <c r="E4665" s="97">
        <v>3.3700000000000001E-2</v>
      </c>
      <c r="F4665" s="97">
        <v>0.90300000000000002</v>
      </c>
      <c r="G4665" s="97" t="s">
        <v>2842</v>
      </c>
      <c r="H4665" s="97">
        <v>0</v>
      </c>
      <c r="I4665" s="97">
        <v>37120</v>
      </c>
    </row>
    <row r="4666" spans="1:9">
      <c r="A4666" s="95" t="s">
        <v>7833</v>
      </c>
      <c r="B4666" s="93" t="s">
        <v>2456</v>
      </c>
      <c r="C4666" s="93" t="s">
        <v>2457</v>
      </c>
      <c r="D4666" s="93">
        <v>2.3999999999999998E-3</v>
      </c>
      <c r="E4666" s="93">
        <v>1.95E-2</v>
      </c>
      <c r="F4666" s="93">
        <v>0.90310000000000001</v>
      </c>
      <c r="G4666" s="93" t="s">
        <v>2629</v>
      </c>
      <c r="H4666" s="93">
        <v>3</v>
      </c>
      <c r="I4666" s="93">
        <v>37120</v>
      </c>
    </row>
    <row r="4667" spans="1:9">
      <c r="A4667" s="95" t="s">
        <v>7834</v>
      </c>
      <c r="B4667" s="93" t="s">
        <v>2456</v>
      </c>
      <c r="C4667" s="93" t="s">
        <v>2457</v>
      </c>
      <c r="D4667" s="93">
        <v>-2.8E-3</v>
      </c>
      <c r="E4667" s="93">
        <v>2.3199999999999998E-2</v>
      </c>
      <c r="F4667" s="93">
        <v>0.90339999999999998</v>
      </c>
      <c r="G4667" s="93" t="s">
        <v>6683</v>
      </c>
      <c r="H4667" s="93">
        <v>3.7</v>
      </c>
      <c r="I4667" s="93">
        <v>37120</v>
      </c>
    </row>
    <row r="4668" spans="1:9">
      <c r="A4668" s="96" t="s">
        <v>2099</v>
      </c>
      <c r="B4668" s="97" t="s">
        <v>2453</v>
      </c>
      <c r="C4668" s="97" t="s">
        <v>2454</v>
      </c>
      <c r="D4668" s="97">
        <v>2.8999999999999998E-3</v>
      </c>
      <c r="E4668" s="97">
        <v>2.3800000000000002E-2</v>
      </c>
      <c r="F4668" s="97">
        <v>0.90380000000000005</v>
      </c>
      <c r="G4668" s="97" t="s">
        <v>2486</v>
      </c>
      <c r="H4668" s="97">
        <v>0</v>
      </c>
      <c r="I4668" s="97">
        <v>37120</v>
      </c>
    </row>
    <row r="4669" spans="1:9">
      <c r="A4669" s="95" t="s">
        <v>7835</v>
      </c>
      <c r="B4669" s="93" t="s">
        <v>2456</v>
      </c>
      <c r="C4669" s="93" t="s">
        <v>2457</v>
      </c>
      <c r="D4669" s="93">
        <v>-2.8E-3</v>
      </c>
      <c r="E4669" s="93">
        <v>2.3599999999999999E-2</v>
      </c>
      <c r="F4669" s="93">
        <v>0.90390000000000004</v>
      </c>
      <c r="G4669" s="93" t="s">
        <v>6701</v>
      </c>
      <c r="H4669" s="93">
        <v>0</v>
      </c>
      <c r="I4669" s="93">
        <v>37120</v>
      </c>
    </row>
    <row r="4670" spans="1:9">
      <c r="A4670" s="96" t="s">
        <v>2046</v>
      </c>
      <c r="B4670" s="97" t="s">
        <v>2456</v>
      </c>
      <c r="C4670" s="97" t="s">
        <v>2457</v>
      </c>
      <c r="D4670" s="97">
        <v>2.8999999999999998E-3</v>
      </c>
      <c r="E4670" s="97">
        <v>2.3800000000000002E-2</v>
      </c>
      <c r="F4670" s="97">
        <v>0.9042</v>
      </c>
      <c r="G4670" s="97" t="s">
        <v>2486</v>
      </c>
      <c r="H4670" s="97">
        <v>0</v>
      </c>
      <c r="I4670" s="97">
        <v>37120</v>
      </c>
    </row>
    <row r="4671" spans="1:9">
      <c r="A4671" s="96" t="s">
        <v>7836</v>
      </c>
      <c r="B4671" s="97" t="s">
        <v>2456</v>
      </c>
      <c r="C4671" s="97" t="s">
        <v>2457</v>
      </c>
      <c r="D4671" s="97">
        <v>6.4999999999999997E-3</v>
      </c>
      <c r="E4671" s="97">
        <v>5.3999999999999999E-2</v>
      </c>
      <c r="F4671" s="97">
        <v>0.90469999999999995</v>
      </c>
      <c r="G4671" s="97" t="s">
        <v>6558</v>
      </c>
      <c r="H4671" s="97">
        <v>0</v>
      </c>
      <c r="I4671" s="97">
        <v>37120</v>
      </c>
    </row>
    <row r="4672" spans="1:9">
      <c r="A4672" s="96" t="s">
        <v>7837</v>
      </c>
      <c r="B4672" s="97" t="s">
        <v>2456</v>
      </c>
      <c r="C4672" s="97" t="s">
        <v>2457</v>
      </c>
      <c r="D4672" s="97">
        <v>5.4999999999999997E-3</v>
      </c>
      <c r="E4672" s="97">
        <v>4.65E-2</v>
      </c>
      <c r="F4672" s="97">
        <v>0.9052</v>
      </c>
      <c r="G4672" s="97" t="s">
        <v>7838</v>
      </c>
      <c r="H4672" s="97">
        <v>0</v>
      </c>
      <c r="I4672" s="97">
        <v>37120</v>
      </c>
    </row>
    <row r="4673" spans="1:9">
      <c r="A4673" s="96" t="s">
        <v>7839</v>
      </c>
      <c r="B4673" s="97" t="s">
        <v>2454</v>
      </c>
      <c r="C4673" s="97" t="s">
        <v>2457</v>
      </c>
      <c r="D4673" s="97">
        <v>-2.2000000000000001E-3</v>
      </c>
      <c r="E4673" s="97">
        <v>1.84E-2</v>
      </c>
      <c r="F4673" s="97">
        <v>0.90549999999999997</v>
      </c>
      <c r="G4673" s="97" t="s">
        <v>7840</v>
      </c>
      <c r="H4673" s="97">
        <v>0</v>
      </c>
      <c r="I4673" s="97">
        <v>37758</v>
      </c>
    </row>
    <row r="4674" spans="1:9">
      <c r="A4674" s="95" t="s">
        <v>7841</v>
      </c>
      <c r="B4674" s="93" t="s">
        <v>2456</v>
      </c>
      <c r="C4674" s="93" t="s">
        <v>2457</v>
      </c>
      <c r="D4674" s="93">
        <v>2.8E-3</v>
      </c>
      <c r="E4674" s="93">
        <v>2.3800000000000002E-2</v>
      </c>
      <c r="F4674" s="93">
        <v>0.90549999999999997</v>
      </c>
      <c r="G4674" s="93" t="s">
        <v>7713</v>
      </c>
      <c r="H4674" s="93">
        <v>0</v>
      </c>
      <c r="I4674" s="93">
        <v>37120</v>
      </c>
    </row>
    <row r="4675" spans="1:9">
      <c r="A4675" s="96" t="s">
        <v>2032</v>
      </c>
      <c r="B4675" s="97" t="s">
        <v>2456</v>
      </c>
      <c r="C4675" s="97" t="s">
        <v>2453</v>
      </c>
      <c r="D4675" s="97">
        <v>-2.8E-3</v>
      </c>
      <c r="E4675" s="97">
        <v>2.3300000000000001E-2</v>
      </c>
      <c r="F4675" s="97">
        <v>0.90580000000000005</v>
      </c>
      <c r="G4675" s="97" t="s">
        <v>2699</v>
      </c>
      <c r="H4675" s="97">
        <v>0</v>
      </c>
      <c r="I4675" s="97">
        <v>37120</v>
      </c>
    </row>
    <row r="4676" spans="1:9">
      <c r="A4676" s="96" t="s">
        <v>7842</v>
      </c>
      <c r="B4676" s="97" t="s">
        <v>2453</v>
      </c>
      <c r="C4676" s="97" t="s">
        <v>2454</v>
      </c>
      <c r="D4676" s="97">
        <v>3.2300000000000002E-2</v>
      </c>
      <c r="E4676" s="97">
        <v>0.27389999999999998</v>
      </c>
      <c r="F4676" s="97">
        <v>0.90620000000000001</v>
      </c>
      <c r="G4676" s="97" t="s">
        <v>3925</v>
      </c>
      <c r="H4676" s="97">
        <v>0</v>
      </c>
      <c r="I4676" s="97">
        <v>37120</v>
      </c>
    </row>
    <row r="4677" spans="1:9">
      <c r="A4677" s="96" t="s">
        <v>7843</v>
      </c>
      <c r="B4677" s="97" t="s">
        <v>2456</v>
      </c>
      <c r="C4677" s="97" t="s">
        <v>2457</v>
      </c>
      <c r="D4677" s="97">
        <v>2.5999999999999999E-3</v>
      </c>
      <c r="E4677" s="97">
        <v>2.2499999999999999E-2</v>
      </c>
      <c r="F4677" s="97">
        <v>0.90629999999999999</v>
      </c>
      <c r="G4677" s="97" t="s">
        <v>5369</v>
      </c>
      <c r="H4677" s="97">
        <v>24.8</v>
      </c>
      <c r="I4677" s="97">
        <v>37120</v>
      </c>
    </row>
    <row r="4678" spans="1:9">
      <c r="A4678" s="96" t="s">
        <v>7844</v>
      </c>
      <c r="B4678" s="97" t="s">
        <v>2454</v>
      </c>
      <c r="C4678" s="97" t="s">
        <v>2457</v>
      </c>
      <c r="D4678" s="97">
        <v>-4.4999999999999997E-3</v>
      </c>
      <c r="E4678" s="97">
        <v>3.8100000000000002E-2</v>
      </c>
      <c r="F4678" s="97">
        <v>0.90639999999999998</v>
      </c>
      <c r="G4678" s="97" t="s">
        <v>7254</v>
      </c>
      <c r="H4678" s="97">
        <v>0</v>
      </c>
      <c r="I4678" s="97">
        <v>37120</v>
      </c>
    </row>
    <row r="4679" spans="1:9">
      <c r="A4679" s="96" t="s">
        <v>1997</v>
      </c>
      <c r="B4679" s="97" t="s">
        <v>2456</v>
      </c>
      <c r="C4679" s="97" t="s">
        <v>2454</v>
      </c>
      <c r="D4679" s="97">
        <v>-2.7000000000000001E-3</v>
      </c>
      <c r="E4679" s="97">
        <v>2.3400000000000001E-2</v>
      </c>
      <c r="F4679" s="97">
        <v>0.90720000000000001</v>
      </c>
      <c r="G4679" s="97" t="s">
        <v>2699</v>
      </c>
      <c r="H4679" s="97">
        <v>0</v>
      </c>
      <c r="I4679" s="97">
        <v>37120</v>
      </c>
    </row>
    <row r="4680" spans="1:9">
      <c r="A4680" s="96" t="s">
        <v>7845</v>
      </c>
      <c r="B4680" s="97" t="s">
        <v>2453</v>
      </c>
      <c r="C4680" s="97" t="s">
        <v>2454</v>
      </c>
      <c r="D4680" s="97">
        <v>-5.7000000000000002E-3</v>
      </c>
      <c r="E4680" s="97">
        <v>4.9099999999999998E-2</v>
      </c>
      <c r="F4680" s="97">
        <v>0.90749999999999997</v>
      </c>
      <c r="G4680" s="97" t="s">
        <v>4337</v>
      </c>
      <c r="H4680" s="97">
        <v>0</v>
      </c>
      <c r="I4680" s="97">
        <v>37120</v>
      </c>
    </row>
    <row r="4681" spans="1:9">
      <c r="A4681" s="96" t="s">
        <v>2116</v>
      </c>
      <c r="B4681" s="97" t="s">
        <v>2456</v>
      </c>
      <c r="C4681" s="97" t="s">
        <v>2454</v>
      </c>
      <c r="D4681" s="97">
        <v>-2.7000000000000001E-3</v>
      </c>
      <c r="E4681" s="97">
        <v>2.3300000000000001E-2</v>
      </c>
      <c r="F4681" s="97">
        <v>0.90820000000000001</v>
      </c>
      <c r="G4681" s="97" t="s">
        <v>2486</v>
      </c>
      <c r="H4681" s="97">
        <v>0</v>
      </c>
      <c r="I4681" s="97">
        <v>37120</v>
      </c>
    </row>
    <row r="4682" spans="1:9">
      <c r="A4682" s="95" t="s">
        <v>7846</v>
      </c>
      <c r="B4682" s="93" t="s">
        <v>2456</v>
      </c>
      <c r="C4682" s="93" t="s">
        <v>2453</v>
      </c>
      <c r="D4682" s="93">
        <v>-2.3999999999999998E-3</v>
      </c>
      <c r="E4682" s="93">
        <v>2.12E-2</v>
      </c>
      <c r="F4682" s="93">
        <v>0.90869999999999995</v>
      </c>
      <c r="G4682" s="93" t="s">
        <v>3723</v>
      </c>
      <c r="H4682" s="93">
        <v>26.8</v>
      </c>
      <c r="I4682" s="93">
        <v>37120</v>
      </c>
    </row>
    <row r="4683" spans="1:9">
      <c r="A4683" s="96" t="s">
        <v>7847</v>
      </c>
      <c r="B4683" s="97" t="s">
        <v>2456</v>
      </c>
      <c r="C4683" s="97" t="s">
        <v>2457</v>
      </c>
      <c r="D4683" s="97">
        <v>2.5000000000000001E-3</v>
      </c>
      <c r="E4683" s="97">
        <v>2.1999999999999999E-2</v>
      </c>
      <c r="F4683" s="97">
        <v>0.90869999999999995</v>
      </c>
      <c r="G4683" s="97" t="s">
        <v>5577</v>
      </c>
      <c r="H4683" s="97">
        <v>0</v>
      </c>
      <c r="I4683" s="97">
        <v>37120</v>
      </c>
    </row>
    <row r="4684" spans="1:9">
      <c r="A4684" s="95" t="s">
        <v>7848</v>
      </c>
      <c r="B4684" s="93" t="s">
        <v>2456</v>
      </c>
      <c r="C4684" s="93" t="s">
        <v>2457</v>
      </c>
      <c r="D4684" s="93">
        <v>2.3999999999999998E-3</v>
      </c>
      <c r="E4684" s="93">
        <v>2.1100000000000001E-2</v>
      </c>
      <c r="F4684" s="93">
        <v>0.90959999999999996</v>
      </c>
      <c r="G4684" s="93" t="s">
        <v>7849</v>
      </c>
      <c r="H4684" s="93">
        <v>0</v>
      </c>
      <c r="I4684" s="93">
        <v>37758</v>
      </c>
    </row>
    <row r="4685" spans="1:9">
      <c r="A4685" s="96" t="s">
        <v>7850</v>
      </c>
      <c r="B4685" s="97" t="s">
        <v>2454</v>
      </c>
      <c r="C4685" s="97" t="s">
        <v>2457</v>
      </c>
      <c r="D4685" s="97">
        <v>6.1000000000000004E-3</v>
      </c>
      <c r="E4685" s="97">
        <v>5.3999999999999999E-2</v>
      </c>
      <c r="F4685" s="97">
        <v>0.90969999999999995</v>
      </c>
      <c r="G4685" s="97" t="s">
        <v>6558</v>
      </c>
      <c r="H4685" s="97">
        <v>0</v>
      </c>
      <c r="I4685" s="97">
        <v>37120</v>
      </c>
    </row>
    <row r="4686" spans="1:9">
      <c r="A4686" s="96" t="s">
        <v>7851</v>
      </c>
      <c r="B4686" s="97" t="s">
        <v>2456</v>
      </c>
      <c r="C4686" s="97" t="s">
        <v>2453</v>
      </c>
      <c r="D4686" s="97">
        <v>-3.2000000000000002E-3</v>
      </c>
      <c r="E4686" s="97">
        <v>2.86E-2</v>
      </c>
      <c r="F4686" s="97">
        <v>0.91</v>
      </c>
      <c r="G4686" s="97" t="s">
        <v>4583</v>
      </c>
      <c r="H4686" s="97">
        <v>0</v>
      </c>
      <c r="I4686" s="97">
        <v>37120</v>
      </c>
    </row>
    <row r="4687" spans="1:9">
      <c r="A4687" s="96" t="s">
        <v>2062</v>
      </c>
      <c r="B4687" s="97" t="s">
        <v>2453</v>
      </c>
      <c r="C4687" s="97" t="s">
        <v>2454</v>
      </c>
      <c r="D4687" s="97">
        <v>2.5999999999999999E-3</v>
      </c>
      <c r="E4687" s="97">
        <v>2.3300000000000001E-2</v>
      </c>
      <c r="F4687" s="97">
        <v>0.91010000000000002</v>
      </c>
      <c r="G4687" s="97" t="s">
        <v>2756</v>
      </c>
      <c r="H4687" s="97">
        <v>0</v>
      </c>
      <c r="I4687" s="97">
        <v>37120</v>
      </c>
    </row>
    <row r="4688" spans="1:9">
      <c r="A4688" s="96" t="s">
        <v>2087</v>
      </c>
      <c r="B4688" s="97" t="s">
        <v>2456</v>
      </c>
      <c r="C4688" s="97" t="s">
        <v>2457</v>
      </c>
      <c r="D4688" s="97">
        <v>2.5999999999999999E-3</v>
      </c>
      <c r="E4688" s="97">
        <v>2.3300000000000001E-2</v>
      </c>
      <c r="F4688" s="97">
        <v>0.9103</v>
      </c>
      <c r="G4688" s="97" t="s">
        <v>2756</v>
      </c>
      <c r="H4688" s="97">
        <v>0</v>
      </c>
      <c r="I4688" s="97">
        <v>37120</v>
      </c>
    </row>
    <row r="4689" spans="1:9">
      <c r="A4689" s="95" t="s">
        <v>7852</v>
      </c>
      <c r="B4689" s="93" t="s">
        <v>2456</v>
      </c>
      <c r="C4689" s="93" t="s">
        <v>2453</v>
      </c>
      <c r="D4689" s="93">
        <v>2.2000000000000001E-3</v>
      </c>
      <c r="E4689" s="93">
        <v>1.9300000000000001E-2</v>
      </c>
      <c r="F4689" s="93">
        <v>0.91039999999999999</v>
      </c>
      <c r="G4689" s="93" t="s">
        <v>7298</v>
      </c>
      <c r="H4689" s="93">
        <v>20.100000000000001</v>
      </c>
      <c r="I4689" s="93">
        <v>37120</v>
      </c>
    </row>
    <row r="4690" spans="1:9">
      <c r="A4690" s="96" t="s">
        <v>1971</v>
      </c>
      <c r="B4690" s="97" t="s">
        <v>2456</v>
      </c>
      <c r="C4690" s="97" t="s">
        <v>2454</v>
      </c>
      <c r="D4690" s="97">
        <v>2.3999999999999998E-3</v>
      </c>
      <c r="E4690" s="97">
        <v>2.18E-2</v>
      </c>
      <c r="F4690" s="97">
        <v>0.91059999999999997</v>
      </c>
      <c r="G4690" s="97" t="s">
        <v>2802</v>
      </c>
      <c r="H4690" s="97">
        <v>64.8</v>
      </c>
      <c r="I4690" s="97">
        <v>37120</v>
      </c>
    </row>
    <row r="4691" spans="1:9">
      <c r="A4691" s="96" t="s">
        <v>7853</v>
      </c>
      <c r="B4691" s="97" t="s">
        <v>2453</v>
      </c>
      <c r="C4691" s="97" t="s">
        <v>2457</v>
      </c>
      <c r="D4691" s="97">
        <v>-2.5999999999999999E-3</v>
      </c>
      <c r="E4691" s="97">
        <v>2.3199999999999998E-2</v>
      </c>
      <c r="F4691" s="97">
        <v>0.91090000000000004</v>
      </c>
      <c r="G4691" s="97" t="s">
        <v>7693</v>
      </c>
      <c r="H4691" s="97">
        <v>0</v>
      </c>
      <c r="I4691" s="97">
        <v>37120</v>
      </c>
    </row>
    <row r="4692" spans="1:9">
      <c r="A4692" s="95" t="s">
        <v>7854</v>
      </c>
      <c r="B4692" s="93" t="s">
        <v>2453</v>
      </c>
      <c r="C4692" s="93" t="s">
        <v>2454</v>
      </c>
      <c r="D4692" s="93">
        <v>-2.3999999999999998E-3</v>
      </c>
      <c r="E4692" s="93">
        <v>2.12E-2</v>
      </c>
      <c r="F4692" s="93">
        <v>0.91120000000000001</v>
      </c>
      <c r="G4692" s="93" t="s">
        <v>3723</v>
      </c>
      <c r="H4692" s="93">
        <v>26.4</v>
      </c>
      <c r="I4692" s="93">
        <v>37120</v>
      </c>
    </row>
    <row r="4693" spans="1:9">
      <c r="A4693" s="95" t="s">
        <v>7855</v>
      </c>
      <c r="B4693" s="93" t="s">
        <v>2456</v>
      </c>
      <c r="C4693" s="93" t="s">
        <v>2454</v>
      </c>
      <c r="D4693" s="93">
        <v>-2.2000000000000001E-3</v>
      </c>
      <c r="E4693" s="93">
        <v>1.9400000000000001E-2</v>
      </c>
      <c r="F4693" s="93">
        <v>0.91120000000000001</v>
      </c>
      <c r="G4693" s="93" t="s">
        <v>6774</v>
      </c>
      <c r="H4693" s="93">
        <v>0</v>
      </c>
      <c r="I4693" s="93">
        <v>37120</v>
      </c>
    </row>
    <row r="4694" spans="1:9">
      <c r="A4694" s="95" t="s">
        <v>7856</v>
      </c>
      <c r="B4694" s="93" t="s">
        <v>2454</v>
      </c>
      <c r="C4694" s="93" t="s">
        <v>2457</v>
      </c>
      <c r="D4694" s="93">
        <v>2.2000000000000001E-3</v>
      </c>
      <c r="E4694" s="93">
        <v>1.9400000000000001E-2</v>
      </c>
      <c r="F4694" s="93">
        <v>0.91120000000000001</v>
      </c>
      <c r="G4694" s="93" t="s">
        <v>6903</v>
      </c>
      <c r="H4694" s="93">
        <v>0</v>
      </c>
      <c r="I4694" s="93">
        <v>37120</v>
      </c>
    </row>
    <row r="4695" spans="1:9">
      <c r="A4695" s="96" t="s">
        <v>405</v>
      </c>
      <c r="B4695" s="97" t="s">
        <v>2453</v>
      </c>
      <c r="C4695" s="97" t="s">
        <v>2457</v>
      </c>
      <c r="D4695" s="97">
        <v>2.5999999999999999E-3</v>
      </c>
      <c r="E4695" s="97">
        <v>2.3300000000000001E-2</v>
      </c>
      <c r="F4695" s="97">
        <v>0.91169999999999995</v>
      </c>
      <c r="G4695" s="97" t="s">
        <v>2550</v>
      </c>
      <c r="H4695" s="97">
        <v>9.6</v>
      </c>
      <c r="I4695" s="97">
        <v>37120</v>
      </c>
    </row>
    <row r="4696" spans="1:9">
      <c r="A4696" s="96" t="s">
        <v>2121</v>
      </c>
      <c r="B4696" s="97" t="s">
        <v>2456</v>
      </c>
      <c r="C4696" s="97" t="s">
        <v>2457</v>
      </c>
      <c r="D4696" s="97">
        <v>2.5999999999999999E-3</v>
      </c>
      <c r="E4696" s="97">
        <v>2.3300000000000001E-2</v>
      </c>
      <c r="F4696" s="97">
        <v>0.91269999999999996</v>
      </c>
      <c r="G4696" s="97" t="s">
        <v>2756</v>
      </c>
      <c r="H4696" s="97">
        <v>0</v>
      </c>
      <c r="I4696" s="97">
        <v>37120</v>
      </c>
    </row>
    <row r="4697" spans="1:9">
      <c r="A4697" s="96" t="s">
        <v>7857</v>
      </c>
      <c r="B4697" s="97" t="s">
        <v>2456</v>
      </c>
      <c r="C4697" s="97" t="s">
        <v>2454</v>
      </c>
      <c r="D4697" s="97">
        <v>3.3999999999999998E-3</v>
      </c>
      <c r="E4697" s="97">
        <v>3.1099999999999999E-2</v>
      </c>
      <c r="F4697" s="97">
        <v>0.91279999999999994</v>
      </c>
      <c r="G4697" s="97" t="s">
        <v>7475</v>
      </c>
      <c r="H4697" s="97">
        <v>56</v>
      </c>
      <c r="I4697" s="97">
        <v>37120</v>
      </c>
    </row>
    <row r="4698" spans="1:9">
      <c r="A4698" s="95" t="s">
        <v>7858</v>
      </c>
      <c r="B4698" s="93" t="s">
        <v>2453</v>
      </c>
      <c r="C4698" s="93" t="s">
        <v>2454</v>
      </c>
      <c r="D4698" s="93">
        <v>2.8999999999999998E-3</v>
      </c>
      <c r="E4698" s="93">
        <v>2.6599999999999999E-2</v>
      </c>
      <c r="F4698" s="93">
        <v>0.91320000000000001</v>
      </c>
      <c r="G4698" s="93" t="s">
        <v>7859</v>
      </c>
      <c r="H4698" s="93">
        <v>0</v>
      </c>
      <c r="I4698" s="93">
        <v>18942</v>
      </c>
    </row>
    <row r="4699" spans="1:9">
      <c r="A4699" s="96" t="s">
        <v>2023</v>
      </c>
      <c r="B4699" s="97" t="s">
        <v>2453</v>
      </c>
      <c r="C4699" s="97" t="s">
        <v>2454</v>
      </c>
      <c r="D4699" s="97">
        <v>2.5999999999999999E-3</v>
      </c>
      <c r="E4699" s="97">
        <v>2.3800000000000002E-2</v>
      </c>
      <c r="F4699" s="97">
        <v>0.9133</v>
      </c>
      <c r="G4699" s="97" t="s">
        <v>2486</v>
      </c>
      <c r="H4699" s="97">
        <v>0</v>
      </c>
      <c r="I4699" s="97">
        <v>37120</v>
      </c>
    </row>
    <row r="4700" spans="1:9">
      <c r="A4700" s="96" t="s">
        <v>7860</v>
      </c>
      <c r="B4700" s="97" t="s">
        <v>2453</v>
      </c>
      <c r="C4700" s="97" t="s">
        <v>2454</v>
      </c>
      <c r="D4700" s="97">
        <v>-2.7000000000000001E-3</v>
      </c>
      <c r="E4700" s="97">
        <v>2.4799999999999999E-2</v>
      </c>
      <c r="F4700" s="97">
        <v>0.91349999999999998</v>
      </c>
      <c r="G4700" s="97" t="s">
        <v>6191</v>
      </c>
      <c r="H4700" s="97">
        <v>7.9</v>
      </c>
      <c r="I4700" s="97">
        <v>37120</v>
      </c>
    </row>
    <row r="4701" spans="1:9">
      <c r="A4701" s="96" t="s">
        <v>7861</v>
      </c>
      <c r="B4701" s="97" t="s">
        <v>2456</v>
      </c>
      <c r="C4701" s="97" t="s">
        <v>2457</v>
      </c>
      <c r="D4701" s="97">
        <v>2.5000000000000001E-3</v>
      </c>
      <c r="E4701" s="97">
        <v>2.3300000000000001E-2</v>
      </c>
      <c r="F4701" s="97">
        <v>0.91349999999999998</v>
      </c>
      <c r="G4701" s="97" t="s">
        <v>7862</v>
      </c>
      <c r="H4701" s="97">
        <v>0</v>
      </c>
      <c r="I4701" s="97">
        <v>27033</v>
      </c>
    </row>
    <row r="4702" spans="1:9">
      <c r="A4702" s="96" t="s">
        <v>7863</v>
      </c>
      <c r="B4702" s="97" t="s">
        <v>2453</v>
      </c>
      <c r="C4702" s="97" t="s">
        <v>2457</v>
      </c>
      <c r="D4702" s="97">
        <v>2.5000000000000001E-3</v>
      </c>
      <c r="E4702" s="97">
        <v>2.29E-2</v>
      </c>
      <c r="F4702" s="97">
        <v>0.91359999999999997</v>
      </c>
      <c r="G4702" s="97" t="s">
        <v>6191</v>
      </c>
      <c r="H4702" s="97">
        <v>3.4</v>
      </c>
      <c r="I4702" s="97">
        <v>37120</v>
      </c>
    </row>
    <row r="4703" spans="1:9">
      <c r="A4703" s="96" t="s">
        <v>991</v>
      </c>
      <c r="B4703" s="97" t="s">
        <v>2453</v>
      </c>
      <c r="C4703" s="97" t="s">
        <v>2457</v>
      </c>
      <c r="D4703" s="97">
        <v>2.3E-3</v>
      </c>
      <c r="E4703" s="97">
        <v>2.1100000000000001E-2</v>
      </c>
      <c r="F4703" s="97">
        <v>0.91390000000000005</v>
      </c>
      <c r="G4703" s="97" t="s">
        <v>2808</v>
      </c>
      <c r="H4703" s="97">
        <v>0</v>
      </c>
      <c r="I4703" s="97">
        <v>37120</v>
      </c>
    </row>
    <row r="4704" spans="1:9">
      <c r="A4704" s="96" t="s">
        <v>7864</v>
      </c>
      <c r="B4704" s="97" t="s">
        <v>2453</v>
      </c>
      <c r="C4704" s="97" t="s">
        <v>2454</v>
      </c>
      <c r="D4704" s="97">
        <v>2.8999999999999998E-3</v>
      </c>
      <c r="E4704" s="97">
        <v>2.6800000000000001E-2</v>
      </c>
      <c r="F4704" s="97">
        <v>0.91400000000000003</v>
      </c>
      <c r="G4704" s="97" t="s">
        <v>7865</v>
      </c>
      <c r="H4704" s="97">
        <v>23.7</v>
      </c>
      <c r="I4704" s="97">
        <v>37120</v>
      </c>
    </row>
    <row r="4705" spans="1:9">
      <c r="A4705" s="96" t="s">
        <v>787</v>
      </c>
      <c r="B4705" s="97" t="s">
        <v>2456</v>
      </c>
      <c r="C4705" s="97" t="s">
        <v>2457</v>
      </c>
      <c r="D4705" s="97">
        <v>2.3E-3</v>
      </c>
      <c r="E4705" s="97">
        <v>2.1399999999999999E-2</v>
      </c>
      <c r="F4705" s="97">
        <v>0.91420000000000001</v>
      </c>
      <c r="G4705" s="97" t="s">
        <v>2769</v>
      </c>
      <c r="H4705" s="97">
        <v>1.2</v>
      </c>
      <c r="I4705" s="97">
        <v>37120</v>
      </c>
    </row>
    <row r="4706" spans="1:9">
      <c r="A4706" s="95" t="s">
        <v>7866</v>
      </c>
      <c r="B4706" s="93" t="s">
        <v>2453</v>
      </c>
      <c r="C4706" s="93" t="s">
        <v>2454</v>
      </c>
      <c r="D4706" s="93">
        <v>-2.5999999999999999E-3</v>
      </c>
      <c r="E4706" s="93">
        <v>2.3800000000000002E-2</v>
      </c>
      <c r="F4706" s="93">
        <v>0.91420000000000001</v>
      </c>
      <c r="G4706" s="93" t="s">
        <v>5934</v>
      </c>
      <c r="H4706" s="93">
        <v>0</v>
      </c>
      <c r="I4706" s="93">
        <v>37120</v>
      </c>
    </row>
    <row r="4707" spans="1:9">
      <c r="A4707" s="96" t="s">
        <v>2110</v>
      </c>
      <c r="B4707" s="97" t="s">
        <v>2453</v>
      </c>
      <c r="C4707" s="97" t="s">
        <v>2454</v>
      </c>
      <c r="D4707" s="97">
        <v>-2.5000000000000001E-3</v>
      </c>
      <c r="E4707" s="97">
        <v>2.3300000000000001E-2</v>
      </c>
      <c r="F4707" s="97">
        <v>0.91469999999999996</v>
      </c>
      <c r="G4707" s="97" t="s">
        <v>2486</v>
      </c>
      <c r="H4707" s="97">
        <v>0</v>
      </c>
      <c r="I4707" s="97">
        <v>37120</v>
      </c>
    </row>
    <row r="4708" spans="1:9">
      <c r="A4708" s="96" t="s">
        <v>7867</v>
      </c>
      <c r="B4708" s="97" t="s">
        <v>2454</v>
      </c>
      <c r="C4708" s="97" t="s">
        <v>2457</v>
      </c>
      <c r="D4708" s="97">
        <v>5.1000000000000004E-3</v>
      </c>
      <c r="E4708" s="97">
        <v>4.7899999999999998E-2</v>
      </c>
      <c r="F4708" s="97">
        <v>0.91479999999999995</v>
      </c>
      <c r="G4708" s="97" t="s">
        <v>7868</v>
      </c>
      <c r="H4708" s="97">
        <v>0</v>
      </c>
      <c r="I4708" s="97">
        <v>37120</v>
      </c>
    </row>
    <row r="4709" spans="1:9">
      <c r="A4709" s="96" t="s">
        <v>1954</v>
      </c>
      <c r="B4709" s="97" t="s">
        <v>2456</v>
      </c>
      <c r="C4709" s="97" t="s">
        <v>2457</v>
      </c>
      <c r="D4709" s="97">
        <v>-2.3E-3</v>
      </c>
      <c r="E4709" s="97">
        <v>2.1999999999999999E-2</v>
      </c>
      <c r="F4709" s="97">
        <v>0.91500000000000004</v>
      </c>
      <c r="G4709" s="97" t="s">
        <v>2802</v>
      </c>
      <c r="H4709" s="97">
        <v>50.9</v>
      </c>
      <c r="I4709" s="97">
        <v>37120</v>
      </c>
    </row>
    <row r="4710" spans="1:9">
      <c r="A4710" s="96" t="s">
        <v>2102</v>
      </c>
      <c r="B4710" s="97" t="s">
        <v>2456</v>
      </c>
      <c r="C4710" s="97" t="s">
        <v>2457</v>
      </c>
      <c r="D4710" s="97">
        <v>-2.5000000000000001E-3</v>
      </c>
      <c r="E4710" s="97">
        <v>2.3900000000000001E-2</v>
      </c>
      <c r="F4710" s="97">
        <v>0.91500000000000004</v>
      </c>
      <c r="G4710" s="97" t="s">
        <v>2756</v>
      </c>
      <c r="H4710" s="97">
        <v>0</v>
      </c>
      <c r="I4710" s="97">
        <v>37120</v>
      </c>
    </row>
    <row r="4711" spans="1:9">
      <c r="A4711" s="96" t="s">
        <v>7869</v>
      </c>
      <c r="B4711" s="97" t="s">
        <v>2453</v>
      </c>
      <c r="C4711" s="97" t="s">
        <v>2454</v>
      </c>
      <c r="D4711" s="97">
        <v>-2.3E-3</v>
      </c>
      <c r="E4711" s="97">
        <v>2.12E-2</v>
      </c>
      <c r="F4711" s="97">
        <v>0.91510000000000002</v>
      </c>
      <c r="G4711" s="97" t="s">
        <v>6262</v>
      </c>
      <c r="H4711" s="97">
        <v>0</v>
      </c>
      <c r="I4711" s="97">
        <v>37120</v>
      </c>
    </row>
    <row r="4712" spans="1:9">
      <c r="A4712" s="96" t="s">
        <v>7870</v>
      </c>
      <c r="B4712" s="97" t="s">
        <v>2454</v>
      </c>
      <c r="C4712" s="97" t="s">
        <v>2457</v>
      </c>
      <c r="D4712" s="97">
        <v>2.3999999999999998E-3</v>
      </c>
      <c r="E4712" s="97">
        <v>2.24E-2</v>
      </c>
      <c r="F4712" s="97">
        <v>0.9153</v>
      </c>
      <c r="G4712" s="97" t="s">
        <v>5369</v>
      </c>
      <c r="H4712" s="97">
        <v>24.4</v>
      </c>
      <c r="I4712" s="97">
        <v>37120</v>
      </c>
    </row>
    <row r="4713" spans="1:9">
      <c r="A4713" s="96" t="s">
        <v>7871</v>
      </c>
      <c r="B4713" s="97" t="s">
        <v>2454</v>
      </c>
      <c r="C4713" s="97" t="s">
        <v>2457</v>
      </c>
      <c r="D4713" s="97">
        <v>2.5000000000000001E-3</v>
      </c>
      <c r="E4713" s="97">
        <v>2.3300000000000001E-2</v>
      </c>
      <c r="F4713" s="97">
        <v>0.9153</v>
      </c>
      <c r="G4713" s="97" t="s">
        <v>7693</v>
      </c>
      <c r="H4713" s="97">
        <v>0</v>
      </c>
      <c r="I4713" s="97">
        <v>37120</v>
      </c>
    </row>
    <row r="4714" spans="1:9">
      <c r="A4714" s="96" t="s">
        <v>151</v>
      </c>
      <c r="B4714" s="97" t="s">
        <v>2454</v>
      </c>
      <c r="C4714" s="97" t="s">
        <v>2457</v>
      </c>
      <c r="D4714" s="97">
        <v>2E-3</v>
      </c>
      <c r="E4714" s="97">
        <v>1.95E-2</v>
      </c>
      <c r="F4714" s="97">
        <v>0.91639999999999999</v>
      </c>
      <c r="G4714" s="97" t="s">
        <v>2789</v>
      </c>
      <c r="H4714" s="97">
        <v>33.5</v>
      </c>
      <c r="I4714" s="97">
        <v>37120</v>
      </c>
    </row>
    <row r="4715" spans="1:9">
      <c r="A4715" s="95" t="s">
        <v>7872</v>
      </c>
      <c r="B4715" s="93" t="s">
        <v>2453</v>
      </c>
      <c r="C4715" s="93" t="s">
        <v>2454</v>
      </c>
      <c r="D4715" s="93">
        <v>2E-3</v>
      </c>
      <c r="E4715" s="93">
        <v>1.9400000000000001E-2</v>
      </c>
      <c r="F4715" s="93">
        <v>0.91659999999999997</v>
      </c>
      <c r="G4715" s="93" t="s">
        <v>6903</v>
      </c>
      <c r="H4715" s="93">
        <v>0</v>
      </c>
      <c r="I4715" s="93">
        <v>37120</v>
      </c>
    </row>
    <row r="4716" spans="1:9">
      <c r="A4716" s="95" t="s">
        <v>7873</v>
      </c>
      <c r="B4716" s="93" t="s">
        <v>2456</v>
      </c>
      <c r="C4716" s="93" t="s">
        <v>2457</v>
      </c>
      <c r="D4716" s="93">
        <v>-2E-3</v>
      </c>
      <c r="E4716" s="93">
        <v>1.95E-2</v>
      </c>
      <c r="F4716" s="93">
        <v>0.91690000000000005</v>
      </c>
      <c r="G4716" s="93" t="s">
        <v>2546</v>
      </c>
      <c r="H4716" s="93">
        <v>1.2</v>
      </c>
      <c r="I4716" s="93">
        <v>37120</v>
      </c>
    </row>
    <row r="4717" spans="1:9">
      <c r="A4717" s="95" t="s">
        <v>7874</v>
      </c>
      <c r="B4717" s="93" t="s">
        <v>2453</v>
      </c>
      <c r="C4717" s="93" t="s">
        <v>2454</v>
      </c>
      <c r="D4717" s="93">
        <v>-2.3E-3</v>
      </c>
      <c r="E4717" s="93">
        <v>2.2499999999999999E-2</v>
      </c>
      <c r="F4717" s="93">
        <v>0.91720000000000002</v>
      </c>
      <c r="G4717" s="93" t="s">
        <v>6191</v>
      </c>
      <c r="H4717" s="93">
        <v>0</v>
      </c>
      <c r="I4717" s="93">
        <v>37120</v>
      </c>
    </row>
    <row r="4718" spans="1:9">
      <c r="A4718" s="96" t="s">
        <v>7875</v>
      </c>
      <c r="B4718" s="97" t="s">
        <v>2453</v>
      </c>
      <c r="C4718" s="97" t="s">
        <v>2457</v>
      </c>
      <c r="D4718" s="97">
        <v>-3.8999999999999998E-3</v>
      </c>
      <c r="E4718" s="97">
        <v>3.7699999999999997E-2</v>
      </c>
      <c r="F4718" s="97">
        <v>0.91779999999999995</v>
      </c>
      <c r="G4718" s="97" t="s">
        <v>7876</v>
      </c>
      <c r="H4718" s="97">
        <v>0</v>
      </c>
      <c r="I4718" s="97">
        <v>29029</v>
      </c>
    </row>
    <row r="4719" spans="1:9">
      <c r="A4719" s="96" t="s">
        <v>2079</v>
      </c>
      <c r="B4719" s="97" t="s">
        <v>2453</v>
      </c>
      <c r="C4719" s="97" t="s">
        <v>2457</v>
      </c>
      <c r="D4719" s="97">
        <v>-2.3999999999999998E-3</v>
      </c>
      <c r="E4719" s="97">
        <v>2.3300000000000001E-2</v>
      </c>
      <c r="F4719" s="97">
        <v>0.91790000000000005</v>
      </c>
      <c r="G4719" s="97" t="s">
        <v>2486</v>
      </c>
      <c r="H4719" s="97">
        <v>0</v>
      </c>
      <c r="I4719" s="97">
        <v>37120</v>
      </c>
    </row>
    <row r="4720" spans="1:9">
      <c r="A4720" s="96" t="s">
        <v>7877</v>
      </c>
      <c r="B4720" s="97" t="s">
        <v>2456</v>
      </c>
      <c r="C4720" s="97" t="s">
        <v>2457</v>
      </c>
      <c r="D4720" s="97">
        <v>-2.5000000000000001E-3</v>
      </c>
      <c r="E4720" s="97">
        <v>2.47E-2</v>
      </c>
      <c r="F4720" s="97">
        <v>0.91830000000000001</v>
      </c>
      <c r="G4720" s="97" t="s">
        <v>6683</v>
      </c>
      <c r="H4720" s="97">
        <v>10.3</v>
      </c>
      <c r="I4720" s="97">
        <v>37120</v>
      </c>
    </row>
    <row r="4721" spans="1:9">
      <c r="A4721" s="96" t="s">
        <v>7878</v>
      </c>
      <c r="B4721" s="97" t="s">
        <v>2456</v>
      </c>
      <c r="C4721" s="97" t="s">
        <v>2453</v>
      </c>
      <c r="D4721" s="97">
        <v>-2.3999999999999998E-3</v>
      </c>
      <c r="E4721" s="97">
        <v>2.3199999999999998E-2</v>
      </c>
      <c r="F4721" s="97">
        <v>0.91830000000000001</v>
      </c>
      <c r="G4721" s="97" t="s">
        <v>7682</v>
      </c>
      <c r="H4721" s="97">
        <v>0</v>
      </c>
      <c r="I4721" s="97">
        <v>37120</v>
      </c>
    </row>
    <row r="4722" spans="1:9">
      <c r="A4722" s="96" t="s">
        <v>990</v>
      </c>
      <c r="B4722" s="97" t="s">
        <v>2453</v>
      </c>
      <c r="C4722" s="97" t="s">
        <v>2454</v>
      </c>
      <c r="D4722" s="97">
        <v>-2.2000000000000001E-3</v>
      </c>
      <c r="E4722" s="97">
        <v>2.1100000000000001E-2</v>
      </c>
      <c r="F4722" s="97">
        <v>0.91859999999999997</v>
      </c>
      <c r="G4722" s="97" t="s">
        <v>2840</v>
      </c>
      <c r="H4722" s="97">
        <v>0</v>
      </c>
      <c r="I4722" s="97">
        <v>37120</v>
      </c>
    </row>
    <row r="4723" spans="1:9">
      <c r="A4723" s="96" t="s">
        <v>2010</v>
      </c>
      <c r="B4723" s="97" t="s">
        <v>2456</v>
      </c>
      <c r="C4723" s="97" t="s">
        <v>2457</v>
      </c>
      <c r="D4723" s="97">
        <v>2.3999999999999998E-3</v>
      </c>
      <c r="E4723" s="97">
        <v>2.3900000000000001E-2</v>
      </c>
      <c r="F4723" s="97">
        <v>0.91859999999999997</v>
      </c>
      <c r="G4723" s="97" t="s">
        <v>2486</v>
      </c>
      <c r="H4723" s="97">
        <v>0</v>
      </c>
      <c r="I4723" s="97">
        <v>37120</v>
      </c>
    </row>
    <row r="4724" spans="1:9">
      <c r="A4724" s="95" t="s">
        <v>7879</v>
      </c>
      <c r="B4724" s="93" t="s">
        <v>2456</v>
      </c>
      <c r="C4724" s="93" t="s">
        <v>2457</v>
      </c>
      <c r="D4724" s="93">
        <v>-3.8E-3</v>
      </c>
      <c r="E4724" s="93">
        <v>3.73E-2</v>
      </c>
      <c r="F4724" s="93">
        <v>0.91920000000000002</v>
      </c>
      <c r="G4724" s="93" t="s">
        <v>7880</v>
      </c>
      <c r="H4724" s="93">
        <v>0</v>
      </c>
      <c r="I4724" s="93">
        <v>37120</v>
      </c>
    </row>
    <row r="4725" spans="1:9">
      <c r="A4725" s="96" t="s">
        <v>772</v>
      </c>
      <c r="B4725" s="97" t="s">
        <v>2453</v>
      </c>
      <c r="C4725" s="97" t="s">
        <v>2454</v>
      </c>
      <c r="D4725" s="97">
        <v>-2.2000000000000001E-3</v>
      </c>
      <c r="E4725" s="97">
        <v>2.1399999999999999E-2</v>
      </c>
      <c r="F4725" s="97">
        <v>0.91930000000000001</v>
      </c>
      <c r="G4725" s="97" t="s">
        <v>2769</v>
      </c>
      <c r="H4725" s="97">
        <v>2.6</v>
      </c>
      <c r="I4725" s="97">
        <v>37120</v>
      </c>
    </row>
    <row r="4726" spans="1:9">
      <c r="A4726" s="96" t="s">
        <v>7881</v>
      </c>
      <c r="B4726" s="97" t="s">
        <v>2453</v>
      </c>
      <c r="C4726" s="97" t="s">
        <v>2454</v>
      </c>
      <c r="D4726" s="97">
        <v>2.0999999999999999E-3</v>
      </c>
      <c r="E4726" s="97">
        <v>2.0899999999999998E-2</v>
      </c>
      <c r="F4726" s="97">
        <v>0.92</v>
      </c>
      <c r="G4726" s="97" t="s">
        <v>3698</v>
      </c>
      <c r="H4726" s="97">
        <v>0</v>
      </c>
      <c r="I4726" s="97">
        <v>37120</v>
      </c>
    </row>
    <row r="4727" spans="1:9">
      <c r="A4727" s="96" t="s">
        <v>7882</v>
      </c>
      <c r="B4727" s="97" t="s">
        <v>2456</v>
      </c>
      <c r="C4727" s="97" t="s">
        <v>2453</v>
      </c>
      <c r="D4727" s="97">
        <v>2.3E-3</v>
      </c>
      <c r="E4727" s="97">
        <v>2.3099999999999999E-2</v>
      </c>
      <c r="F4727" s="97">
        <v>0.92069999999999996</v>
      </c>
      <c r="G4727" s="97" t="s">
        <v>7883</v>
      </c>
      <c r="H4727" s="97">
        <v>0</v>
      </c>
      <c r="I4727" s="97">
        <v>37120</v>
      </c>
    </row>
    <row r="4728" spans="1:9">
      <c r="A4728" s="96" t="s">
        <v>2119</v>
      </c>
      <c r="B4728" s="97" t="s">
        <v>2456</v>
      </c>
      <c r="C4728" s="97" t="s">
        <v>2457</v>
      </c>
      <c r="D4728" s="97">
        <v>-2.3E-3</v>
      </c>
      <c r="E4728" s="97">
        <v>2.3300000000000001E-2</v>
      </c>
      <c r="F4728" s="97">
        <v>0.92090000000000005</v>
      </c>
      <c r="G4728" s="97" t="s">
        <v>2486</v>
      </c>
      <c r="H4728" s="97">
        <v>0</v>
      </c>
      <c r="I4728" s="97">
        <v>37120</v>
      </c>
    </row>
    <row r="4729" spans="1:9">
      <c r="A4729" s="95" t="s">
        <v>7884</v>
      </c>
      <c r="B4729" s="93" t="s">
        <v>2453</v>
      </c>
      <c r="C4729" s="93" t="s">
        <v>2457</v>
      </c>
      <c r="D4729" s="93">
        <v>2.8E-3</v>
      </c>
      <c r="E4729" s="93">
        <v>2.81E-2</v>
      </c>
      <c r="F4729" s="93">
        <v>0.92110000000000003</v>
      </c>
      <c r="G4729" s="93" t="s">
        <v>7885</v>
      </c>
      <c r="H4729" s="93">
        <v>0</v>
      </c>
      <c r="I4729" s="93">
        <v>37120</v>
      </c>
    </row>
    <row r="4730" spans="1:9">
      <c r="A4730" s="96" t="s">
        <v>7886</v>
      </c>
      <c r="B4730" s="97" t="s">
        <v>2456</v>
      </c>
      <c r="C4730" s="97" t="s">
        <v>2454</v>
      </c>
      <c r="D4730" s="97">
        <v>2.3E-3</v>
      </c>
      <c r="E4730" s="97">
        <v>2.3099999999999999E-2</v>
      </c>
      <c r="F4730" s="97">
        <v>0.92149999999999999</v>
      </c>
      <c r="G4730" s="97" t="s">
        <v>2764</v>
      </c>
      <c r="H4730" s="97">
        <v>0</v>
      </c>
      <c r="I4730" s="97">
        <v>37120</v>
      </c>
    </row>
    <row r="4731" spans="1:9">
      <c r="A4731" s="95" t="s">
        <v>7887</v>
      </c>
      <c r="B4731" s="93" t="s">
        <v>2453</v>
      </c>
      <c r="C4731" s="93" t="s">
        <v>2454</v>
      </c>
      <c r="D4731" s="93">
        <v>-3.8E-3</v>
      </c>
      <c r="E4731" s="93">
        <v>3.9E-2</v>
      </c>
      <c r="F4731" s="93">
        <v>0.92159999999999997</v>
      </c>
      <c r="G4731" s="93" t="s">
        <v>2828</v>
      </c>
      <c r="H4731" s="93">
        <v>0</v>
      </c>
      <c r="I4731" s="93">
        <v>10087</v>
      </c>
    </row>
    <row r="4732" spans="1:9">
      <c r="A4732" s="96" t="s">
        <v>1961</v>
      </c>
      <c r="B4732" s="97" t="s">
        <v>2453</v>
      </c>
      <c r="C4732" s="97" t="s">
        <v>2457</v>
      </c>
      <c r="D4732" s="97">
        <v>1.9E-3</v>
      </c>
      <c r="E4732" s="97">
        <v>1.9599999999999999E-2</v>
      </c>
      <c r="F4732" s="97">
        <v>0.92179999999999995</v>
      </c>
      <c r="G4732" s="97" t="s">
        <v>2845</v>
      </c>
      <c r="H4732" s="97">
        <v>54.8</v>
      </c>
      <c r="I4732" s="97">
        <v>37758</v>
      </c>
    </row>
    <row r="4733" spans="1:9">
      <c r="A4733" s="95" t="s">
        <v>7888</v>
      </c>
      <c r="B4733" s="93" t="s">
        <v>2453</v>
      </c>
      <c r="C4733" s="93" t="s">
        <v>2454</v>
      </c>
      <c r="D4733" s="93">
        <v>-6.1999999999999998E-3</v>
      </c>
      <c r="E4733" s="93">
        <v>6.2799999999999995E-2</v>
      </c>
      <c r="F4733" s="93">
        <v>0.92179999999999995</v>
      </c>
      <c r="G4733" s="93" t="s">
        <v>7598</v>
      </c>
      <c r="H4733" s="93">
        <v>0.7</v>
      </c>
      <c r="I4733" s="93">
        <v>37120</v>
      </c>
    </row>
    <row r="4734" spans="1:9">
      <c r="A4734" s="96" t="s">
        <v>2115</v>
      </c>
      <c r="B4734" s="97" t="s">
        <v>2453</v>
      </c>
      <c r="C4734" s="97" t="s">
        <v>2454</v>
      </c>
      <c r="D4734" s="97">
        <v>-2.3E-3</v>
      </c>
      <c r="E4734" s="97">
        <v>2.3300000000000001E-2</v>
      </c>
      <c r="F4734" s="97">
        <v>0.92179999999999995</v>
      </c>
      <c r="G4734" s="97" t="s">
        <v>2486</v>
      </c>
      <c r="H4734" s="97">
        <v>0</v>
      </c>
      <c r="I4734" s="97">
        <v>37120</v>
      </c>
    </row>
    <row r="4735" spans="1:9">
      <c r="A4735" s="96" t="s">
        <v>2080</v>
      </c>
      <c r="B4735" s="97" t="s">
        <v>2453</v>
      </c>
      <c r="C4735" s="97" t="s">
        <v>2457</v>
      </c>
      <c r="D4735" s="97">
        <v>2.3E-3</v>
      </c>
      <c r="E4735" s="97">
        <v>2.3300000000000001E-2</v>
      </c>
      <c r="F4735" s="97">
        <v>0.92210000000000003</v>
      </c>
      <c r="G4735" s="97" t="s">
        <v>2756</v>
      </c>
      <c r="H4735" s="97">
        <v>0</v>
      </c>
      <c r="I4735" s="97">
        <v>37120</v>
      </c>
    </row>
    <row r="4736" spans="1:9">
      <c r="A4736" s="95" t="s">
        <v>7889</v>
      </c>
      <c r="B4736" s="93" t="s">
        <v>2453</v>
      </c>
      <c r="C4736" s="93" t="s">
        <v>2454</v>
      </c>
      <c r="D4736" s="93">
        <v>-2.2000000000000001E-3</v>
      </c>
      <c r="E4736" s="93">
        <v>2.2599999999999999E-2</v>
      </c>
      <c r="F4736" s="93">
        <v>0.92230000000000001</v>
      </c>
      <c r="G4736" s="93" t="s">
        <v>6683</v>
      </c>
      <c r="H4736" s="93">
        <v>0</v>
      </c>
      <c r="I4736" s="93">
        <v>37120</v>
      </c>
    </row>
    <row r="4737" spans="1:9">
      <c r="A4737" s="96" t="s">
        <v>2045</v>
      </c>
      <c r="B4737" s="97" t="s">
        <v>2453</v>
      </c>
      <c r="C4737" s="97" t="s">
        <v>2454</v>
      </c>
      <c r="D4737" s="97">
        <v>2.3E-3</v>
      </c>
      <c r="E4737" s="97">
        <v>2.3300000000000001E-2</v>
      </c>
      <c r="F4737" s="97">
        <v>0.92230000000000001</v>
      </c>
      <c r="G4737" s="97" t="s">
        <v>2756</v>
      </c>
      <c r="H4737" s="97">
        <v>0</v>
      </c>
      <c r="I4737" s="97">
        <v>37120</v>
      </c>
    </row>
    <row r="4738" spans="1:9">
      <c r="A4738" s="96" t="s">
        <v>73</v>
      </c>
      <c r="B4738" s="97" t="s">
        <v>2453</v>
      </c>
      <c r="C4738" s="97" t="s">
        <v>2454</v>
      </c>
      <c r="D4738" s="97">
        <v>4.0000000000000001E-3</v>
      </c>
      <c r="E4738" s="97">
        <v>4.1599999999999998E-2</v>
      </c>
      <c r="F4738" s="97">
        <v>0.92249999999999999</v>
      </c>
      <c r="G4738" s="97" t="s">
        <v>2846</v>
      </c>
      <c r="H4738" s="97">
        <v>0</v>
      </c>
      <c r="I4738" s="97">
        <v>37120</v>
      </c>
    </row>
    <row r="4739" spans="1:9">
      <c r="A4739" s="96" t="s">
        <v>21</v>
      </c>
      <c r="B4739" s="97" t="s">
        <v>2453</v>
      </c>
      <c r="C4739" s="97" t="s">
        <v>2457</v>
      </c>
      <c r="D4739" s="97">
        <v>-3.3E-3</v>
      </c>
      <c r="E4739" s="97">
        <v>3.4299999999999997E-2</v>
      </c>
      <c r="F4739" s="97">
        <v>0.92279999999999995</v>
      </c>
      <c r="G4739" s="97" t="s">
        <v>2835</v>
      </c>
      <c r="H4739" s="97">
        <v>0</v>
      </c>
      <c r="I4739" s="97">
        <v>37120</v>
      </c>
    </row>
    <row r="4740" spans="1:9">
      <c r="A4740" s="96" t="s">
        <v>7890</v>
      </c>
      <c r="B4740" s="97" t="s">
        <v>2456</v>
      </c>
      <c r="C4740" s="97" t="s">
        <v>2453</v>
      </c>
      <c r="D4740" s="97">
        <v>-1.15E-2</v>
      </c>
      <c r="E4740" s="97">
        <v>0.1188</v>
      </c>
      <c r="F4740" s="97">
        <v>0.92279999999999995</v>
      </c>
      <c r="G4740" s="97" t="s">
        <v>7891</v>
      </c>
      <c r="H4740" s="97">
        <v>0</v>
      </c>
      <c r="I4740" s="97">
        <v>37120</v>
      </c>
    </row>
    <row r="4741" spans="1:9">
      <c r="A4741" s="95" t="s">
        <v>7892</v>
      </c>
      <c r="B4741" s="93" t="s">
        <v>2456</v>
      </c>
      <c r="C4741" s="93" t="s">
        <v>2457</v>
      </c>
      <c r="D4741" s="93">
        <v>2E-3</v>
      </c>
      <c r="E4741" s="93">
        <v>2.0400000000000001E-2</v>
      </c>
      <c r="F4741" s="93">
        <v>0.92279999999999995</v>
      </c>
      <c r="G4741" s="93" t="s">
        <v>7893</v>
      </c>
      <c r="H4741" s="93">
        <v>0</v>
      </c>
      <c r="I4741" s="93">
        <v>37120</v>
      </c>
    </row>
    <row r="4742" spans="1:9">
      <c r="A4742" s="95" t="s">
        <v>7894</v>
      </c>
      <c r="B4742" s="93" t="s">
        <v>2456</v>
      </c>
      <c r="C4742" s="93" t="s">
        <v>2453</v>
      </c>
      <c r="D4742" s="93">
        <v>-6.1000000000000004E-3</v>
      </c>
      <c r="E4742" s="93">
        <v>6.3299999999999995E-2</v>
      </c>
      <c r="F4742" s="93">
        <v>0.92300000000000004</v>
      </c>
      <c r="G4742" s="93" t="s">
        <v>7598</v>
      </c>
      <c r="H4742" s="93">
        <v>0</v>
      </c>
      <c r="I4742" s="93">
        <v>37120</v>
      </c>
    </row>
    <row r="4743" spans="1:9">
      <c r="A4743" s="96" t="s">
        <v>7895</v>
      </c>
      <c r="B4743" s="97" t="s">
        <v>2456</v>
      </c>
      <c r="C4743" s="97" t="s">
        <v>2457</v>
      </c>
      <c r="D4743" s="97">
        <v>2.3E-3</v>
      </c>
      <c r="E4743" s="97">
        <v>2.35E-2</v>
      </c>
      <c r="F4743" s="97">
        <v>0.92320000000000002</v>
      </c>
      <c r="G4743" s="97" t="s">
        <v>2764</v>
      </c>
      <c r="H4743" s="97">
        <v>0</v>
      </c>
      <c r="I4743" s="97">
        <v>37120</v>
      </c>
    </row>
    <row r="4744" spans="1:9">
      <c r="A4744" s="96" t="s">
        <v>74</v>
      </c>
      <c r="B4744" s="97" t="s">
        <v>2456</v>
      </c>
      <c r="C4744" s="97" t="s">
        <v>2457</v>
      </c>
      <c r="D4744" s="97">
        <v>4.0000000000000001E-3</v>
      </c>
      <c r="E4744" s="97">
        <v>4.1500000000000002E-2</v>
      </c>
      <c r="F4744" s="97">
        <v>0.92330000000000001</v>
      </c>
      <c r="G4744" s="97" t="s">
        <v>2846</v>
      </c>
      <c r="H4744" s="97">
        <v>0</v>
      </c>
      <c r="I4744" s="97">
        <v>37120</v>
      </c>
    </row>
    <row r="4745" spans="1:9">
      <c r="A4745" s="95" t="s">
        <v>7896</v>
      </c>
      <c r="B4745" s="93" t="s">
        <v>2453</v>
      </c>
      <c r="C4745" s="93" t="s">
        <v>2454</v>
      </c>
      <c r="D4745" s="93">
        <v>-1.8E-3</v>
      </c>
      <c r="E4745" s="93">
        <v>1.9099999999999999E-2</v>
      </c>
      <c r="F4745" s="93">
        <v>0.92330000000000001</v>
      </c>
      <c r="G4745" s="93" t="s">
        <v>7117</v>
      </c>
      <c r="H4745" s="93">
        <v>0</v>
      </c>
      <c r="I4745" s="93">
        <v>37120</v>
      </c>
    </row>
    <row r="4746" spans="1:9">
      <c r="A4746" s="96" t="s">
        <v>7897</v>
      </c>
      <c r="B4746" s="97" t="s">
        <v>2456</v>
      </c>
      <c r="C4746" s="97" t="s">
        <v>2454</v>
      </c>
      <c r="D4746" s="97">
        <v>5.1999999999999998E-3</v>
      </c>
      <c r="E4746" s="97">
        <v>5.3800000000000001E-2</v>
      </c>
      <c r="F4746" s="97">
        <v>0.92359999999999998</v>
      </c>
      <c r="G4746" s="97" t="s">
        <v>6558</v>
      </c>
      <c r="H4746" s="97">
        <v>0</v>
      </c>
      <c r="I4746" s="97">
        <v>37120</v>
      </c>
    </row>
    <row r="4747" spans="1:9">
      <c r="A4747" s="96" t="s">
        <v>2092</v>
      </c>
      <c r="B4747" s="97" t="s">
        <v>2453</v>
      </c>
      <c r="C4747" s="97" t="s">
        <v>2454</v>
      </c>
      <c r="D4747" s="97">
        <v>2.2000000000000001E-3</v>
      </c>
      <c r="E4747" s="97">
        <v>2.3400000000000001E-2</v>
      </c>
      <c r="F4747" s="97">
        <v>0.92359999999999998</v>
      </c>
      <c r="G4747" s="97" t="s">
        <v>2756</v>
      </c>
      <c r="H4747" s="97">
        <v>0</v>
      </c>
      <c r="I4747" s="97">
        <v>37120</v>
      </c>
    </row>
    <row r="4748" spans="1:9">
      <c r="A4748" s="95" t="s">
        <v>7898</v>
      </c>
      <c r="B4748" s="93" t="s">
        <v>2453</v>
      </c>
      <c r="C4748" s="93" t="s">
        <v>2454</v>
      </c>
      <c r="D4748" s="93">
        <v>1.1599999999999999E-2</v>
      </c>
      <c r="E4748" s="93">
        <v>0.1215</v>
      </c>
      <c r="F4748" s="93">
        <v>0.92369999999999997</v>
      </c>
      <c r="G4748" s="93" t="s">
        <v>7899</v>
      </c>
      <c r="H4748" s="93">
        <v>13.3</v>
      </c>
      <c r="I4748" s="93">
        <v>37120</v>
      </c>
    </row>
    <row r="4749" spans="1:9">
      <c r="A4749" s="96" t="s">
        <v>75</v>
      </c>
      <c r="B4749" s="97" t="s">
        <v>2456</v>
      </c>
      <c r="C4749" s="97" t="s">
        <v>2453</v>
      </c>
      <c r="D4749" s="97">
        <v>4.0000000000000001E-3</v>
      </c>
      <c r="E4749" s="97">
        <v>4.1599999999999998E-2</v>
      </c>
      <c r="F4749" s="97">
        <v>0.92379999999999995</v>
      </c>
      <c r="G4749" s="97" t="s">
        <v>2846</v>
      </c>
      <c r="H4749" s="97">
        <v>0</v>
      </c>
      <c r="I4749" s="97">
        <v>37120</v>
      </c>
    </row>
    <row r="4750" spans="1:9">
      <c r="A4750" s="95" t="s">
        <v>7900</v>
      </c>
      <c r="B4750" s="93" t="s">
        <v>2453</v>
      </c>
      <c r="C4750" s="93" t="s">
        <v>2454</v>
      </c>
      <c r="D4750" s="93">
        <v>-1.9E-3</v>
      </c>
      <c r="E4750" s="93">
        <v>1.9400000000000001E-2</v>
      </c>
      <c r="F4750" s="93">
        <v>0.92390000000000005</v>
      </c>
      <c r="G4750" s="93" t="s">
        <v>7184</v>
      </c>
      <c r="H4750" s="93">
        <v>3.2</v>
      </c>
      <c r="I4750" s="93">
        <v>37120</v>
      </c>
    </row>
    <row r="4751" spans="1:9">
      <c r="A4751" s="95" t="s">
        <v>7901</v>
      </c>
      <c r="B4751" s="93" t="s">
        <v>2456</v>
      </c>
      <c r="C4751" s="93" t="s">
        <v>2457</v>
      </c>
      <c r="D4751" s="93">
        <v>2.2000000000000001E-3</v>
      </c>
      <c r="E4751" s="93">
        <v>2.2800000000000001E-2</v>
      </c>
      <c r="F4751" s="93">
        <v>0.92390000000000005</v>
      </c>
      <c r="G4751" s="93" t="s">
        <v>6146</v>
      </c>
      <c r="H4751" s="93">
        <v>0</v>
      </c>
      <c r="I4751" s="93">
        <v>37120</v>
      </c>
    </row>
    <row r="4752" spans="1:9">
      <c r="A4752" s="96" t="s">
        <v>7902</v>
      </c>
      <c r="B4752" s="97" t="s">
        <v>2456</v>
      </c>
      <c r="C4752" s="97" t="s">
        <v>2454</v>
      </c>
      <c r="D4752" s="97">
        <v>2.3999999999999998E-3</v>
      </c>
      <c r="E4752" s="97">
        <v>2.53E-2</v>
      </c>
      <c r="F4752" s="97">
        <v>0.92390000000000005</v>
      </c>
      <c r="G4752" s="97" t="s">
        <v>2552</v>
      </c>
      <c r="H4752" s="97">
        <v>0</v>
      </c>
      <c r="I4752" s="97">
        <v>37120</v>
      </c>
    </row>
    <row r="4753" spans="1:9">
      <c r="A4753" s="96" t="s">
        <v>7903</v>
      </c>
      <c r="B4753" s="97" t="s">
        <v>2456</v>
      </c>
      <c r="C4753" s="97" t="s">
        <v>2457</v>
      </c>
      <c r="D4753" s="97">
        <v>-2.3999999999999998E-3</v>
      </c>
      <c r="E4753" s="97">
        <v>2.4899999999999999E-2</v>
      </c>
      <c r="F4753" s="97">
        <v>0.92449999999999999</v>
      </c>
      <c r="G4753" s="97" t="s">
        <v>6683</v>
      </c>
      <c r="H4753" s="97">
        <v>8.1999999999999993</v>
      </c>
      <c r="I4753" s="97">
        <v>37120</v>
      </c>
    </row>
    <row r="4754" spans="1:9">
      <c r="A4754" s="96" t="s">
        <v>7904</v>
      </c>
      <c r="B4754" s="97" t="s">
        <v>2453</v>
      </c>
      <c r="C4754" s="97" t="s">
        <v>2457</v>
      </c>
      <c r="D4754" s="97">
        <v>1.9E-3</v>
      </c>
      <c r="E4754" s="97">
        <v>2.06E-2</v>
      </c>
      <c r="F4754" s="97">
        <v>0.92469999999999997</v>
      </c>
      <c r="G4754" s="97" t="s">
        <v>6535</v>
      </c>
      <c r="H4754" s="97">
        <v>0</v>
      </c>
      <c r="I4754" s="97">
        <v>37120</v>
      </c>
    </row>
    <row r="4755" spans="1:9">
      <c r="A4755" s="96" t="s">
        <v>506</v>
      </c>
      <c r="B4755" s="97" t="s">
        <v>2456</v>
      </c>
      <c r="C4755" s="97" t="s">
        <v>2457</v>
      </c>
      <c r="D4755" s="97">
        <v>3.3E-3</v>
      </c>
      <c r="E4755" s="97">
        <v>3.4700000000000002E-2</v>
      </c>
      <c r="F4755" s="97">
        <v>0.92490000000000006</v>
      </c>
      <c r="G4755" s="97" t="s">
        <v>2847</v>
      </c>
      <c r="H4755" s="97">
        <v>0</v>
      </c>
      <c r="I4755" s="97">
        <v>37120</v>
      </c>
    </row>
    <row r="4756" spans="1:9">
      <c r="A4756" s="95" t="s">
        <v>7905</v>
      </c>
      <c r="B4756" s="93" t="s">
        <v>2456</v>
      </c>
      <c r="C4756" s="93" t="s">
        <v>2457</v>
      </c>
      <c r="D4756" s="93">
        <v>-5.8999999999999999E-3</v>
      </c>
      <c r="E4756" s="93">
        <v>6.2899999999999998E-2</v>
      </c>
      <c r="F4756" s="93">
        <v>0.92510000000000003</v>
      </c>
      <c r="G4756" s="93" t="s">
        <v>7598</v>
      </c>
      <c r="H4756" s="93">
        <v>0</v>
      </c>
      <c r="I4756" s="93">
        <v>37120</v>
      </c>
    </row>
    <row r="4757" spans="1:9">
      <c r="A4757" s="96" t="s">
        <v>7906</v>
      </c>
      <c r="B4757" s="97" t="s">
        <v>2453</v>
      </c>
      <c r="C4757" s="97" t="s">
        <v>2454</v>
      </c>
      <c r="D4757" s="97">
        <v>2.3999999999999998E-3</v>
      </c>
      <c r="E4757" s="97">
        <v>2.5700000000000001E-2</v>
      </c>
      <c r="F4757" s="97">
        <v>0.92589999999999995</v>
      </c>
      <c r="G4757" s="97" t="s">
        <v>6191</v>
      </c>
      <c r="H4757" s="97">
        <v>13.3</v>
      </c>
      <c r="I4757" s="97">
        <v>37120</v>
      </c>
    </row>
    <row r="4758" spans="1:9">
      <c r="A4758" s="96" t="s">
        <v>7907</v>
      </c>
      <c r="B4758" s="97" t="s">
        <v>2454</v>
      </c>
      <c r="C4758" s="97" t="s">
        <v>2457</v>
      </c>
      <c r="D4758" s="97">
        <v>-2.2000000000000001E-3</v>
      </c>
      <c r="E4758" s="97">
        <v>2.3400000000000001E-2</v>
      </c>
      <c r="F4758" s="97">
        <v>0.92620000000000002</v>
      </c>
      <c r="G4758" s="97" t="s">
        <v>7682</v>
      </c>
      <c r="H4758" s="97">
        <v>0</v>
      </c>
      <c r="I4758" s="97">
        <v>37120</v>
      </c>
    </row>
    <row r="4759" spans="1:9">
      <c r="A4759" s="96" t="s">
        <v>788</v>
      </c>
      <c r="B4759" s="97" t="s">
        <v>2453</v>
      </c>
      <c r="C4759" s="97" t="s">
        <v>2454</v>
      </c>
      <c r="D4759" s="97">
        <v>2E-3</v>
      </c>
      <c r="E4759" s="97">
        <v>2.1399999999999999E-2</v>
      </c>
      <c r="F4759" s="97">
        <v>0.9264</v>
      </c>
      <c r="G4759" s="97" t="s">
        <v>2769</v>
      </c>
      <c r="H4759" s="97">
        <v>0.8</v>
      </c>
      <c r="I4759" s="97">
        <v>37120</v>
      </c>
    </row>
    <row r="4760" spans="1:9">
      <c r="A4760" s="95" t="s">
        <v>7908</v>
      </c>
      <c r="B4760" s="93" t="s">
        <v>2456</v>
      </c>
      <c r="C4760" s="93" t="s">
        <v>2453</v>
      </c>
      <c r="D4760" s="93">
        <v>-2.2000000000000001E-3</v>
      </c>
      <c r="E4760" s="93">
        <v>2.3599999999999999E-2</v>
      </c>
      <c r="F4760" s="93">
        <v>0.92669999999999997</v>
      </c>
      <c r="G4760" s="93" t="s">
        <v>6701</v>
      </c>
      <c r="H4760" s="93">
        <v>0</v>
      </c>
      <c r="I4760" s="93">
        <v>37120</v>
      </c>
    </row>
    <row r="4761" spans="1:9">
      <c r="A4761" s="96" t="s">
        <v>993</v>
      </c>
      <c r="B4761" s="97" t="s">
        <v>2456</v>
      </c>
      <c r="C4761" s="97" t="s">
        <v>2457</v>
      </c>
      <c r="D4761" s="97">
        <v>-1.9E-3</v>
      </c>
      <c r="E4761" s="97">
        <v>2.1100000000000001E-2</v>
      </c>
      <c r="F4761" s="97">
        <v>0.92700000000000005</v>
      </c>
      <c r="G4761" s="97" t="s">
        <v>2840</v>
      </c>
      <c r="H4761" s="97">
        <v>0</v>
      </c>
      <c r="I4761" s="97">
        <v>37120</v>
      </c>
    </row>
    <row r="4762" spans="1:9">
      <c r="A4762" s="96" t="s">
        <v>7909</v>
      </c>
      <c r="B4762" s="97" t="s">
        <v>2456</v>
      </c>
      <c r="C4762" s="97" t="s">
        <v>2453</v>
      </c>
      <c r="D4762" s="97">
        <v>-4.1000000000000003E-3</v>
      </c>
      <c r="E4762" s="97">
        <v>4.4699999999999997E-2</v>
      </c>
      <c r="F4762" s="97">
        <v>0.92769999999999997</v>
      </c>
      <c r="G4762" s="97" t="s">
        <v>7910</v>
      </c>
      <c r="H4762" s="97">
        <v>0</v>
      </c>
      <c r="I4762" s="97">
        <v>37120</v>
      </c>
    </row>
    <row r="4763" spans="1:9">
      <c r="A4763" s="96" t="s">
        <v>2054</v>
      </c>
      <c r="B4763" s="97" t="s">
        <v>2454</v>
      </c>
      <c r="C4763" s="97" t="s">
        <v>2457</v>
      </c>
      <c r="D4763" s="97">
        <v>-2.0999999999999999E-3</v>
      </c>
      <c r="E4763" s="97">
        <v>2.3300000000000001E-2</v>
      </c>
      <c r="F4763" s="97">
        <v>0.92779999999999996</v>
      </c>
      <c r="G4763" s="97" t="s">
        <v>2486</v>
      </c>
      <c r="H4763" s="97">
        <v>0</v>
      </c>
      <c r="I4763" s="97">
        <v>37120</v>
      </c>
    </row>
    <row r="4764" spans="1:9">
      <c r="A4764" s="96" t="s">
        <v>7911</v>
      </c>
      <c r="B4764" s="97" t="s">
        <v>2456</v>
      </c>
      <c r="C4764" s="97" t="s">
        <v>2457</v>
      </c>
      <c r="D4764" s="97">
        <v>2.8E-3</v>
      </c>
      <c r="E4764" s="97">
        <v>3.1399999999999997E-2</v>
      </c>
      <c r="F4764" s="97">
        <v>0.92800000000000005</v>
      </c>
      <c r="G4764" s="97" t="s">
        <v>2752</v>
      </c>
      <c r="H4764" s="97">
        <v>4.3</v>
      </c>
      <c r="I4764" s="97">
        <v>37120</v>
      </c>
    </row>
    <row r="4765" spans="1:9">
      <c r="A4765" s="96" t="s">
        <v>7912</v>
      </c>
      <c r="B4765" s="97" t="s">
        <v>2456</v>
      </c>
      <c r="C4765" s="97" t="s">
        <v>2457</v>
      </c>
      <c r="D4765" s="97">
        <v>1.9E-3</v>
      </c>
      <c r="E4765" s="97">
        <v>2.0899999999999998E-2</v>
      </c>
      <c r="F4765" s="97">
        <v>0.92869999999999997</v>
      </c>
      <c r="G4765" s="97" t="s">
        <v>7913</v>
      </c>
      <c r="H4765" s="97">
        <v>33.9</v>
      </c>
      <c r="I4765" s="97">
        <v>37120</v>
      </c>
    </row>
    <row r="4766" spans="1:9">
      <c r="A4766" s="95" t="s">
        <v>7914</v>
      </c>
      <c r="B4766" s="93" t="s">
        <v>2454</v>
      </c>
      <c r="C4766" s="93" t="s">
        <v>2457</v>
      </c>
      <c r="D4766" s="93">
        <v>-2.0999999999999999E-3</v>
      </c>
      <c r="E4766" s="93">
        <v>2.3599999999999999E-2</v>
      </c>
      <c r="F4766" s="93">
        <v>0.92879999999999996</v>
      </c>
      <c r="G4766" s="93" t="s">
        <v>6701</v>
      </c>
      <c r="H4766" s="93">
        <v>0</v>
      </c>
      <c r="I4766" s="93">
        <v>37120</v>
      </c>
    </row>
    <row r="4767" spans="1:9">
      <c r="A4767" s="95" t="s">
        <v>2391</v>
      </c>
      <c r="B4767" s="93" t="s">
        <v>2453</v>
      </c>
      <c r="C4767" s="93" t="s">
        <v>2454</v>
      </c>
      <c r="D4767" s="93">
        <v>1.6999999999999999E-3</v>
      </c>
      <c r="E4767" s="93">
        <v>1.95E-2</v>
      </c>
      <c r="F4767" s="93">
        <v>0.92900000000000005</v>
      </c>
      <c r="G4767" s="93" t="s">
        <v>2612</v>
      </c>
      <c r="H4767" s="93">
        <v>9.9</v>
      </c>
      <c r="I4767" s="93">
        <v>37120</v>
      </c>
    </row>
    <row r="4768" spans="1:9">
      <c r="A4768" s="95" t="s">
        <v>7915</v>
      </c>
      <c r="B4768" s="93" t="s">
        <v>2454</v>
      </c>
      <c r="C4768" s="93" t="s">
        <v>2457</v>
      </c>
      <c r="D4768" s="93">
        <v>-2E-3</v>
      </c>
      <c r="E4768" s="93">
        <v>2.2599999999999999E-2</v>
      </c>
      <c r="F4768" s="93">
        <v>0.92910000000000004</v>
      </c>
      <c r="G4768" s="93" t="s">
        <v>2746</v>
      </c>
      <c r="H4768" s="93">
        <v>31.5</v>
      </c>
      <c r="I4768" s="93">
        <v>37120</v>
      </c>
    </row>
    <row r="4769" spans="1:9">
      <c r="A4769" s="95" t="s">
        <v>7916</v>
      </c>
      <c r="B4769" s="93" t="s">
        <v>2453</v>
      </c>
      <c r="C4769" s="93" t="s">
        <v>2457</v>
      </c>
      <c r="D4769" s="93">
        <v>-1.6000000000000001E-3</v>
      </c>
      <c r="E4769" s="93">
        <v>1.7500000000000002E-2</v>
      </c>
      <c r="F4769" s="93">
        <v>0.92930000000000001</v>
      </c>
      <c r="G4769" s="93" t="s">
        <v>7917</v>
      </c>
      <c r="H4769" s="93">
        <v>0</v>
      </c>
      <c r="I4769" s="93">
        <v>37758</v>
      </c>
    </row>
    <row r="4770" spans="1:9">
      <c r="A4770" s="95" t="s">
        <v>7918</v>
      </c>
      <c r="B4770" s="93" t="s">
        <v>2456</v>
      </c>
      <c r="C4770" s="93" t="s">
        <v>2454</v>
      </c>
      <c r="D4770" s="93">
        <v>2E-3</v>
      </c>
      <c r="E4770" s="93">
        <v>2.2599999999999999E-2</v>
      </c>
      <c r="F4770" s="93">
        <v>0.9294</v>
      </c>
      <c r="G4770" s="93" t="s">
        <v>2639</v>
      </c>
      <c r="H4770" s="93">
        <v>30.5</v>
      </c>
      <c r="I4770" s="93">
        <v>37120</v>
      </c>
    </row>
    <row r="4771" spans="1:9">
      <c r="A4771" s="96" t="s">
        <v>7919</v>
      </c>
      <c r="B4771" s="97" t="s">
        <v>2453</v>
      </c>
      <c r="C4771" s="97" t="s">
        <v>2454</v>
      </c>
      <c r="D4771" s="97">
        <v>2.7000000000000001E-3</v>
      </c>
      <c r="E4771" s="97">
        <v>3.0300000000000001E-2</v>
      </c>
      <c r="F4771" s="97">
        <v>0.9294</v>
      </c>
      <c r="G4771" s="97" t="s">
        <v>7920</v>
      </c>
      <c r="H4771" s="97">
        <v>0</v>
      </c>
      <c r="I4771" s="97">
        <v>32766</v>
      </c>
    </row>
    <row r="4772" spans="1:9">
      <c r="A4772" s="96" t="s">
        <v>7921</v>
      </c>
      <c r="B4772" s="97" t="s">
        <v>2453</v>
      </c>
      <c r="C4772" s="97" t="s">
        <v>2454</v>
      </c>
      <c r="D4772" s="97">
        <v>2.0999999999999999E-3</v>
      </c>
      <c r="E4772" s="97">
        <v>2.3400000000000001E-2</v>
      </c>
      <c r="F4772" s="97">
        <v>0.93020000000000003</v>
      </c>
      <c r="G4772" s="97" t="s">
        <v>2771</v>
      </c>
      <c r="H4772" s="97">
        <v>0</v>
      </c>
      <c r="I4772" s="97">
        <v>37120</v>
      </c>
    </row>
    <row r="4773" spans="1:9">
      <c r="A4773" s="96" t="s">
        <v>2090</v>
      </c>
      <c r="B4773" s="97" t="s">
        <v>2453</v>
      </c>
      <c r="C4773" s="97" t="s">
        <v>2454</v>
      </c>
      <c r="D4773" s="97">
        <v>2E-3</v>
      </c>
      <c r="E4773" s="97">
        <v>2.3300000000000001E-2</v>
      </c>
      <c r="F4773" s="97">
        <v>0.93079999999999996</v>
      </c>
      <c r="G4773" s="97" t="s">
        <v>2756</v>
      </c>
      <c r="H4773" s="97">
        <v>0</v>
      </c>
      <c r="I4773" s="97">
        <v>37120</v>
      </c>
    </row>
    <row r="4774" spans="1:9">
      <c r="A4774" s="95" t="s">
        <v>7922</v>
      </c>
      <c r="B4774" s="93" t="s">
        <v>2453</v>
      </c>
      <c r="C4774" s="93" t="s">
        <v>2457</v>
      </c>
      <c r="D4774" s="93">
        <v>1.6999999999999999E-3</v>
      </c>
      <c r="E4774" s="93">
        <v>0.02</v>
      </c>
      <c r="F4774" s="93">
        <v>0.93089999999999995</v>
      </c>
      <c r="G4774" s="93" t="s">
        <v>7923</v>
      </c>
      <c r="H4774" s="93">
        <v>14.5</v>
      </c>
      <c r="I4774" s="93">
        <v>37120</v>
      </c>
    </row>
    <row r="4775" spans="1:9">
      <c r="A4775" s="96" t="s">
        <v>3028</v>
      </c>
      <c r="B4775" s="97" t="s">
        <v>2454</v>
      </c>
      <c r="C4775" s="97" t="s">
        <v>2457</v>
      </c>
      <c r="D4775" s="97">
        <v>1.21E-2</v>
      </c>
      <c r="E4775" s="97">
        <v>0.14000000000000001</v>
      </c>
      <c r="F4775" s="97">
        <v>0.93120000000000003</v>
      </c>
      <c r="G4775" s="97" t="s">
        <v>7924</v>
      </c>
      <c r="H4775" s="97">
        <v>54.3</v>
      </c>
      <c r="I4775" s="97">
        <v>37120</v>
      </c>
    </row>
    <row r="4776" spans="1:9">
      <c r="A4776" s="96" t="s">
        <v>7925</v>
      </c>
      <c r="B4776" s="97" t="s">
        <v>2456</v>
      </c>
      <c r="C4776" s="97" t="s">
        <v>2453</v>
      </c>
      <c r="D4776" s="97">
        <v>1.8E-3</v>
      </c>
      <c r="E4776" s="97">
        <v>2.06E-2</v>
      </c>
      <c r="F4776" s="97">
        <v>0.93159999999999998</v>
      </c>
      <c r="G4776" s="97" t="s">
        <v>6535</v>
      </c>
      <c r="H4776" s="97">
        <v>0</v>
      </c>
      <c r="I4776" s="97">
        <v>37120</v>
      </c>
    </row>
    <row r="4777" spans="1:9">
      <c r="A4777" s="96" t="s">
        <v>7926</v>
      </c>
      <c r="B4777" s="97" t="s">
        <v>2453</v>
      </c>
      <c r="C4777" s="97" t="s">
        <v>2454</v>
      </c>
      <c r="D4777" s="97">
        <v>-2.7000000000000001E-3</v>
      </c>
      <c r="E4777" s="97">
        <v>3.1699999999999999E-2</v>
      </c>
      <c r="F4777" s="97">
        <v>0.93169999999999997</v>
      </c>
      <c r="G4777" s="97" t="s">
        <v>7927</v>
      </c>
      <c r="H4777" s="97">
        <v>0</v>
      </c>
      <c r="I4777" s="97">
        <v>16436</v>
      </c>
    </row>
    <row r="4778" spans="1:9">
      <c r="A4778" s="95" t="s">
        <v>7928</v>
      </c>
      <c r="B4778" s="93" t="s">
        <v>2453</v>
      </c>
      <c r="C4778" s="93" t="s">
        <v>2454</v>
      </c>
      <c r="D4778" s="93">
        <v>-2.0999999999999999E-3</v>
      </c>
      <c r="E4778" s="93">
        <v>2.4299999999999999E-2</v>
      </c>
      <c r="F4778" s="93">
        <v>0.93179999999999996</v>
      </c>
      <c r="G4778" s="93" t="s">
        <v>2679</v>
      </c>
      <c r="H4778" s="93">
        <v>6.6</v>
      </c>
      <c r="I4778" s="93">
        <v>37120</v>
      </c>
    </row>
    <row r="4779" spans="1:9">
      <c r="A4779" s="96" t="s">
        <v>7929</v>
      </c>
      <c r="B4779" s="97" t="s">
        <v>2456</v>
      </c>
      <c r="C4779" s="97" t="s">
        <v>2453</v>
      </c>
      <c r="D4779" s="97">
        <v>2.3E-3</v>
      </c>
      <c r="E4779" s="97">
        <v>2.6499999999999999E-2</v>
      </c>
      <c r="F4779" s="97">
        <v>0.93210000000000004</v>
      </c>
      <c r="G4779" s="97" t="s">
        <v>7930</v>
      </c>
      <c r="H4779" s="97">
        <v>0.6</v>
      </c>
      <c r="I4779" s="97">
        <v>37120</v>
      </c>
    </row>
    <row r="4780" spans="1:9">
      <c r="A4780" s="96" t="s">
        <v>7931</v>
      </c>
      <c r="B4780" s="97" t="s">
        <v>2456</v>
      </c>
      <c r="C4780" s="97" t="s">
        <v>2457</v>
      </c>
      <c r="D4780" s="97">
        <v>-2.2000000000000001E-3</v>
      </c>
      <c r="E4780" s="97">
        <v>2.64E-2</v>
      </c>
      <c r="F4780" s="97">
        <v>0.93210000000000004</v>
      </c>
      <c r="G4780" s="97" t="s">
        <v>7932</v>
      </c>
      <c r="H4780" s="97">
        <v>0</v>
      </c>
      <c r="I4780" s="97">
        <v>37120</v>
      </c>
    </row>
    <row r="4781" spans="1:9">
      <c r="A4781" s="96" t="s">
        <v>2150</v>
      </c>
      <c r="B4781" s="97" t="s">
        <v>2453</v>
      </c>
      <c r="C4781" s="97" t="s">
        <v>2454</v>
      </c>
      <c r="D4781" s="97">
        <v>-2E-3</v>
      </c>
      <c r="E4781" s="97">
        <v>2.3599999999999999E-2</v>
      </c>
      <c r="F4781" s="97">
        <v>0.93220000000000003</v>
      </c>
      <c r="G4781" s="97" t="s">
        <v>2759</v>
      </c>
      <c r="H4781" s="97">
        <v>0</v>
      </c>
      <c r="I4781" s="97">
        <v>37120</v>
      </c>
    </row>
    <row r="4782" spans="1:9">
      <c r="A4782" s="96" t="s">
        <v>7933</v>
      </c>
      <c r="B4782" s="97" t="s">
        <v>2453</v>
      </c>
      <c r="C4782" s="97" t="s">
        <v>2457</v>
      </c>
      <c r="D4782" s="97">
        <v>1.9E-3</v>
      </c>
      <c r="E4782" s="97">
        <v>2.1999999999999999E-2</v>
      </c>
      <c r="F4782" s="97">
        <v>0.93220000000000003</v>
      </c>
      <c r="G4782" s="97" t="s">
        <v>7366</v>
      </c>
      <c r="H4782" s="97">
        <v>0</v>
      </c>
      <c r="I4782" s="97">
        <v>37120</v>
      </c>
    </row>
    <row r="4783" spans="1:9">
      <c r="A4783" s="95" t="s">
        <v>7934</v>
      </c>
      <c r="B4783" s="93" t="s">
        <v>2456</v>
      </c>
      <c r="C4783" s="93" t="s">
        <v>2457</v>
      </c>
      <c r="D4783" s="93">
        <v>-1.6999999999999999E-3</v>
      </c>
      <c r="E4783" s="93">
        <v>1.9400000000000001E-2</v>
      </c>
      <c r="F4783" s="93">
        <v>0.93230000000000002</v>
      </c>
      <c r="G4783" s="93" t="s">
        <v>7668</v>
      </c>
      <c r="H4783" s="93">
        <v>0</v>
      </c>
      <c r="I4783" s="93">
        <v>37120</v>
      </c>
    </row>
    <row r="4784" spans="1:9">
      <c r="A4784" s="96" t="s">
        <v>7935</v>
      </c>
      <c r="B4784" s="97" t="s">
        <v>2453</v>
      </c>
      <c r="C4784" s="97" t="s">
        <v>2454</v>
      </c>
      <c r="D4784" s="97">
        <v>1.8E-3</v>
      </c>
      <c r="E4784" s="97">
        <v>2.1000000000000001E-2</v>
      </c>
      <c r="F4784" s="97">
        <v>0.93240000000000001</v>
      </c>
      <c r="G4784" s="97" t="s">
        <v>7680</v>
      </c>
      <c r="H4784" s="97">
        <v>16.3</v>
      </c>
      <c r="I4784" s="97">
        <v>37120</v>
      </c>
    </row>
    <row r="4785" spans="1:9">
      <c r="A4785" s="95" t="s">
        <v>7936</v>
      </c>
      <c r="B4785" s="93" t="s">
        <v>2453</v>
      </c>
      <c r="C4785" s="93" t="s">
        <v>2454</v>
      </c>
      <c r="D4785" s="93">
        <v>-2E-3</v>
      </c>
      <c r="E4785" s="93">
        <v>2.4199999999999999E-2</v>
      </c>
      <c r="F4785" s="93">
        <v>0.93289999999999995</v>
      </c>
      <c r="G4785" s="93" t="s">
        <v>7937</v>
      </c>
      <c r="H4785" s="93">
        <v>0</v>
      </c>
      <c r="I4785" s="93">
        <v>27671</v>
      </c>
    </row>
    <row r="4786" spans="1:9">
      <c r="A4786" s="96" t="s">
        <v>7938</v>
      </c>
      <c r="B4786" s="97" t="s">
        <v>2456</v>
      </c>
      <c r="C4786" s="97" t="s">
        <v>2454</v>
      </c>
      <c r="D4786" s="97">
        <v>-7.7000000000000002E-3</v>
      </c>
      <c r="E4786" s="97">
        <v>9.1899999999999996E-2</v>
      </c>
      <c r="F4786" s="97">
        <v>0.93320000000000003</v>
      </c>
      <c r="G4786" s="97" t="s">
        <v>7939</v>
      </c>
      <c r="H4786" s="97">
        <v>0</v>
      </c>
      <c r="I4786" s="97">
        <v>10206</v>
      </c>
    </row>
    <row r="4787" spans="1:9">
      <c r="A4787" s="95" t="s">
        <v>7940</v>
      </c>
      <c r="B4787" s="93" t="s">
        <v>2454</v>
      </c>
      <c r="C4787" s="93" t="s">
        <v>2457</v>
      </c>
      <c r="D4787" s="93">
        <v>5.3E-3</v>
      </c>
      <c r="E4787" s="93">
        <v>6.2700000000000006E-2</v>
      </c>
      <c r="F4787" s="93">
        <v>0.93330000000000002</v>
      </c>
      <c r="G4787" s="93" t="s">
        <v>7941</v>
      </c>
      <c r="H4787" s="93">
        <v>0</v>
      </c>
      <c r="I4787" s="93">
        <v>37120</v>
      </c>
    </row>
    <row r="4788" spans="1:9">
      <c r="A4788" s="96" t="s">
        <v>7942</v>
      </c>
      <c r="B4788" s="97" t="s">
        <v>2453</v>
      </c>
      <c r="C4788" s="97" t="s">
        <v>2454</v>
      </c>
      <c r="D4788" s="97">
        <v>-1.7500000000000002E-2</v>
      </c>
      <c r="E4788" s="97">
        <v>0.2092</v>
      </c>
      <c r="F4788" s="97">
        <v>0.9335</v>
      </c>
      <c r="G4788" s="97" t="s">
        <v>7943</v>
      </c>
      <c r="H4788" s="97">
        <v>0</v>
      </c>
      <c r="I4788" s="97">
        <v>32766</v>
      </c>
    </row>
    <row r="4789" spans="1:9">
      <c r="A4789" s="96" t="s">
        <v>7944</v>
      </c>
      <c r="B4789" s="97" t="s">
        <v>2456</v>
      </c>
      <c r="C4789" s="97" t="s">
        <v>2453</v>
      </c>
      <c r="D4789" s="97">
        <v>1.0699999999999999E-2</v>
      </c>
      <c r="E4789" s="97">
        <v>0.12909999999999999</v>
      </c>
      <c r="F4789" s="97">
        <v>0.93369999999999997</v>
      </c>
      <c r="G4789" s="97" t="s">
        <v>7945</v>
      </c>
      <c r="H4789" s="97">
        <v>22.5</v>
      </c>
      <c r="I4789" s="97">
        <v>37120</v>
      </c>
    </row>
    <row r="4790" spans="1:9">
      <c r="A4790" s="96" t="s">
        <v>621</v>
      </c>
      <c r="B4790" s="97" t="s">
        <v>2456</v>
      </c>
      <c r="C4790" s="97" t="s">
        <v>2457</v>
      </c>
      <c r="D4790" s="97">
        <v>-1.8E-3</v>
      </c>
      <c r="E4790" s="97">
        <v>2.2100000000000002E-2</v>
      </c>
      <c r="F4790" s="97">
        <v>0.93369999999999997</v>
      </c>
      <c r="G4790" s="97" t="s">
        <v>2754</v>
      </c>
      <c r="H4790" s="97">
        <v>0</v>
      </c>
      <c r="I4790" s="97">
        <v>37120</v>
      </c>
    </row>
    <row r="4791" spans="1:9">
      <c r="A4791" s="96" t="s">
        <v>27</v>
      </c>
      <c r="B4791" s="97" t="s">
        <v>2456</v>
      </c>
      <c r="C4791" s="97" t="s">
        <v>2457</v>
      </c>
      <c r="D4791" s="97">
        <v>2.8E-3</v>
      </c>
      <c r="E4791" s="97">
        <v>3.3700000000000001E-2</v>
      </c>
      <c r="F4791" s="97">
        <v>0.93400000000000005</v>
      </c>
      <c r="G4791" s="97" t="s">
        <v>2842</v>
      </c>
      <c r="H4791" s="97">
        <v>0</v>
      </c>
      <c r="I4791" s="97">
        <v>37120</v>
      </c>
    </row>
    <row r="4792" spans="1:9">
      <c r="A4792" s="95" t="s">
        <v>7946</v>
      </c>
      <c r="B4792" s="93" t="s">
        <v>2456</v>
      </c>
      <c r="C4792" s="93" t="s">
        <v>2457</v>
      </c>
      <c r="D4792" s="93">
        <v>1.9E-3</v>
      </c>
      <c r="E4792" s="93">
        <v>2.3E-2</v>
      </c>
      <c r="F4792" s="93">
        <v>0.93410000000000004</v>
      </c>
      <c r="G4792" s="93" t="s">
        <v>4617</v>
      </c>
      <c r="H4792" s="93">
        <v>0</v>
      </c>
      <c r="I4792" s="93">
        <v>37120</v>
      </c>
    </row>
    <row r="4793" spans="1:9">
      <c r="A4793" s="95" t="s">
        <v>7947</v>
      </c>
      <c r="B4793" s="93" t="s">
        <v>2453</v>
      </c>
      <c r="C4793" s="93" t="s">
        <v>2454</v>
      </c>
      <c r="D4793" s="93">
        <v>-1.9E-3</v>
      </c>
      <c r="E4793" s="93">
        <v>2.3599999999999999E-2</v>
      </c>
      <c r="F4793" s="93">
        <v>0.93420000000000003</v>
      </c>
      <c r="G4793" s="93" t="s">
        <v>6701</v>
      </c>
      <c r="H4793" s="93">
        <v>0</v>
      </c>
      <c r="I4793" s="93">
        <v>37120</v>
      </c>
    </row>
    <row r="4794" spans="1:9">
      <c r="A4794" s="96" t="s">
        <v>7948</v>
      </c>
      <c r="B4794" s="97" t="s">
        <v>2454</v>
      </c>
      <c r="C4794" s="97" t="s">
        <v>2457</v>
      </c>
      <c r="D4794" s="97">
        <v>1.6999999999999999E-3</v>
      </c>
      <c r="E4794" s="97">
        <v>2.0299999999999999E-2</v>
      </c>
      <c r="F4794" s="97">
        <v>0.93440000000000001</v>
      </c>
      <c r="G4794" s="97" t="s">
        <v>7949</v>
      </c>
      <c r="H4794" s="97">
        <v>0</v>
      </c>
      <c r="I4794" s="97">
        <v>37120</v>
      </c>
    </row>
    <row r="4795" spans="1:9">
      <c r="A4795" s="96" t="s">
        <v>1965</v>
      </c>
      <c r="B4795" s="97" t="s">
        <v>2454</v>
      </c>
      <c r="C4795" s="97" t="s">
        <v>2457</v>
      </c>
      <c r="D4795" s="97">
        <v>-1.8E-3</v>
      </c>
      <c r="E4795" s="97">
        <v>2.18E-2</v>
      </c>
      <c r="F4795" s="97">
        <v>0.93459999999999999</v>
      </c>
      <c r="G4795" s="97" t="s">
        <v>2689</v>
      </c>
      <c r="H4795" s="97">
        <v>63.6</v>
      </c>
      <c r="I4795" s="97">
        <v>37120</v>
      </c>
    </row>
    <row r="4796" spans="1:9">
      <c r="A4796" s="96" t="s">
        <v>7950</v>
      </c>
      <c r="B4796" s="97" t="s">
        <v>2453</v>
      </c>
      <c r="C4796" s="97" t="s">
        <v>2454</v>
      </c>
      <c r="D4796" s="97">
        <v>-4.4000000000000003E-3</v>
      </c>
      <c r="E4796" s="97">
        <v>5.3900000000000003E-2</v>
      </c>
      <c r="F4796" s="97">
        <v>0.93479999999999996</v>
      </c>
      <c r="G4796" s="97" t="s">
        <v>5261</v>
      </c>
      <c r="H4796" s="97">
        <v>0</v>
      </c>
      <c r="I4796" s="97">
        <v>37120</v>
      </c>
    </row>
    <row r="4797" spans="1:9">
      <c r="A4797" s="96" t="s">
        <v>786</v>
      </c>
      <c r="B4797" s="97" t="s">
        <v>2453</v>
      </c>
      <c r="C4797" s="97" t="s">
        <v>2454</v>
      </c>
      <c r="D4797" s="97">
        <v>1.6999999999999999E-3</v>
      </c>
      <c r="E4797" s="97">
        <v>2.1399999999999999E-2</v>
      </c>
      <c r="F4797" s="97">
        <v>0.93489999999999995</v>
      </c>
      <c r="G4797" s="97" t="s">
        <v>2769</v>
      </c>
      <c r="H4797" s="97">
        <v>4.0999999999999996</v>
      </c>
      <c r="I4797" s="97">
        <v>37120</v>
      </c>
    </row>
    <row r="4798" spans="1:9">
      <c r="A4798" s="95" t="s">
        <v>7951</v>
      </c>
      <c r="B4798" s="93" t="s">
        <v>2456</v>
      </c>
      <c r="C4798" s="93" t="s">
        <v>2457</v>
      </c>
      <c r="D4798" s="93">
        <v>5.1999999999999998E-3</v>
      </c>
      <c r="E4798" s="93">
        <v>6.3500000000000001E-2</v>
      </c>
      <c r="F4798" s="93">
        <v>0.93489999999999995</v>
      </c>
      <c r="G4798" s="93" t="s">
        <v>7598</v>
      </c>
      <c r="H4798" s="93">
        <v>0</v>
      </c>
      <c r="I4798" s="93">
        <v>37120</v>
      </c>
    </row>
    <row r="4799" spans="1:9">
      <c r="A4799" s="96" t="s">
        <v>7952</v>
      </c>
      <c r="B4799" s="97" t="s">
        <v>2456</v>
      </c>
      <c r="C4799" s="97" t="s">
        <v>2457</v>
      </c>
      <c r="D4799" s="97">
        <v>-1.9E-3</v>
      </c>
      <c r="E4799" s="97">
        <v>2.3300000000000001E-2</v>
      </c>
      <c r="F4799" s="97">
        <v>0.93500000000000005</v>
      </c>
      <c r="G4799" s="97" t="s">
        <v>7693</v>
      </c>
      <c r="H4799" s="97">
        <v>0</v>
      </c>
      <c r="I4799" s="97">
        <v>37120</v>
      </c>
    </row>
    <row r="4800" spans="1:9">
      <c r="A4800" s="96" t="s">
        <v>7953</v>
      </c>
      <c r="B4800" s="97" t="s">
        <v>2456</v>
      </c>
      <c r="C4800" s="97" t="s">
        <v>2454</v>
      </c>
      <c r="D4800" s="97">
        <v>4.4000000000000003E-3</v>
      </c>
      <c r="E4800" s="97">
        <v>5.3900000000000003E-2</v>
      </c>
      <c r="F4800" s="97">
        <v>0.93520000000000003</v>
      </c>
      <c r="G4800" s="97" t="s">
        <v>6558</v>
      </c>
      <c r="H4800" s="97">
        <v>0</v>
      </c>
      <c r="I4800" s="97">
        <v>37120</v>
      </c>
    </row>
    <row r="4801" spans="1:9">
      <c r="A4801" s="96" t="s">
        <v>7954</v>
      </c>
      <c r="B4801" s="97" t="s">
        <v>2453</v>
      </c>
      <c r="C4801" s="97" t="s">
        <v>2454</v>
      </c>
      <c r="D4801" s="97">
        <v>-1.8E-3</v>
      </c>
      <c r="E4801" s="97">
        <v>2.24E-2</v>
      </c>
      <c r="F4801" s="97">
        <v>0.93559999999999999</v>
      </c>
      <c r="G4801" s="97" t="s">
        <v>3723</v>
      </c>
      <c r="H4801" s="97">
        <v>24.4</v>
      </c>
      <c r="I4801" s="97">
        <v>37120</v>
      </c>
    </row>
    <row r="4802" spans="1:9">
      <c r="A4802" s="96" t="s">
        <v>77</v>
      </c>
      <c r="B4802" s="97" t="s">
        <v>2456</v>
      </c>
      <c r="C4802" s="97" t="s">
        <v>2454</v>
      </c>
      <c r="D4802" s="97">
        <v>3.3E-3</v>
      </c>
      <c r="E4802" s="97">
        <v>4.0599999999999997E-2</v>
      </c>
      <c r="F4802" s="97">
        <v>0.93559999999999999</v>
      </c>
      <c r="G4802" s="97" t="s">
        <v>2846</v>
      </c>
      <c r="H4802" s="97">
        <v>0</v>
      </c>
      <c r="I4802" s="97">
        <v>37120</v>
      </c>
    </row>
    <row r="4803" spans="1:9">
      <c r="A4803" s="96" t="s">
        <v>838</v>
      </c>
      <c r="B4803" s="97" t="s">
        <v>2453</v>
      </c>
      <c r="C4803" s="97" t="s">
        <v>2457</v>
      </c>
      <c r="D4803" s="97">
        <v>1.6000000000000001E-3</v>
      </c>
      <c r="E4803" s="97">
        <v>1.9599999999999999E-2</v>
      </c>
      <c r="F4803" s="97">
        <v>0.93569999999999998</v>
      </c>
      <c r="G4803" s="97" t="s">
        <v>2819</v>
      </c>
      <c r="H4803" s="97">
        <v>36.9</v>
      </c>
      <c r="I4803" s="97">
        <v>37120</v>
      </c>
    </row>
    <row r="4804" spans="1:9">
      <c r="A4804" s="95" t="s">
        <v>7955</v>
      </c>
      <c r="B4804" s="93" t="s">
        <v>2453</v>
      </c>
      <c r="C4804" s="93" t="s">
        <v>2457</v>
      </c>
      <c r="D4804" s="93">
        <v>-5.1000000000000004E-3</v>
      </c>
      <c r="E4804" s="93">
        <v>6.2700000000000006E-2</v>
      </c>
      <c r="F4804" s="93">
        <v>0.93579999999999997</v>
      </c>
      <c r="G4804" s="93" t="s">
        <v>7598</v>
      </c>
      <c r="H4804" s="93">
        <v>0</v>
      </c>
      <c r="I4804" s="93">
        <v>37120</v>
      </c>
    </row>
    <row r="4805" spans="1:9">
      <c r="A4805" s="95" t="s">
        <v>7956</v>
      </c>
      <c r="B4805" s="93" t="s">
        <v>2456</v>
      </c>
      <c r="C4805" s="93" t="s">
        <v>2454</v>
      </c>
      <c r="D4805" s="93">
        <v>1.9E-3</v>
      </c>
      <c r="E4805" s="93">
        <v>2.3699999999999999E-2</v>
      </c>
      <c r="F4805" s="93">
        <v>0.93610000000000004</v>
      </c>
      <c r="G4805" s="93" t="s">
        <v>7957</v>
      </c>
      <c r="H4805" s="93">
        <v>0</v>
      </c>
      <c r="I4805" s="93">
        <v>37120</v>
      </c>
    </row>
    <row r="4806" spans="1:9">
      <c r="A4806" s="96" t="s">
        <v>1968</v>
      </c>
      <c r="B4806" s="97" t="s">
        <v>2456</v>
      </c>
      <c r="C4806" s="97" t="s">
        <v>2457</v>
      </c>
      <c r="D4806" s="97">
        <v>-1.6999999999999999E-3</v>
      </c>
      <c r="E4806" s="97">
        <v>2.1700000000000001E-2</v>
      </c>
      <c r="F4806" s="97">
        <v>0.93669999999999998</v>
      </c>
      <c r="G4806" s="97" t="s">
        <v>2689</v>
      </c>
      <c r="H4806" s="97">
        <v>64</v>
      </c>
      <c r="I4806" s="97">
        <v>37120</v>
      </c>
    </row>
    <row r="4807" spans="1:9">
      <c r="A4807" s="95" t="s">
        <v>7958</v>
      </c>
      <c r="B4807" s="93" t="s">
        <v>2456</v>
      </c>
      <c r="C4807" s="93" t="s">
        <v>2457</v>
      </c>
      <c r="D4807" s="93">
        <v>1.5E-3</v>
      </c>
      <c r="E4807" s="93">
        <v>1.9400000000000001E-2</v>
      </c>
      <c r="F4807" s="93">
        <v>0.93669999999999998</v>
      </c>
      <c r="G4807" s="93" t="s">
        <v>6903</v>
      </c>
      <c r="H4807" s="93">
        <v>0</v>
      </c>
      <c r="I4807" s="93">
        <v>37120</v>
      </c>
    </row>
    <row r="4808" spans="1:9">
      <c r="A4808" s="95" t="s">
        <v>7959</v>
      </c>
      <c r="B4808" s="93" t="s">
        <v>2453</v>
      </c>
      <c r="C4808" s="93" t="s">
        <v>2454</v>
      </c>
      <c r="D4808" s="93">
        <v>1.8E-3</v>
      </c>
      <c r="E4808" s="93">
        <v>2.2599999999999999E-2</v>
      </c>
      <c r="F4808" s="93">
        <v>0.93689999999999996</v>
      </c>
      <c r="G4808" s="93" t="s">
        <v>2639</v>
      </c>
      <c r="H4808" s="93">
        <v>31</v>
      </c>
      <c r="I4808" s="93">
        <v>37120</v>
      </c>
    </row>
    <row r="4809" spans="1:9">
      <c r="A4809" s="95" t="s">
        <v>7960</v>
      </c>
      <c r="B4809" s="93" t="s">
        <v>2456</v>
      </c>
      <c r="C4809" s="93" t="s">
        <v>2457</v>
      </c>
      <c r="D4809" s="93">
        <v>6.8999999999999999E-3</v>
      </c>
      <c r="E4809" s="93">
        <v>8.6800000000000002E-2</v>
      </c>
      <c r="F4809" s="93">
        <v>0.93700000000000006</v>
      </c>
      <c r="G4809" s="93" t="s">
        <v>3956</v>
      </c>
      <c r="H4809" s="93">
        <v>0</v>
      </c>
      <c r="I4809" s="93">
        <v>1926</v>
      </c>
    </row>
    <row r="4810" spans="1:9">
      <c r="A4810" s="95" t="s">
        <v>7961</v>
      </c>
      <c r="B4810" s="93" t="s">
        <v>2453</v>
      </c>
      <c r="C4810" s="93" t="s">
        <v>2454</v>
      </c>
      <c r="D4810" s="93">
        <v>4.1000000000000003E-3</v>
      </c>
      <c r="E4810" s="93">
        <v>5.2299999999999999E-2</v>
      </c>
      <c r="F4810" s="93">
        <v>0.93710000000000004</v>
      </c>
      <c r="G4810" s="93" t="s">
        <v>2558</v>
      </c>
      <c r="H4810" s="93">
        <v>66.3</v>
      </c>
      <c r="I4810" s="93">
        <v>10087</v>
      </c>
    </row>
    <row r="4811" spans="1:9">
      <c r="A4811" s="96" t="s">
        <v>7962</v>
      </c>
      <c r="B4811" s="97" t="s">
        <v>2456</v>
      </c>
      <c r="C4811" s="97" t="s">
        <v>2454</v>
      </c>
      <c r="D4811" s="97">
        <v>-2.87E-2</v>
      </c>
      <c r="E4811" s="97">
        <v>0.3659</v>
      </c>
      <c r="F4811" s="97">
        <v>0.93740000000000001</v>
      </c>
      <c r="G4811" s="97" t="s">
        <v>7963</v>
      </c>
      <c r="H4811" s="97">
        <v>39.9</v>
      </c>
      <c r="I4811" s="97">
        <v>33618</v>
      </c>
    </row>
    <row r="4812" spans="1:9">
      <c r="A4812" s="96" t="s">
        <v>1953</v>
      </c>
      <c r="B4812" s="97" t="s">
        <v>2454</v>
      </c>
      <c r="C4812" s="97" t="s">
        <v>2457</v>
      </c>
      <c r="D4812" s="97">
        <v>-1.6999999999999999E-3</v>
      </c>
      <c r="E4812" s="97">
        <v>2.2100000000000002E-2</v>
      </c>
      <c r="F4812" s="97">
        <v>0.93789999999999996</v>
      </c>
      <c r="G4812" s="97" t="s">
        <v>2838</v>
      </c>
      <c r="H4812" s="97">
        <v>54.8</v>
      </c>
      <c r="I4812" s="97">
        <v>37120</v>
      </c>
    </row>
    <row r="4813" spans="1:9">
      <c r="A4813" s="96" t="s">
        <v>7964</v>
      </c>
      <c r="B4813" s="97" t="s">
        <v>2456</v>
      </c>
      <c r="C4813" s="97" t="s">
        <v>2454</v>
      </c>
      <c r="D4813" s="97">
        <v>-1.8E-3</v>
      </c>
      <c r="E4813" s="97">
        <v>2.2499999999999999E-2</v>
      </c>
      <c r="F4813" s="97">
        <v>0.93789999999999996</v>
      </c>
      <c r="G4813" s="97" t="s">
        <v>3723</v>
      </c>
      <c r="H4813" s="97">
        <v>25.2</v>
      </c>
      <c r="I4813" s="97">
        <v>37120</v>
      </c>
    </row>
    <row r="4814" spans="1:9">
      <c r="A4814" s="96" t="s">
        <v>7965</v>
      </c>
      <c r="B4814" s="97" t="s">
        <v>2453</v>
      </c>
      <c r="C4814" s="97" t="s">
        <v>2454</v>
      </c>
      <c r="D4814" s="97">
        <v>-1.8E-3</v>
      </c>
      <c r="E4814" s="97">
        <v>2.3099999999999999E-2</v>
      </c>
      <c r="F4814" s="97">
        <v>0.93810000000000004</v>
      </c>
      <c r="G4814" s="97" t="s">
        <v>7713</v>
      </c>
      <c r="H4814" s="97">
        <v>0</v>
      </c>
      <c r="I4814" s="97">
        <v>37120</v>
      </c>
    </row>
    <row r="4815" spans="1:9">
      <c r="A4815" s="95" t="s">
        <v>7966</v>
      </c>
      <c r="B4815" s="93" t="s">
        <v>2453</v>
      </c>
      <c r="C4815" s="93" t="s">
        <v>2454</v>
      </c>
      <c r="D4815" s="93">
        <v>-1.8E-3</v>
      </c>
      <c r="E4815" s="93">
        <v>2.3599999999999999E-2</v>
      </c>
      <c r="F4815" s="93">
        <v>0.93840000000000001</v>
      </c>
      <c r="G4815" s="93" t="s">
        <v>6701</v>
      </c>
      <c r="H4815" s="93">
        <v>0</v>
      </c>
      <c r="I4815" s="93">
        <v>37120</v>
      </c>
    </row>
    <row r="4816" spans="1:9">
      <c r="A4816" s="96" t="s">
        <v>2050</v>
      </c>
      <c r="B4816" s="97" t="s">
        <v>2456</v>
      </c>
      <c r="C4816" s="97" t="s">
        <v>2457</v>
      </c>
      <c r="D4816" s="97">
        <v>2.5999999999999999E-3</v>
      </c>
      <c r="E4816" s="97">
        <v>3.3700000000000001E-2</v>
      </c>
      <c r="F4816" s="97">
        <v>0.93869999999999998</v>
      </c>
      <c r="G4816" s="97" t="s">
        <v>2827</v>
      </c>
      <c r="H4816" s="97">
        <v>0</v>
      </c>
      <c r="I4816" s="97">
        <v>37120</v>
      </c>
    </row>
    <row r="4817" spans="1:9">
      <c r="A4817" s="96" t="s">
        <v>7967</v>
      </c>
      <c r="B4817" s="97" t="s">
        <v>2453</v>
      </c>
      <c r="C4817" s="97" t="s">
        <v>2454</v>
      </c>
      <c r="D4817" s="97">
        <v>1.8E-3</v>
      </c>
      <c r="E4817" s="97">
        <v>2.29E-2</v>
      </c>
      <c r="F4817" s="97">
        <v>0.93889999999999996</v>
      </c>
      <c r="G4817" s="97" t="s">
        <v>2816</v>
      </c>
      <c r="H4817" s="97">
        <v>10.9</v>
      </c>
      <c r="I4817" s="97">
        <v>37120</v>
      </c>
    </row>
    <row r="4818" spans="1:9">
      <c r="A4818" s="96" t="s">
        <v>7968</v>
      </c>
      <c r="B4818" s="97" t="s">
        <v>2456</v>
      </c>
      <c r="C4818" s="97" t="s">
        <v>2457</v>
      </c>
      <c r="D4818" s="97">
        <v>-1.8E-3</v>
      </c>
      <c r="E4818" s="97">
        <v>2.3699999999999999E-2</v>
      </c>
      <c r="F4818" s="97">
        <v>0.93930000000000002</v>
      </c>
      <c r="G4818" s="97" t="s">
        <v>6376</v>
      </c>
      <c r="H4818" s="97">
        <v>0</v>
      </c>
      <c r="I4818" s="97">
        <v>37120</v>
      </c>
    </row>
    <row r="4819" spans="1:9">
      <c r="A4819" s="96" t="s">
        <v>1944</v>
      </c>
      <c r="B4819" s="97" t="s">
        <v>2456</v>
      </c>
      <c r="C4819" s="97" t="s">
        <v>2457</v>
      </c>
      <c r="D4819" s="97">
        <v>-1.6999999999999999E-3</v>
      </c>
      <c r="E4819" s="97">
        <v>2.2100000000000002E-2</v>
      </c>
      <c r="F4819" s="97">
        <v>0.93979999999999997</v>
      </c>
      <c r="G4819" s="97" t="s">
        <v>2848</v>
      </c>
      <c r="H4819" s="97">
        <v>0</v>
      </c>
      <c r="I4819" s="97">
        <v>37120</v>
      </c>
    </row>
    <row r="4820" spans="1:9">
      <c r="A4820" s="96" t="s">
        <v>7969</v>
      </c>
      <c r="B4820" s="97" t="s">
        <v>2453</v>
      </c>
      <c r="C4820" s="97" t="s">
        <v>2454</v>
      </c>
      <c r="D4820" s="97">
        <v>-1.6999999999999999E-3</v>
      </c>
      <c r="E4820" s="97">
        <v>2.3099999999999999E-2</v>
      </c>
      <c r="F4820" s="97">
        <v>0.94</v>
      </c>
      <c r="G4820" s="97" t="s">
        <v>7713</v>
      </c>
      <c r="H4820" s="97">
        <v>0</v>
      </c>
      <c r="I4820" s="97">
        <v>37120</v>
      </c>
    </row>
    <row r="4821" spans="1:9">
      <c r="A4821" s="95" t="s">
        <v>7970</v>
      </c>
      <c r="B4821" s="93" t="s">
        <v>2453</v>
      </c>
      <c r="C4821" s="93" t="s">
        <v>2454</v>
      </c>
      <c r="D4821" s="93">
        <v>-4.7000000000000002E-3</v>
      </c>
      <c r="E4821" s="93">
        <v>6.3100000000000003E-2</v>
      </c>
      <c r="F4821" s="93">
        <v>0.94010000000000005</v>
      </c>
      <c r="G4821" s="93" t="s">
        <v>7598</v>
      </c>
      <c r="H4821" s="93">
        <v>0</v>
      </c>
      <c r="I4821" s="93">
        <v>37120</v>
      </c>
    </row>
    <row r="4822" spans="1:9">
      <c r="A4822" s="96" t="s">
        <v>7971</v>
      </c>
      <c r="B4822" s="97" t="s">
        <v>2456</v>
      </c>
      <c r="C4822" s="97" t="s">
        <v>2457</v>
      </c>
      <c r="D4822" s="97">
        <v>-1.6999999999999999E-3</v>
      </c>
      <c r="E4822" s="97">
        <v>2.24E-2</v>
      </c>
      <c r="F4822" s="97">
        <v>0.94020000000000004</v>
      </c>
      <c r="G4822" s="97" t="s">
        <v>3723</v>
      </c>
      <c r="H4822" s="97">
        <v>27.9</v>
      </c>
      <c r="I4822" s="97">
        <v>37120</v>
      </c>
    </row>
    <row r="4823" spans="1:9">
      <c r="A4823" s="96" t="s">
        <v>2093</v>
      </c>
      <c r="B4823" s="97" t="s">
        <v>2453</v>
      </c>
      <c r="C4823" s="97" t="s">
        <v>2454</v>
      </c>
      <c r="D4823" s="97">
        <v>-1.6999999999999999E-3</v>
      </c>
      <c r="E4823" s="97">
        <v>2.3300000000000001E-2</v>
      </c>
      <c r="F4823" s="97">
        <v>0.94030000000000002</v>
      </c>
      <c r="G4823" s="97" t="s">
        <v>2486</v>
      </c>
      <c r="H4823" s="97">
        <v>0</v>
      </c>
      <c r="I4823" s="97">
        <v>37120</v>
      </c>
    </row>
    <row r="4824" spans="1:9">
      <c r="A4824" s="95" t="s">
        <v>7972</v>
      </c>
      <c r="B4824" s="93" t="s">
        <v>2456</v>
      </c>
      <c r="C4824" s="93" t="s">
        <v>2457</v>
      </c>
      <c r="D4824" s="93">
        <v>1.6000000000000001E-3</v>
      </c>
      <c r="E4824" s="93">
        <v>2.1700000000000001E-2</v>
      </c>
      <c r="F4824" s="93">
        <v>0.94120000000000004</v>
      </c>
      <c r="G4824" s="93" t="s">
        <v>6641</v>
      </c>
      <c r="H4824" s="93">
        <v>0</v>
      </c>
      <c r="I4824" s="93">
        <v>37120</v>
      </c>
    </row>
    <row r="4825" spans="1:9">
      <c r="A4825" s="95" t="s">
        <v>7973</v>
      </c>
      <c r="B4825" s="93" t="s">
        <v>2456</v>
      </c>
      <c r="C4825" s="93" t="s">
        <v>2457</v>
      </c>
      <c r="D4825" s="93">
        <v>1.6999999999999999E-3</v>
      </c>
      <c r="E4825" s="93">
        <v>2.3599999999999999E-2</v>
      </c>
      <c r="F4825" s="93">
        <v>0.94140000000000001</v>
      </c>
      <c r="G4825" s="93" t="s">
        <v>7210</v>
      </c>
      <c r="H4825" s="93">
        <v>0</v>
      </c>
      <c r="I4825" s="93">
        <v>37120</v>
      </c>
    </row>
    <row r="4826" spans="1:9">
      <c r="A4826" s="95" t="s">
        <v>7974</v>
      </c>
      <c r="B4826" s="93" t="s">
        <v>2456</v>
      </c>
      <c r="C4826" s="93" t="s">
        <v>2457</v>
      </c>
      <c r="D4826" s="93">
        <v>-1.6999999999999999E-3</v>
      </c>
      <c r="E4826" s="93">
        <v>2.3300000000000001E-2</v>
      </c>
      <c r="F4826" s="93">
        <v>0.94159999999999999</v>
      </c>
      <c r="G4826" s="93" t="s">
        <v>6683</v>
      </c>
      <c r="H4826" s="93">
        <v>5</v>
      </c>
      <c r="I4826" s="93">
        <v>37120</v>
      </c>
    </row>
    <row r="4827" spans="1:9">
      <c r="A4827" s="95" t="s">
        <v>2406</v>
      </c>
      <c r="B4827" s="93" t="s">
        <v>2453</v>
      </c>
      <c r="C4827" s="93" t="s">
        <v>2454</v>
      </c>
      <c r="D4827" s="93">
        <v>-1.4E-3</v>
      </c>
      <c r="E4827" s="93">
        <v>1.8599999999999998E-2</v>
      </c>
      <c r="F4827" s="93">
        <v>0.94220000000000004</v>
      </c>
      <c r="G4827" s="93" t="s">
        <v>2878</v>
      </c>
      <c r="H4827" s="93">
        <v>0</v>
      </c>
      <c r="I4827" s="93">
        <v>29667</v>
      </c>
    </row>
    <row r="4828" spans="1:9">
      <c r="A4828" s="96" t="s">
        <v>7975</v>
      </c>
      <c r="B4828" s="97" t="s">
        <v>2453</v>
      </c>
      <c r="C4828" s="97" t="s">
        <v>2454</v>
      </c>
      <c r="D4828" s="97">
        <v>5.5999999999999999E-3</v>
      </c>
      <c r="E4828" s="97">
        <v>7.7100000000000002E-2</v>
      </c>
      <c r="F4828" s="97">
        <v>0.94230000000000003</v>
      </c>
      <c r="G4828" s="97" t="s">
        <v>6772</v>
      </c>
      <c r="H4828" s="97">
        <v>0</v>
      </c>
      <c r="I4828" s="97">
        <v>37120</v>
      </c>
    </row>
    <row r="4829" spans="1:9">
      <c r="A4829" s="96" t="s">
        <v>780</v>
      </c>
      <c r="B4829" s="97" t="s">
        <v>2453</v>
      </c>
      <c r="C4829" s="97" t="s">
        <v>2454</v>
      </c>
      <c r="D4829" s="97">
        <v>-1.6000000000000001E-3</v>
      </c>
      <c r="E4829" s="97">
        <v>2.1499999999999998E-2</v>
      </c>
      <c r="F4829" s="97">
        <v>0.94240000000000002</v>
      </c>
      <c r="G4829" s="97" t="s">
        <v>2780</v>
      </c>
      <c r="H4829" s="97">
        <v>0</v>
      </c>
      <c r="I4829" s="97">
        <v>37120</v>
      </c>
    </row>
    <row r="4830" spans="1:9">
      <c r="A4830" s="95" t="s">
        <v>7976</v>
      </c>
      <c r="B4830" s="93" t="s">
        <v>2453</v>
      </c>
      <c r="C4830" s="93" t="s">
        <v>2454</v>
      </c>
      <c r="D4830" s="93">
        <v>-2.2000000000000001E-3</v>
      </c>
      <c r="E4830" s="93">
        <v>3.1699999999999999E-2</v>
      </c>
      <c r="F4830" s="93">
        <v>0.94379999999999997</v>
      </c>
      <c r="G4830" s="93" t="s">
        <v>5837</v>
      </c>
      <c r="H4830" s="93">
        <v>29.9</v>
      </c>
      <c r="I4830" s="93">
        <v>37120</v>
      </c>
    </row>
    <row r="4831" spans="1:9">
      <c r="A4831" s="95" t="s">
        <v>7977</v>
      </c>
      <c r="B4831" s="93" t="s">
        <v>2454</v>
      </c>
      <c r="C4831" s="93" t="s">
        <v>2457</v>
      </c>
      <c r="D4831" s="93">
        <v>1.6000000000000001E-3</v>
      </c>
      <c r="E4831" s="93">
        <v>2.3E-2</v>
      </c>
      <c r="F4831" s="93">
        <v>0.94399999999999995</v>
      </c>
      <c r="G4831" s="93" t="s">
        <v>6683</v>
      </c>
      <c r="H4831" s="93">
        <v>5.3</v>
      </c>
      <c r="I4831" s="93">
        <v>37120</v>
      </c>
    </row>
    <row r="4832" spans="1:9">
      <c r="A4832" s="95" t="s">
        <v>7978</v>
      </c>
      <c r="B4832" s="93" t="s">
        <v>2453</v>
      </c>
      <c r="C4832" s="93" t="s">
        <v>2454</v>
      </c>
      <c r="D4832" s="93">
        <v>1.4E-3</v>
      </c>
      <c r="E4832" s="93">
        <v>2.06E-2</v>
      </c>
      <c r="F4832" s="93">
        <v>0.9446</v>
      </c>
      <c r="G4832" s="93" t="s">
        <v>7526</v>
      </c>
      <c r="H4832" s="93">
        <v>0</v>
      </c>
      <c r="I4832" s="93">
        <v>37120</v>
      </c>
    </row>
    <row r="4833" spans="1:9">
      <c r="A4833" s="95" t="s">
        <v>7979</v>
      </c>
      <c r="B4833" s="93" t="s">
        <v>2453</v>
      </c>
      <c r="C4833" s="93" t="s">
        <v>2454</v>
      </c>
      <c r="D4833" s="93">
        <v>-1.5E-3</v>
      </c>
      <c r="E4833" s="93">
        <v>2.23E-2</v>
      </c>
      <c r="F4833" s="93">
        <v>0.94469999999999998</v>
      </c>
      <c r="G4833" s="93" t="s">
        <v>7980</v>
      </c>
      <c r="H4833" s="93">
        <v>0</v>
      </c>
      <c r="I4833" s="93">
        <v>30236</v>
      </c>
    </row>
    <row r="4834" spans="1:9">
      <c r="A4834" s="95" t="s">
        <v>7981</v>
      </c>
      <c r="B4834" s="93" t="s">
        <v>2456</v>
      </c>
      <c r="C4834" s="93" t="s">
        <v>2453</v>
      </c>
      <c r="D4834" s="93">
        <v>7.1999999999999998E-3</v>
      </c>
      <c r="E4834" s="93">
        <v>0.104</v>
      </c>
      <c r="F4834" s="93">
        <v>0.94489999999999996</v>
      </c>
      <c r="G4834" s="93" t="s">
        <v>7982</v>
      </c>
      <c r="H4834" s="93">
        <v>0</v>
      </c>
      <c r="I4834" s="93">
        <v>37120</v>
      </c>
    </row>
    <row r="4835" spans="1:9">
      <c r="A4835" s="96" t="s">
        <v>7983</v>
      </c>
      <c r="B4835" s="97" t="s">
        <v>2456</v>
      </c>
      <c r="C4835" s="97" t="s">
        <v>2457</v>
      </c>
      <c r="D4835" s="97">
        <v>-1.5E-3</v>
      </c>
      <c r="E4835" s="97">
        <v>2.1999999999999999E-2</v>
      </c>
      <c r="F4835" s="97">
        <v>0.94499999999999995</v>
      </c>
      <c r="G4835" s="97" t="s">
        <v>7309</v>
      </c>
      <c r="H4835" s="97">
        <v>0</v>
      </c>
      <c r="I4835" s="97">
        <v>37120</v>
      </c>
    </row>
    <row r="4836" spans="1:9">
      <c r="A4836" s="96" t="s">
        <v>7984</v>
      </c>
      <c r="B4836" s="97" t="s">
        <v>2456</v>
      </c>
      <c r="C4836" s="97" t="s">
        <v>2457</v>
      </c>
      <c r="D4836" s="97">
        <v>1.5E-3</v>
      </c>
      <c r="E4836" s="97">
        <v>2.1399999999999999E-2</v>
      </c>
      <c r="F4836" s="97">
        <v>0.94510000000000005</v>
      </c>
      <c r="G4836" s="97" t="s">
        <v>7364</v>
      </c>
      <c r="H4836" s="97">
        <v>0</v>
      </c>
      <c r="I4836" s="97">
        <v>37120</v>
      </c>
    </row>
    <row r="4837" spans="1:9">
      <c r="A4837" s="96" t="s">
        <v>1932</v>
      </c>
      <c r="B4837" s="97" t="s">
        <v>2456</v>
      </c>
      <c r="C4837" s="97" t="s">
        <v>2457</v>
      </c>
      <c r="D4837" s="97">
        <v>-3.2000000000000002E-3</v>
      </c>
      <c r="E4837" s="97">
        <v>4.7199999999999999E-2</v>
      </c>
      <c r="F4837" s="97">
        <v>0.94520000000000004</v>
      </c>
      <c r="G4837" s="97" t="s">
        <v>2849</v>
      </c>
      <c r="H4837" s="97">
        <v>0</v>
      </c>
      <c r="I4837" s="97">
        <v>37120</v>
      </c>
    </row>
    <row r="4838" spans="1:9">
      <c r="A4838" s="95" t="s">
        <v>7985</v>
      </c>
      <c r="B4838" s="93" t="s">
        <v>2456</v>
      </c>
      <c r="C4838" s="93" t="s">
        <v>2454</v>
      </c>
      <c r="D4838" s="93">
        <v>-4.3E-3</v>
      </c>
      <c r="E4838" s="93">
        <v>6.2899999999999998E-2</v>
      </c>
      <c r="F4838" s="93">
        <v>0.94550000000000001</v>
      </c>
      <c r="G4838" s="93" t="s">
        <v>7598</v>
      </c>
      <c r="H4838" s="93">
        <v>0</v>
      </c>
      <c r="I4838" s="93">
        <v>37120</v>
      </c>
    </row>
    <row r="4839" spans="1:9">
      <c r="A4839" s="96" t="s">
        <v>2059</v>
      </c>
      <c r="B4839" s="97" t="s">
        <v>2456</v>
      </c>
      <c r="C4839" s="97" t="s">
        <v>2457</v>
      </c>
      <c r="D4839" s="97">
        <v>-1.1999999999999999E-3</v>
      </c>
      <c r="E4839" s="97">
        <v>1.7299999999999999E-2</v>
      </c>
      <c r="F4839" s="97">
        <v>0.94589999999999996</v>
      </c>
      <c r="G4839" s="97" t="s">
        <v>2784</v>
      </c>
      <c r="H4839" s="97">
        <v>0</v>
      </c>
      <c r="I4839" s="97">
        <v>37758</v>
      </c>
    </row>
    <row r="4840" spans="1:9">
      <c r="A4840" s="96" t="s">
        <v>2061</v>
      </c>
      <c r="B4840" s="97" t="s">
        <v>2453</v>
      </c>
      <c r="C4840" s="97" t="s">
        <v>2457</v>
      </c>
      <c r="D4840" s="97">
        <v>1.6000000000000001E-3</v>
      </c>
      <c r="E4840" s="97">
        <v>2.3900000000000001E-2</v>
      </c>
      <c r="F4840" s="97">
        <v>0.94589999999999996</v>
      </c>
      <c r="G4840" s="97" t="s">
        <v>2486</v>
      </c>
      <c r="H4840" s="97">
        <v>0</v>
      </c>
      <c r="I4840" s="97">
        <v>37120</v>
      </c>
    </row>
    <row r="4841" spans="1:9">
      <c r="A4841" s="95" t="s">
        <v>7986</v>
      </c>
      <c r="B4841" s="93" t="s">
        <v>2456</v>
      </c>
      <c r="C4841" s="93" t="s">
        <v>2457</v>
      </c>
      <c r="D4841" s="93">
        <v>-1.2999999999999999E-3</v>
      </c>
      <c r="E4841" s="93">
        <v>1.9300000000000001E-2</v>
      </c>
      <c r="F4841" s="93">
        <v>0.94620000000000004</v>
      </c>
      <c r="G4841" s="93" t="s">
        <v>6095</v>
      </c>
      <c r="H4841" s="93">
        <v>0</v>
      </c>
      <c r="I4841" s="93">
        <v>37120</v>
      </c>
    </row>
    <row r="4842" spans="1:9">
      <c r="A4842" s="96" t="s">
        <v>783</v>
      </c>
      <c r="B4842" s="97" t="s">
        <v>2453</v>
      </c>
      <c r="C4842" s="97" t="s">
        <v>2454</v>
      </c>
      <c r="D4842" s="97">
        <v>-1.4E-3</v>
      </c>
      <c r="E4842" s="97">
        <v>2.1399999999999999E-2</v>
      </c>
      <c r="F4842" s="97">
        <v>0.94669999999999999</v>
      </c>
      <c r="G4842" s="97" t="s">
        <v>2744</v>
      </c>
      <c r="H4842" s="97">
        <v>5</v>
      </c>
      <c r="I4842" s="97">
        <v>37120</v>
      </c>
    </row>
    <row r="4843" spans="1:9">
      <c r="A4843" s="96" t="s">
        <v>7987</v>
      </c>
      <c r="B4843" s="97" t="s">
        <v>2456</v>
      </c>
      <c r="C4843" s="97" t="s">
        <v>2457</v>
      </c>
      <c r="D4843" s="97">
        <v>2.0999999999999999E-3</v>
      </c>
      <c r="E4843" s="97">
        <v>3.1399999999999997E-2</v>
      </c>
      <c r="F4843" s="97">
        <v>0.94710000000000005</v>
      </c>
      <c r="G4843" s="97" t="s">
        <v>5030</v>
      </c>
      <c r="H4843" s="97">
        <v>0</v>
      </c>
      <c r="I4843" s="97">
        <v>37120</v>
      </c>
    </row>
    <row r="4844" spans="1:9">
      <c r="A4844" s="95" t="s">
        <v>7988</v>
      </c>
      <c r="B4844" s="93" t="s">
        <v>2453</v>
      </c>
      <c r="C4844" s="93" t="s">
        <v>2457</v>
      </c>
      <c r="D4844" s="93">
        <v>1.6000000000000001E-3</v>
      </c>
      <c r="E4844" s="93">
        <v>2.3900000000000001E-2</v>
      </c>
      <c r="F4844" s="93">
        <v>0.94750000000000001</v>
      </c>
      <c r="G4844" s="93" t="s">
        <v>6683</v>
      </c>
      <c r="H4844" s="93">
        <v>28.8</v>
      </c>
      <c r="I4844" s="93">
        <v>37120</v>
      </c>
    </row>
    <row r="4845" spans="1:9">
      <c r="A4845" s="96" t="s">
        <v>7989</v>
      </c>
      <c r="B4845" s="97" t="s">
        <v>2454</v>
      </c>
      <c r="C4845" s="97" t="s">
        <v>2457</v>
      </c>
      <c r="D4845" s="97">
        <v>3.3E-3</v>
      </c>
      <c r="E4845" s="97">
        <v>5.0200000000000002E-2</v>
      </c>
      <c r="F4845" s="97">
        <v>0.94750000000000001</v>
      </c>
      <c r="G4845" s="97" t="s">
        <v>4486</v>
      </c>
      <c r="H4845" s="97">
        <v>0</v>
      </c>
      <c r="I4845" s="97">
        <v>37120</v>
      </c>
    </row>
    <row r="4846" spans="1:9">
      <c r="A4846" s="96" t="s">
        <v>328</v>
      </c>
      <c r="B4846" s="97" t="s">
        <v>2456</v>
      </c>
      <c r="C4846" s="97" t="s">
        <v>2454</v>
      </c>
      <c r="D4846" s="97">
        <v>-1.6000000000000001E-3</v>
      </c>
      <c r="E4846" s="97">
        <v>2.4199999999999999E-2</v>
      </c>
      <c r="F4846" s="97">
        <v>0.9476</v>
      </c>
      <c r="G4846" s="97" t="s">
        <v>2690</v>
      </c>
      <c r="H4846" s="97">
        <v>16.8</v>
      </c>
      <c r="I4846" s="97">
        <v>37120</v>
      </c>
    </row>
    <row r="4847" spans="1:9">
      <c r="A4847" s="95" t="s">
        <v>7990</v>
      </c>
      <c r="B4847" s="93" t="s">
        <v>2456</v>
      </c>
      <c r="C4847" s="93" t="s">
        <v>2457</v>
      </c>
      <c r="D4847" s="93">
        <v>1.6000000000000001E-3</v>
      </c>
      <c r="E4847" s="93">
        <v>2.47E-2</v>
      </c>
      <c r="F4847" s="93">
        <v>0.94810000000000005</v>
      </c>
      <c r="G4847" s="93" t="s">
        <v>6683</v>
      </c>
      <c r="H4847" s="93">
        <v>38.799999999999997</v>
      </c>
      <c r="I4847" s="93">
        <v>37120</v>
      </c>
    </row>
    <row r="4848" spans="1:9">
      <c r="A4848" s="95" t="s">
        <v>7991</v>
      </c>
      <c r="B4848" s="93" t="s">
        <v>2456</v>
      </c>
      <c r="C4848" s="93" t="s">
        <v>2457</v>
      </c>
      <c r="D4848" s="93">
        <v>-1.6000000000000001E-3</v>
      </c>
      <c r="E4848" s="93">
        <v>2.47E-2</v>
      </c>
      <c r="F4848" s="93">
        <v>0.94840000000000002</v>
      </c>
      <c r="G4848" s="93" t="s">
        <v>6191</v>
      </c>
      <c r="H4848" s="93">
        <v>40.200000000000003</v>
      </c>
      <c r="I4848" s="93">
        <v>37120</v>
      </c>
    </row>
    <row r="4849" spans="1:9">
      <c r="A4849" s="96" t="s">
        <v>7992</v>
      </c>
      <c r="B4849" s="97" t="s">
        <v>2453</v>
      </c>
      <c r="C4849" s="97" t="s">
        <v>2454</v>
      </c>
      <c r="D4849" s="97">
        <v>1.4E-3</v>
      </c>
      <c r="E4849" s="97">
        <v>2.2499999999999999E-2</v>
      </c>
      <c r="F4849" s="97">
        <v>0.94869999999999999</v>
      </c>
      <c r="G4849" s="97" t="s">
        <v>5369</v>
      </c>
      <c r="H4849" s="97">
        <v>24.6</v>
      </c>
      <c r="I4849" s="97">
        <v>37120</v>
      </c>
    </row>
    <row r="4850" spans="1:9">
      <c r="A4850" s="95" t="s">
        <v>7993</v>
      </c>
      <c r="B4850" s="93" t="s">
        <v>2453</v>
      </c>
      <c r="C4850" s="93" t="s">
        <v>2454</v>
      </c>
      <c r="D4850" s="93">
        <v>1.2999999999999999E-3</v>
      </c>
      <c r="E4850" s="93">
        <v>1.95E-2</v>
      </c>
      <c r="F4850" s="93">
        <v>0.94869999999999999</v>
      </c>
      <c r="G4850" s="93" t="s">
        <v>6903</v>
      </c>
      <c r="H4850" s="93">
        <v>0</v>
      </c>
      <c r="I4850" s="93">
        <v>37120</v>
      </c>
    </row>
    <row r="4851" spans="1:9">
      <c r="A4851" s="95" t="s">
        <v>7994</v>
      </c>
      <c r="B4851" s="93" t="s">
        <v>2456</v>
      </c>
      <c r="C4851" s="93" t="s">
        <v>2453</v>
      </c>
      <c r="D4851" s="93">
        <v>4.0000000000000001E-3</v>
      </c>
      <c r="E4851" s="93">
        <v>6.2899999999999998E-2</v>
      </c>
      <c r="F4851" s="93">
        <v>0.94879999999999998</v>
      </c>
      <c r="G4851" s="93" t="s">
        <v>7941</v>
      </c>
      <c r="H4851" s="93">
        <v>0</v>
      </c>
      <c r="I4851" s="93">
        <v>37120</v>
      </c>
    </row>
    <row r="4852" spans="1:9">
      <c r="A4852" s="96" t="s">
        <v>777</v>
      </c>
      <c r="B4852" s="97" t="s">
        <v>2456</v>
      </c>
      <c r="C4852" s="97" t="s">
        <v>2454</v>
      </c>
      <c r="D4852" s="97">
        <v>-1.4E-3</v>
      </c>
      <c r="E4852" s="97">
        <v>2.1399999999999999E-2</v>
      </c>
      <c r="F4852" s="97">
        <v>0.94940000000000002</v>
      </c>
      <c r="G4852" s="97" t="s">
        <v>2744</v>
      </c>
      <c r="H4852" s="97">
        <v>1</v>
      </c>
      <c r="I4852" s="97">
        <v>37120</v>
      </c>
    </row>
    <row r="4853" spans="1:9">
      <c r="A4853" s="96" t="s">
        <v>7995</v>
      </c>
      <c r="B4853" s="97" t="s">
        <v>2453</v>
      </c>
      <c r="C4853" s="97" t="s">
        <v>2454</v>
      </c>
      <c r="D4853" s="97">
        <v>1.1999999999999999E-3</v>
      </c>
      <c r="E4853" s="97">
        <v>1.9199999999999998E-2</v>
      </c>
      <c r="F4853" s="97">
        <v>0.94950000000000001</v>
      </c>
      <c r="G4853" s="97" t="s">
        <v>7996</v>
      </c>
      <c r="H4853" s="97">
        <v>0</v>
      </c>
      <c r="I4853" s="97">
        <v>37758</v>
      </c>
    </row>
    <row r="4854" spans="1:9">
      <c r="A4854" s="95" t="s">
        <v>7997</v>
      </c>
      <c r="B4854" s="93" t="s">
        <v>2456</v>
      </c>
      <c r="C4854" s="93" t="s">
        <v>2453</v>
      </c>
      <c r="D4854" s="93">
        <v>-1.1999999999999999E-3</v>
      </c>
      <c r="E4854" s="93">
        <v>1.9199999999999998E-2</v>
      </c>
      <c r="F4854" s="93">
        <v>0.94979999999999998</v>
      </c>
      <c r="G4854" s="93" t="s">
        <v>7154</v>
      </c>
      <c r="H4854" s="93">
        <v>0</v>
      </c>
      <c r="I4854" s="93">
        <v>37120</v>
      </c>
    </row>
    <row r="4855" spans="1:9">
      <c r="A4855" s="96" t="s">
        <v>7998</v>
      </c>
      <c r="B4855" s="97" t="s">
        <v>2456</v>
      </c>
      <c r="C4855" s="97" t="s">
        <v>2457</v>
      </c>
      <c r="D4855" s="97">
        <v>-1.5E-3</v>
      </c>
      <c r="E4855" s="97">
        <v>2.3199999999999998E-2</v>
      </c>
      <c r="F4855" s="97">
        <v>0.94989999999999997</v>
      </c>
      <c r="G4855" s="97" t="s">
        <v>7713</v>
      </c>
      <c r="H4855" s="97">
        <v>0</v>
      </c>
      <c r="I4855" s="97">
        <v>37120</v>
      </c>
    </row>
    <row r="4856" spans="1:9">
      <c r="A4856" s="96" t="s">
        <v>7999</v>
      </c>
      <c r="B4856" s="97" t="s">
        <v>2453</v>
      </c>
      <c r="C4856" s="97" t="s">
        <v>2454</v>
      </c>
      <c r="D4856" s="97">
        <v>-1.6999999999999999E-3</v>
      </c>
      <c r="E4856" s="97">
        <v>2.8000000000000001E-2</v>
      </c>
      <c r="F4856" s="97">
        <v>0.95009999999999994</v>
      </c>
      <c r="G4856" s="97" t="s">
        <v>5673</v>
      </c>
      <c r="H4856" s="97">
        <v>30.4</v>
      </c>
      <c r="I4856" s="97">
        <v>37120</v>
      </c>
    </row>
    <row r="4857" spans="1:9">
      <c r="A4857" s="96" t="s">
        <v>8000</v>
      </c>
      <c r="B4857" s="97" t="s">
        <v>2456</v>
      </c>
      <c r="C4857" s="97" t="s">
        <v>2457</v>
      </c>
      <c r="D4857" s="97">
        <v>-1.2999999999999999E-3</v>
      </c>
      <c r="E4857" s="97">
        <v>2.1299999999999999E-2</v>
      </c>
      <c r="F4857" s="97">
        <v>0.95030000000000003</v>
      </c>
      <c r="G4857" s="97" t="s">
        <v>2462</v>
      </c>
      <c r="H4857" s="97">
        <v>0</v>
      </c>
      <c r="I4857" s="97">
        <v>37120</v>
      </c>
    </row>
    <row r="4858" spans="1:9">
      <c r="A4858" s="95" t="s">
        <v>8001</v>
      </c>
      <c r="B4858" s="93" t="s">
        <v>2456</v>
      </c>
      <c r="C4858" s="93" t="s">
        <v>2457</v>
      </c>
      <c r="D4858" s="93">
        <v>-1.1999999999999999E-3</v>
      </c>
      <c r="E4858" s="93">
        <v>1.95E-2</v>
      </c>
      <c r="F4858" s="93">
        <v>0.95040000000000002</v>
      </c>
      <c r="G4858" s="93" t="s">
        <v>7184</v>
      </c>
      <c r="H4858" s="93">
        <v>5</v>
      </c>
      <c r="I4858" s="93">
        <v>37120</v>
      </c>
    </row>
    <row r="4859" spans="1:9">
      <c r="A4859" s="96" t="s">
        <v>784</v>
      </c>
      <c r="B4859" s="97" t="s">
        <v>2456</v>
      </c>
      <c r="C4859" s="97" t="s">
        <v>2454</v>
      </c>
      <c r="D4859" s="97">
        <v>1.2999999999999999E-3</v>
      </c>
      <c r="E4859" s="97">
        <v>2.1399999999999999E-2</v>
      </c>
      <c r="F4859" s="97">
        <v>0.95069999999999999</v>
      </c>
      <c r="G4859" s="97" t="s">
        <v>2769</v>
      </c>
      <c r="H4859" s="97">
        <v>3.4</v>
      </c>
      <c r="I4859" s="97">
        <v>37120</v>
      </c>
    </row>
    <row r="4860" spans="1:9">
      <c r="A4860" s="96" t="s">
        <v>412</v>
      </c>
      <c r="B4860" s="97" t="s">
        <v>2453</v>
      </c>
      <c r="C4860" s="97" t="s">
        <v>2454</v>
      </c>
      <c r="D4860" s="97">
        <v>-1.4E-3</v>
      </c>
      <c r="E4860" s="97">
        <v>2.29E-2</v>
      </c>
      <c r="F4860" s="97">
        <v>0.95079999999999998</v>
      </c>
      <c r="G4860" s="97" t="s">
        <v>2816</v>
      </c>
      <c r="H4860" s="97">
        <v>8.6999999999999993</v>
      </c>
      <c r="I4860" s="97">
        <v>37120</v>
      </c>
    </row>
    <row r="4861" spans="1:9">
      <c r="A4861" s="95" t="s">
        <v>8002</v>
      </c>
      <c r="B4861" s="93" t="s">
        <v>2453</v>
      </c>
      <c r="C4861" s="93" t="s">
        <v>2454</v>
      </c>
      <c r="D4861" s="93">
        <v>-1.1999999999999999E-3</v>
      </c>
      <c r="E4861" s="93">
        <v>1.9900000000000001E-2</v>
      </c>
      <c r="F4861" s="93">
        <v>0.95169999999999999</v>
      </c>
      <c r="G4861" s="93" t="s">
        <v>2879</v>
      </c>
      <c r="H4861" s="93">
        <v>16.5</v>
      </c>
      <c r="I4861" s="93">
        <v>37120</v>
      </c>
    </row>
    <row r="4862" spans="1:9">
      <c r="A4862" s="96" t="s">
        <v>8003</v>
      </c>
      <c r="B4862" s="97" t="s">
        <v>2456</v>
      </c>
      <c r="C4862" s="97" t="s">
        <v>2454</v>
      </c>
      <c r="D4862" s="97">
        <v>1.4E-3</v>
      </c>
      <c r="E4862" s="97">
        <v>2.29E-2</v>
      </c>
      <c r="F4862" s="97">
        <v>0.95179999999999998</v>
      </c>
      <c r="G4862" s="97" t="s">
        <v>2816</v>
      </c>
      <c r="H4862" s="97">
        <v>9</v>
      </c>
      <c r="I4862" s="97">
        <v>37120</v>
      </c>
    </row>
    <row r="4863" spans="1:9">
      <c r="A4863" s="96" t="s">
        <v>8004</v>
      </c>
      <c r="B4863" s="97" t="s">
        <v>2456</v>
      </c>
      <c r="C4863" s="97" t="s">
        <v>2457</v>
      </c>
      <c r="D4863" s="97">
        <v>-1.2999999999999999E-3</v>
      </c>
      <c r="E4863" s="97">
        <v>2.2200000000000001E-2</v>
      </c>
      <c r="F4863" s="97">
        <v>0.95189999999999997</v>
      </c>
      <c r="G4863" s="97" t="s">
        <v>7758</v>
      </c>
      <c r="H4863" s="97">
        <v>0</v>
      </c>
      <c r="I4863" s="97">
        <v>37120</v>
      </c>
    </row>
    <row r="4864" spans="1:9">
      <c r="A4864" s="96" t="s">
        <v>2186</v>
      </c>
      <c r="B4864" s="97" t="s">
        <v>2453</v>
      </c>
      <c r="C4864" s="97" t="s">
        <v>2454</v>
      </c>
      <c r="D4864" s="97">
        <v>-1.4E-3</v>
      </c>
      <c r="E4864" s="97">
        <v>2.3199999999999998E-2</v>
      </c>
      <c r="F4864" s="97">
        <v>0.95220000000000005</v>
      </c>
      <c r="G4864" s="97" t="s">
        <v>2850</v>
      </c>
      <c r="H4864" s="97">
        <v>0</v>
      </c>
      <c r="I4864" s="97">
        <v>38327</v>
      </c>
    </row>
    <row r="4865" spans="1:9">
      <c r="A4865" s="95" t="s">
        <v>8005</v>
      </c>
      <c r="B4865" s="93" t="s">
        <v>2453</v>
      </c>
      <c r="C4865" s="93" t="s">
        <v>2457</v>
      </c>
      <c r="D4865" s="93">
        <v>5.4999999999999997E-3</v>
      </c>
      <c r="E4865" s="93">
        <v>9.3899999999999997E-2</v>
      </c>
      <c r="F4865" s="93">
        <v>0.95299999999999996</v>
      </c>
      <c r="G4865" s="93" t="s">
        <v>8006</v>
      </c>
      <c r="H4865" s="93">
        <v>0</v>
      </c>
      <c r="I4865" s="93">
        <v>17354</v>
      </c>
    </row>
    <row r="4866" spans="1:9">
      <c r="A4866" s="96" t="s">
        <v>8007</v>
      </c>
      <c r="B4866" s="97" t="s">
        <v>2456</v>
      </c>
      <c r="C4866" s="97" t="s">
        <v>2457</v>
      </c>
      <c r="D4866" s="97">
        <v>1.2999999999999999E-3</v>
      </c>
      <c r="E4866" s="97">
        <v>2.1999999999999999E-2</v>
      </c>
      <c r="F4866" s="97">
        <v>0.95299999999999996</v>
      </c>
      <c r="G4866" s="97" t="s">
        <v>7366</v>
      </c>
      <c r="H4866" s="97">
        <v>0</v>
      </c>
      <c r="I4866" s="97">
        <v>37120</v>
      </c>
    </row>
    <row r="4867" spans="1:9">
      <c r="A4867" s="96" t="s">
        <v>8008</v>
      </c>
      <c r="B4867" s="97" t="s">
        <v>2453</v>
      </c>
      <c r="C4867" s="97" t="s">
        <v>2454</v>
      </c>
      <c r="D4867" s="97">
        <v>3.2000000000000002E-3</v>
      </c>
      <c r="E4867" s="97">
        <v>5.3900000000000003E-2</v>
      </c>
      <c r="F4867" s="97">
        <v>0.95320000000000005</v>
      </c>
      <c r="G4867" s="97" t="s">
        <v>6558</v>
      </c>
      <c r="H4867" s="97">
        <v>0</v>
      </c>
      <c r="I4867" s="97">
        <v>37120</v>
      </c>
    </row>
    <row r="4868" spans="1:9">
      <c r="A4868" s="96" t="s">
        <v>8009</v>
      </c>
      <c r="B4868" s="97" t="s">
        <v>2453</v>
      </c>
      <c r="C4868" s="97" t="s">
        <v>2454</v>
      </c>
      <c r="D4868" s="97">
        <v>-1.4E-3</v>
      </c>
      <c r="E4868" s="97">
        <v>2.47E-2</v>
      </c>
      <c r="F4868" s="97">
        <v>0.95350000000000001</v>
      </c>
      <c r="G4868" s="97" t="s">
        <v>6683</v>
      </c>
      <c r="H4868" s="97">
        <v>5.0999999999999996</v>
      </c>
      <c r="I4868" s="97">
        <v>37120</v>
      </c>
    </row>
    <row r="4869" spans="1:9">
      <c r="A4869" s="96" t="s">
        <v>1975</v>
      </c>
      <c r="B4869" s="97" t="s">
        <v>2456</v>
      </c>
      <c r="C4869" s="97" t="s">
        <v>2457</v>
      </c>
      <c r="D4869" s="97">
        <v>-1.1999999999999999E-3</v>
      </c>
      <c r="E4869" s="97">
        <v>2.1399999999999999E-2</v>
      </c>
      <c r="F4869" s="97">
        <v>0.9536</v>
      </c>
      <c r="G4869" s="97" t="s">
        <v>2851</v>
      </c>
      <c r="H4869" s="97">
        <v>37.700000000000003</v>
      </c>
      <c r="I4869" s="97">
        <v>37120</v>
      </c>
    </row>
    <row r="4870" spans="1:9">
      <c r="A4870" s="96" t="s">
        <v>782</v>
      </c>
      <c r="B4870" s="97" t="s">
        <v>2456</v>
      </c>
      <c r="C4870" s="97" t="s">
        <v>2457</v>
      </c>
      <c r="D4870" s="97">
        <v>-1.1999999999999999E-3</v>
      </c>
      <c r="E4870" s="97">
        <v>2.1399999999999999E-2</v>
      </c>
      <c r="F4870" s="97">
        <v>0.95389999999999997</v>
      </c>
      <c r="G4870" s="97" t="s">
        <v>2744</v>
      </c>
      <c r="H4870" s="97">
        <v>3.1</v>
      </c>
      <c r="I4870" s="97">
        <v>37120</v>
      </c>
    </row>
    <row r="4871" spans="1:9">
      <c r="A4871" s="96" t="s">
        <v>425</v>
      </c>
      <c r="B4871" s="97" t="s">
        <v>2456</v>
      </c>
      <c r="C4871" s="97" t="s">
        <v>2457</v>
      </c>
      <c r="D4871" s="97">
        <v>2.0999999999999999E-3</v>
      </c>
      <c r="E4871" s="97">
        <v>3.6299999999999999E-2</v>
      </c>
      <c r="F4871" s="97">
        <v>0.95389999999999997</v>
      </c>
      <c r="G4871" s="97" t="s">
        <v>2566</v>
      </c>
      <c r="H4871" s="97">
        <v>0</v>
      </c>
      <c r="I4871" s="97">
        <v>37120</v>
      </c>
    </row>
    <row r="4872" spans="1:9">
      <c r="A4872" s="96" t="s">
        <v>8010</v>
      </c>
      <c r="B4872" s="97" t="s">
        <v>2456</v>
      </c>
      <c r="C4872" s="97" t="s">
        <v>2457</v>
      </c>
      <c r="D4872" s="97">
        <v>-1.1999999999999999E-3</v>
      </c>
      <c r="E4872" s="97">
        <v>2.1399999999999999E-2</v>
      </c>
      <c r="F4872" s="97">
        <v>0.95389999999999997</v>
      </c>
      <c r="G4872" s="97" t="s">
        <v>8011</v>
      </c>
      <c r="H4872" s="97">
        <v>0</v>
      </c>
      <c r="I4872" s="97">
        <v>37120</v>
      </c>
    </row>
    <row r="4873" spans="1:9">
      <c r="A4873" s="96" t="s">
        <v>8012</v>
      </c>
      <c r="B4873" s="97" t="s">
        <v>2454</v>
      </c>
      <c r="C4873" s="97" t="s">
        <v>2457</v>
      </c>
      <c r="D4873" s="97">
        <v>-1.2999999999999999E-3</v>
      </c>
      <c r="E4873" s="97">
        <v>2.3099999999999999E-2</v>
      </c>
      <c r="F4873" s="97">
        <v>0.95399999999999996</v>
      </c>
      <c r="G4873" s="97" t="s">
        <v>7713</v>
      </c>
      <c r="H4873" s="97">
        <v>0</v>
      </c>
      <c r="I4873" s="97">
        <v>37120</v>
      </c>
    </row>
    <row r="4874" spans="1:9">
      <c r="A4874" s="95" t="s">
        <v>8013</v>
      </c>
      <c r="B4874" s="93" t="s">
        <v>2456</v>
      </c>
      <c r="C4874" s="93" t="s">
        <v>2457</v>
      </c>
      <c r="D4874" s="93">
        <v>1.1000000000000001E-3</v>
      </c>
      <c r="E4874" s="93">
        <v>1.9300000000000001E-2</v>
      </c>
      <c r="F4874" s="93">
        <v>0.95409999999999995</v>
      </c>
      <c r="G4874" s="93" t="s">
        <v>7298</v>
      </c>
      <c r="H4874" s="93">
        <v>12</v>
      </c>
      <c r="I4874" s="93">
        <v>37120</v>
      </c>
    </row>
    <row r="4875" spans="1:9">
      <c r="A4875" s="96" t="s">
        <v>8014</v>
      </c>
      <c r="B4875" s="97" t="s">
        <v>2454</v>
      </c>
      <c r="C4875" s="97" t="s">
        <v>2457</v>
      </c>
      <c r="D4875" s="97">
        <v>1.2999999999999999E-3</v>
      </c>
      <c r="E4875" s="97">
        <v>2.3099999999999999E-2</v>
      </c>
      <c r="F4875" s="97">
        <v>0.95420000000000005</v>
      </c>
      <c r="G4875" s="97" t="s">
        <v>7713</v>
      </c>
      <c r="H4875" s="97">
        <v>0</v>
      </c>
      <c r="I4875" s="97">
        <v>37120</v>
      </c>
    </row>
    <row r="4876" spans="1:9">
      <c r="A4876" s="95" t="s">
        <v>8015</v>
      </c>
      <c r="B4876" s="93" t="s">
        <v>2456</v>
      </c>
      <c r="C4876" s="93" t="s">
        <v>2457</v>
      </c>
      <c r="D4876" s="93">
        <v>-1.5E-3</v>
      </c>
      <c r="E4876" s="93">
        <v>2.64E-2</v>
      </c>
      <c r="F4876" s="93">
        <v>0.95450000000000002</v>
      </c>
      <c r="G4876" s="93" t="s">
        <v>8016</v>
      </c>
      <c r="H4876" s="93">
        <v>0</v>
      </c>
      <c r="I4876" s="93">
        <v>27033</v>
      </c>
    </row>
    <row r="4877" spans="1:9">
      <c r="A4877" s="96" t="s">
        <v>1990</v>
      </c>
      <c r="B4877" s="97" t="s">
        <v>2456</v>
      </c>
      <c r="C4877" s="97" t="s">
        <v>2457</v>
      </c>
      <c r="D4877" s="97">
        <v>-1.2999999999999999E-3</v>
      </c>
      <c r="E4877" s="97">
        <v>2.3800000000000002E-2</v>
      </c>
      <c r="F4877" s="97">
        <v>0.95509999999999995</v>
      </c>
      <c r="G4877" s="97" t="s">
        <v>2486</v>
      </c>
      <c r="H4877" s="97">
        <v>0</v>
      </c>
      <c r="I4877" s="97">
        <v>37120</v>
      </c>
    </row>
    <row r="4878" spans="1:9">
      <c r="A4878" s="96" t="s">
        <v>8017</v>
      </c>
      <c r="B4878" s="97" t="s">
        <v>2454</v>
      </c>
      <c r="C4878" s="97" t="s">
        <v>2457</v>
      </c>
      <c r="D4878" s="97">
        <v>-2.63E-2</v>
      </c>
      <c r="E4878" s="97">
        <v>0.47720000000000001</v>
      </c>
      <c r="F4878" s="97">
        <v>0.95609999999999995</v>
      </c>
      <c r="G4878" s="97" t="s">
        <v>8018</v>
      </c>
      <c r="H4878" s="97">
        <v>0</v>
      </c>
      <c r="I4878" s="97">
        <v>27237</v>
      </c>
    </row>
    <row r="4879" spans="1:9">
      <c r="A4879" s="95" t="s">
        <v>8019</v>
      </c>
      <c r="B4879" s="93" t="s">
        <v>2456</v>
      </c>
      <c r="C4879" s="93" t="s">
        <v>2454</v>
      </c>
      <c r="D4879" s="93">
        <v>9.7000000000000003E-3</v>
      </c>
      <c r="E4879" s="93">
        <v>0.17810000000000001</v>
      </c>
      <c r="F4879" s="93">
        <v>0.95650000000000002</v>
      </c>
      <c r="G4879" s="93" t="s">
        <v>8020</v>
      </c>
      <c r="H4879" s="93">
        <v>0</v>
      </c>
      <c r="I4879" s="93">
        <v>25646</v>
      </c>
    </row>
    <row r="4880" spans="1:9">
      <c r="A4880" s="96" t="s">
        <v>8021</v>
      </c>
      <c r="B4880" s="97" t="s">
        <v>2454</v>
      </c>
      <c r="C4880" s="97" t="s">
        <v>2457</v>
      </c>
      <c r="D4880" s="97">
        <v>-1.35E-2</v>
      </c>
      <c r="E4880" s="97">
        <v>0.24679999999999999</v>
      </c>
      <c r="F4880" s="97">
        <v>0.95650000000000002</v>
      </c>
      <c r="G4880" s="97" t="s">
        <v>8022</v>
      </c>
      <c r="H4880" s="97">
        <v>0</v>
      </c>
      <c r="I4880" s="97">
        <v>35453</v>
      </c>
    </row>
    <row r="4881" spans="1:9">
      <c r="A4881" s="96" t="s">
        <v>1973</v>
      </c>
      <c r="B4881" s="97" t="s">
        <v>2456</v>
      </c>
      <c r="C4881" s="97" t="s">
        <v>2457</v>
      </c>
      <c r="D4881" s="97">
        <v>-1.1999999999999999E-3</v>
      </c>
      <c r="E4881" s="97">
        <v>2.18E-2</v>
      </c>
      <c r="F4881" s="97">
        <v>0.95660000000000001</v>
      </c>
      <c r="G4881" s="97" t="s">
        <v>2689</v>
      </c>
      <c r="H4881" s="97">
        <v>64.099999999999994</v>
      </c>
      <c r="I4881" s="97">
        <v>37120</v>
      </c>
    </row>
    <row r="4882" spans="1:9">
      <c r="A4882" s="96" t="s">
        <v>8023</v>
      </c>
      <c r="B4882" s="97" t="s">
        <v>2456</v>
      </c>
      <c r="C4882" s="97" t="s">
        <v>2457</v>
      </c>
      <c r="D4882" s="97">
        <v>-1E-3</v>
      </c>
      <c r="E4882" s="97">
        <v>1.89E-2</v>
      </c>
      <c r="F4882" s="97">
        <v>0.95669999999999999</v>
      </c>
      <c r="G4882" s="97" t="s">
        <v>2724</v>
      </c>
      <c r="H4882" s="97">
        <v>0</v>
      </c>
      <c r="I4882" s="97">
        <v>37758</v>
      </c>
    </row>
    <row r="4883" spans="1:9">
      <c r="A4883" s="96" t="s">
        <v>8024</v>
      </c>
      <c r="B4883" s="97" t="s">
        <v>2453</v>
      </c>
      <c r="C4883" s="97" t="s">
        <v>2454</v>
      </c>
      <c r="D4883" s="97">
        <v>-1.2999999999999999E-3</v>
      </c>
      <c r="E4883" s="97">
        <v>2.47E-2</v>
      </c>
      <c r="F4883" s="97">
        <v>0.95679999999999998</v>
      </c>
      <c r="G4883" s="97" t="s">
        <v>6683</v>
      </c>
      <c r="H4883" s="97">
        <v>9.3000000000000007</v>
      </c>
      <c r="I4883" s="97">
        <v>37120</v>
      </c>
    </row>
    <row r="4884" spans="1:9">
      <c r="A4884" s="95" t="s">
        <v>8025</v>
      </c>
      <c r="B4884" s="93" t="s">
        <v>2453</v>
      </c>
      <c r="C4884" s="93" t="s">
        <v>2457</v>
      </c>
      <c r="D4884" s="93">
        <v>1E-3</v>
      </c>
      <c r="E4884" s="93">
        <v>1.9300000000000001E-2</v>
      </c>
      <c r="F4884" s="93">
        <v>0.95709999999999995</v>
      </c>
      <c r="G4884" s="93" t="s">
        <v>7298</v>
      </c>
      <c r="H4884" s="93">
        <v>14.7</v>
      </c>
      <c r="I4884" s="93">
        <v>37120</v>
      </c>
    </row>
    <row r="4885" spans="1:9">
      <c r="A4885" s="96" t="s">
        <v>8026</v>
      </c>
      <c r="B4885" s="97" t="s">
        <v>2456</v>
      </c>
      <c r="C4885" s="97" t="s">
        <v>2457</v>
      </c>
      <c r="D4885" s="97">
        <v>1.6999999999999999E-3</v>
      </c>
      <c r="E4885" s="97">
        <v>3.1399999999999997E-2</v>
      </c>
      <c r="F4885" s="97">
        <v>0.9577</v>
      </c>
      <c r="G4885" s="97" t="s">
        <v>5030</v>
      </c>
      <c r="H4885" s="97">
        <v>0</v>
      </c>
      <c r="I4885" s="97">
        <v>37120</v>
      </c>
    </row>
    <row r="4886" spans="1:9">
      <c r="A4886" s="95" t="s">
        <v>8027</v>
      </c>
      <c r="B4886" s="93" t="s">
        <v>2456</v>
      </c>
      <c r="C4886" s="93" t="s">
        <v>2457</v>
      </c>
      <c r="D4886" s="93">
        <v>-1.2999999999999999E-3</v>
      </c>
      <c r="E4886" s="93">
        <v>2.4400000000000002E-2</v>
      </c>
      <c r="F4886" s="93">
        <v>0.95809999999999995</v>
      </c>
      <c r="G4886" s="93" t="s">
        <v>6683</v>
      </c>
      <c r="H4886" s="93">
        <v>8.1</v>
      </c>
      <c r="I4886" s="93">
        <v>37120</v>
      </c>
    </row>
    <row r="4887" spans="1:9">
      <c r="A4887" s="96" t="s">
        <v>8028</v>
      </c>
      <c r="B4887" s="97" t="s">
        <v>2456</v>
      </c>
      <c r="C4887" s="97" t="s">
        <v>2457</v>
      </c>
      <c r="D4887" s="97">
        <v>-1.1999999999999999E-3</v>
      </c>
      <c r="E4887" s="97">
        <v>2.29E-2</v>
      </c>
      <c r="F4887" s="97">
        <v>0.95830000000000004</v>
      </c>
      <c r="G4887" s="97" t="s">
        <v>6191</v>
      </c>
      <c r="H4887" s="97">
        <v>11.6</v>
      </c>
      <c r="I4887" s="97">
        <v>37120</v>
      </c>
    </row>
    <row r="4888" spans="1:9">
      <c r="A4888" s="95" t="s">
        <v>8029</v>
      </c>
      <c r="B4888" s="93" t="s">
        <v>2453</v>
      </c>
      <c r="C4888" s="93" t="s">
        <v>2454</v>
      </c>
      <c r="D4888" s="93">
        <v>-1E-3</v>
      </c>
      <c r="E4888" s="93">
        <v>1.9300000000000001E-2</v>
      </c>
      <c r="F4888" s="93">
        <v>0.95840000000000003</v>
      </c>
      <c r="G4888" s="93" t="s">
        <v>8030</v>
      </c>
      <c r="H4888" s="93">
        <v>24.9</v>
      </c>
      <c r="I4888" s="93">
        <v>37120</v>
      </c>
    </row>
    <row r="4889" spans="1:9">
      <c r="A4889" s="96" t="s">
        <v>8031</v>
      </c>
      <c r="B4889" s="97" t="s">
        <v>2453</v>
      </c>
      <c r="C4889" s="97" t="s">
        <v>2454</v>
      </c>
      <c r="D4889" s="97">
        <v>1.6999999999999999E-3</v>
      </c>
      <c r="E4889" s="97">
        <v>3.2599999999999997E-2</v>
      </c>
      <c r="F4889" s="97">
        <v>0.95899999999999996</v>
      </c>
      <c r="G4889" s="97" t="s">
        <v>8032</v>
      </c>
      <c r="H4889" s="97">
        <v>0</v>
      </c>
      <c r="I4889" s="97">
        <v>18362</v>
      </c>
    </row>
    <row r="4890" spans="1:9">
      <c r="A4890" s="96" t="s">
        <v>8033</v>
      </c>
      <c r="B4890" s="97" t="s">
        <v>2456</v>
      </c>
      <c r="C4890" s="97" t="s">
        <v>2454</v>
      </c>
      <c r="D4890" s="97">
        <v>-1.1999999999999999E-3</v>
      </c>
      <c r="E4890" s="97">
        <v>2.3300000000000001E-2</v>
      </c>
      <c r="F4890" s="97">
        <v>0.95920000000000005</v>
      </c>
      <c r="G4890" s="97" t="s">
        <v>7713</v>
      </c>
      <c r="H4890" s="97">
        <v>0</v>
      </c>
      <c r="I4890" s="97">
        <v>37120</v>
      </c>
    </row>
    <row r="4891" spans="1:9">
      <c r="A4891" s="96" t="s">
        <v>8034</v>
      </c>
      <c r="B4891" s="97" t="s">
        <v>2456</v>
      </c>
      <c r="C4891" s="97" t="s">
        <v>2454</v>
      </c>
      <c r="D4891" s="97">
        <v>-1.1999999999999999E-3</v>
      </c>
      <c r="E4891" s="97">
        <v>2.3099999999999999E-2</v>
      </c>
      <c r="F4891" s="97">
        <v>0.95920000000000005</v>
      </c>
      <c r="G4891" s="97" t="s">
        <v>7713</v>
      </c>
      <c r="H4891" s="97">
        <v>0</v>
      </c>
      <c r="I4891" s="97">
        <v>37120</v>
      </c>
    </row>
    <row r="4892" spans="1:9">
      <c r="A4892" s="95" t="s">
        <v>8035</v>
      </c>
      <c r="B4892" s="93" t="s">
        <v>2456</v>
      </c>
      <c r="C4892" s="93" t="s">
        <v>2454</v>
      </c>
      <c r="D4892" s="93">
        <v>1.1999999999999999E-3</v>
      </c>
      <c r="E4892" s="93">
        <v>2.3300000000000001E-2</v>
      </c>
      <c r="F4892" s="93">
        <v>0.95940000000000003</v>
      </c>
      <c r="G4892" s="93" t="s">
        <v>6191</v>
      </c>
      <c r="H4892" s="93">
        <v>7</v>
      </c>
      <c r="I4892" s="93">
        <v>37120</v>
      </c>
    </row>
    <row r="4893" spans="1:9">
      <c r="A4893" s="96" t="s">
        <v>8036</v>
      </c>
      <c r="B4893" s="97" t="s">
        <v>2453</v>
      </c>
      <c r="C4893" s="97" t="s">
        <v>2457</v>
      </c>
      <c r="D4893" s="97">
        <v>1.1000000000000001E-3</v>
      </c>
      <c r="E4893" s="97">
        <v>2.18E-2</v>
      </c>
      <c r="F4893" s="97">
        <v>0.95950000000000002</v>
      </c>
      <c r="G4893" s="97" t="s">
        <v>8037</v>
      </c>
      <c r="H4893" s="97">
        <v>41</v>
      </c>
      <c r="I4893" s="97">
        <v>37120</v>
      </c>
    </row>
    <row r="4894" spans="1:9">
      <c r="A4894" s="96" t="s">
        <v>8038</v>
      </c>
      <c r="B4894" s="97" t="s">
        <v>2456</v>
      </c>
      <c r="C4894" s="97" t="s">
        <v>2457</v>
      </c>
      <c r="D4894" s="97">
        <v>1.1999999999999999E-3</v>
      </c>
      <c r="E4894" s="97">
        <v>2.3800000000000002E-2</v>
      </c>
      <c r="F4894" s="97">
        <v>0.96089999999999998</v>
      </c>
      <c r="G4894" s="97" t="s">
        <v>2816</v>
      </c>
      <c r="H4894" s="97">
        <v>0</v>
      </c>
      <c r="I4894" s="97">
        <v>37120</v>
      </c>
    </row>
    <row r="4895" spans="1:9">
      <c r="A4895" s="96" t="s">
        <v>8039</v>
      </c>
      <c r="B4895" s="97" t="s">
        <v>2453</v>
      </c>
      <c r="C4895" s="97" t="s">
        <v>2454</v>
      </c>
      <c r="D4895" s="97">
        <v>1E-3</v>
      </c>
      <c r="E4895" s="97">
        <v>2.0899999999999998E-2</v>
      </c>
      <c r="F4895" s="97">
        <v>0.96099999999999997</v>
      </c>
      <c r="G4895" s="97" t="s">
        <v>8040</v>
      </c>
      <c r="H4895" s="97">
        <v>0</v>
      </c>
      <c r="I4895" s="97">
        <v>27671</v>
      </c>
    </row>
    <row r="4896" spans="1:9">
      <c r="A4896" s="96" t="s">
        <v>8041</v>
      </c>
      <c r="B4896" s="97" t="s">
        <v>2453</v>
      </c>
      <c r="C4896" s="97" t="s">
        <v>2454</v>
      </c>
      <c r="D4896" s="97">
        <v>-1.8E-3</v>
      </c>
      <c r="E4896" s="97">
        <v>3.78E-2</v>
      </c>
      <c r="F4896" s="97">
        <v>0.96109999999999995</v>
      </c>
      <c r="G4896" s="97" t="s">
        <v>7876</v>
      </c>
      <c r="H4896" s="97">
        <v>0</v>
      </c>
      <c r="I4896" s="97">
        <v>29029</v>
      </c>
    </row>
    <row r="4897" spans="1:9">
      <c r="A4897" s="96" t="s">
        <v>8042</v>
      </c>
      <c r="B4897" s="97" t="s">
        <v>2453</v>
      </c>
      <c r="C4897" s="97" t="s">
        <v>2454</v>
      </c>
      <c r="D4897" s="97">
        <v>1.1000000000000001E-3</v>
      </c>
      <c r="E4897" s="97">
        <v>2.3199999999999998E-2</v>
      </c>
      <c r="F4897" s="97">
        <v>0.96120000000000005</v>
      </c>
      <c r="G4897" s="97" t="s">
        <v>7693</v>
      </c>
      <c r="H4897" s="97">
        <v>0</v>
      </c>
      <c r="I4897" s="97">
        <v>37120</v>
      </c>
    </row>
    <row r="4898" spans="1:9">
      <c r="A4898" s="95" t="s">
        <v>8043</v>
      </c>
      <c r="B4898" s="93" t="s">
        <v>2453</v>
      </c>
      <c r="C4898" s="93" t="s">
        <v>2457</v>
      </c>
      <c r="D4898" s="93">
        <v>8.9999999999999998E-4</v>
      </c>
      <c r="E4898" s="93">
        <v>1.9199999999999998E-2</v>
      </c>
      <c r="F4898" s="93">
        <v>0.96179999999999999</v>
      </c>
      <c r="G4898" s="93" t="s">
        <v>7244</v>
      </c>
      <c r="H4898" s="93">
        <v>18.5</v>
      </c>
      <c r="I4898" s="93">
        <v>37120</v>
      </c>
    </row>
    <row r="4899" spans="1:9">
      <c r="A4899" s="96" t="s">
        <v>8044</v>
      </c>
      <c r="B4899" s="97" t="s">
        <v>2453</v>
      </c>
      <c r="C4899" s="97" t="s">
        <v>2457</v>
      </c>
      <c r="D4899" s="97">
        <v>-2E-3</v>
      </c>
      <c r="E4899" s="97">
        <v>4.2700000000000002E-2</v>
      </c>
      <c r="F4899" s="97">
        <v>0.96179999999999999</v>
      </c>
      <c r="G4899" s="97" t="s">
        <v>2847</v>
      </c>
      <c r="H4899" s="97">
        <v>0</v>
      </c>
      <c r="I4899" s="97">
        <v>37120</v>
      </c>
    </row>
    <row r="4900" spans="1:9">
      <c r="A4900" s="96" t="s">
        <v>8045</v>
      </c>
      <c r="B4900" s="97" t="s">
        <v>2456</v>
      </c>
      <c r="C4900" s="97" t="s">
        <v>2457</v>
      </c>
      <c r="D4900" s="97">
        <v>1.1999999999999999E-3</v>
      </c>
      <c r="E4900" s="97">
        <v>2.4799999999999999E-2</v>
      </c>
      <c r="F4900" s="97">
        <v>0.96189999999999998</v>
      </c>
      <c r="G4900" s="97" t="s">
        <v>6683</v>
      </c>
      <c r="H4900" s="97">
        <v>2.7</v>
      </c>
      <c r="I4900" s="97">
        <v>37120</v>
      </c>
    </row>
    <row r="4901" spans="1:9">
      <c r="A4901" s="96" t="s">
        <v>8046</v>
      </c>
      <c r="B4901" s="97" t="s">
        <v>2453</v>
      </c>
      <c r="C4901" s="97" t="s">
        <v>2457</v>
      </c>
      <c r="D4901" s="97">
        <v>-1.1000000000000001E-3</v>
      </c>
      <c r="E4901" s="97">
        <v>2.3E-2</v>
      </c>
      <c r="F4901" s="97">
        <v>0.96230000000000004</v>
      </c>
      <c r="G4901" s="97" t="s">
        <v>8047</v>
      </c>
      <c r="H4901" s="97">
        <v>0</v>
      </c>
      <c r="I4901" s="97">
        <v>37689</v>
      </c>
    </row>
    <row r="4902" spans="1:9">
      <c r="A4902" s="96" t="s">
        <v>8048</v>
      </c>
      <c r="B4902" s="97" t="s">
        <v>2454</v>
      </c>
      <c r="C4902" s="97" t="s">
        <v>2457</v>
      </c>
      <c r="D4902" s="97">
        <v>-3.0999999999999999E-3</v>
      </c>
      <c r="E4902" s="97">
        <v>6.7000000000000004E-2</v>
      </c>
      <c r="F4902" s="97">
        <v>0.96289999999999998</v>
      </c>
      <c r="G4902" s="97" t="s">
        <v>6558</v>
      </c>
      <c r="H4902" s="97">
        <v>0</v>
      </c>
      <c r="I4902" s="97">
        <v>37120</v>
      </c>
    </row>
    <row r="4903" spans="1:9">
      <c r="A4903" s="96" t="s">
        <v>8049</v>
      </c>
      <c r="B4903" s="97" t="s">
        <v>2454</v>
      </c>
      <c r="C4903" s="97" t="s">
        <v>2457</v>
      </c>
      <c r="D4903" s="97">
        <v>-1.2999999999999999E-3</v>
      </c>
      <c r="E4903" s="97">
        <v>2.7199999999999998E-2</v>
      </c>
      <c r="F4903" s="97">
        <v>0.96299999999999997</v>
      </c>
      <c r="G4903" s="97" t="s">
        <v>2827</v>
      </c>
      <c r="H4903" s="97">
        <v>0</v>
      </c>
      <c r="I4903" s="97">
        <v>37120</v>
      </c>
    </row>
    <row r="4904" spans="1:9">
      <c r="A4904" s="96" t="s">
        <v>1028</v>
      </c>
      <c r="B4904" s="97" t="s">
        <v>2456</v>
      </c>
      <c r="C4904" s="97" t="s">
        <v>2457</v>
      </c>
      <c r="D4904" s="97">
        <v>-1.1000000000000001E-3</v>
      </c>
      <c r="E4904" s="97">
        <v>2.29E-2</v>
      </c>
      <c r="F4904" s="97">
        <v>0.96309999999999996</v>
      </c>
      <c r="G4904" s="97" t="s">
        <v>2852</v>
      </c>
      <c r="H4904" s="97">
        <v>0</v>
      </c>
      <c r="I4904" s="97">
        <v>28959</v>
      </c>
    </row>
    <row r="4905" spans="1:9">
      <c r="A4905" s="95" t="s">
        <v>8050</v>
      </c>
      <c r="B4905" s="93" t="s">
        <v>2456</v>
      </c>
      <c r="C4905" s="93" t="s">
        <v>2457</v>
      </c>
      <c r="D4905" s="93">
        <v>-1E-3</v>
      </c>
      <c r="E4905" s="93">
        <v>2.12E-2</v>
      </c>
      <c r="F4905" s="93">
        <v>0.9637</v>
      </c>
      <c r="G4905" s="93" t="s">
        <v>5369</v>
      </c>
      <c r="H4905" s="93">
        <v>32.5</v>
      </c>
      <c r="I4905" s="93">
        <v>37120</v>
      </c>
    </row>
    <row r="4906" spans="1:9">
      <c r="A4906" s="96" t="s">
        <v>618</v>
      </c>
      <c r="B4906" s="97" t="s">
        <v>2456</v>
      </c>
      <c r="C4906" s="97" t="s">
        <v>2454</v>
      </c>
      <c r="D4906" s="97">
        <v>1E-3</v>
      </c>
      <c r="E4906" s="97">
        <v>2.1899999999999999E-2</v>
      </c>
      <c r="F4906" s="97">
        <v>0.96389999999999998</v>
      </c>
      <c r="G4906" s="97" t="s">
        <v>2754</v>
      </c>
      <c r="H4906" s="97">
        <v>0</v>
      </c>
      <c r="I4906" s="97">
        <v>37120</v>
      </c>
    </row>
    <row r="4907" spans="1:9">
      <c r="A4907" s="96" t="s">
        <v>799</v>
      </c>
      <c r="B4907" s="97" t="s">
        <v>2456</v>
      </c>
      <c r="C4907" s="97" t="s">
        <v>2457</v>
      </c>
      <c r="D4907" s="97">
        <v>1E-3</v>
      </c>
      <c r="E4907" s="97">
        <v>2.18E-2</v>
      </c>
      <c r="F4907" s="97">
        <v>0.96399999999999997</v>
      </c>
      <c r="G4907" s="97" t="s">
        <v>2769</v>
      </c>
      <c r="H4907" s="97">
        <v>0</v>
      </c>
      <c r="I4907" s="97">
        <v>37120</v>
      </c>
    </row>
    <row r="4908" spans="1:9">
      <c r="A4908" s="96" t="s">
        <v>8051</v>
      </c>
      <c r="B4908" s="97" t="s">
        <v>2454</v>
      </c>
      <c r="C4908" s="97" t="s">
        <v>2457</v>
      </c>
      <c r="D4908" s="97">
        <v>-1.1000000000000001E-3</v>
      </c>
      <c r="E4908" s="97">
        <v>2.3300000000000001E-2</v>
      </c>
      <c r="F4908" s="97">
        <v>0.96399999999999997</v>
      </c>
      <c r="G4908" s="97" t="s">
        <v>7693</v>
      </c>
      <c r="H4908" s="97">
        <v>0</v>
      </c>
      <c r="I4908" s="97">
        <v>37120</v>
      </c>
    </row>
    <row r="4909" spans="1:9">
      <c r="A4909" s="95" t="s">
        <v>8052</v>
      </c>
      <c r="B4909" s="93" t="s">
        <v>2453</v>
      </c>
      <c r="C4909" s="93" t="s">
        <v>2457</v>
      </c>
      <c r="D4909" s="93">
        <v>8.3999999999999995E-3</v>
      </c>
      <c r="E4909" s="93">
        <v>0.18709999999999999</v>
      </c>
      <c r="F4909" s="93">
        <v>0.96409999999999996</v>
      </c>
      <c r="G4909" s="93" t="s">
        <v>8053</v>
      </c>
      <c r="H4909" s="93">
        <v>13.3</v>
      </c>
      <c r="I4909" s="93">
        <v>21130</v>
      </c>
    </row>
    <row r="4910" spans="1:9">
      <c r="A4910" s="96" t="s">
        <v>76</v>
      </c>
      <c r="B4910" s="97" t="s">
        <v>2456</v>
      </c>
      <c r="C4910" s="97" t="s">
        <v>2457</v>
      </c>
      <c r="D4910" s="97">
        <v>1.8E-3</v>
      </c>
      <c r="E4910" s="97">
        <v>4.0399999999999998E-2</v>
      </c>
      <c r="F4910" s="97">
        <v>0.96409999999999996</v>
      </c>
      <c r="G4910" s="97" t="s">
        <v>2846</v>
      </c>
      <c r="H4910" s="97">
        <v>0</v>
      </c>
      <c r="I4910" s="97">
        <v>37120</v>
      </c>
    </row>
    <row r="4911" spans="1:9">
      <c r="A4911" s="96" t="s">
        <v>99</v>
      </c>
      <c r="B4911" s="97" t="s">
        <v>2453</v>
      </c>
      <c r="C4911" s="97" t="s">
        <v>2454</v>
      </c>
      <c r="D4911" s="97">
        <v>1.4E-3</v>
      </c>
      <c r="E4911" s="97">
        <v>3.1300000000000001E-2</v>
      </c>
      <c r="F4911" s="97">
        <v>0.96460000000000001</v>
      </c>
      <c r="G4911" s="97" t="s">
        <v>2853</v>
      </c>
      <c r="H4911" s="97">
        <v>0</v>
      </c>
      <c r="I4911" s="97">
        <v>37758</v>
      </c>
    </row>
    <row r="4912" spans="1:9">
      <c r="A4912" s="96" t="s">
        <v>1970</v>
      </c>
      <c r="B4912" s="97" t="s">
        <v>2456</v>
      </c>
      <c r="C4912" s="97" t="s">
        <v>2457</v>
      </c>
      <c r="D4912" s="97">
        <v>1E-3</v>
      </c>
      <c r="E4912" s="97">
        <v>2.18E-2</v>
      </c>
      <c r="F4912" s="97">
        <v>0.9647</v>
      </c>
      <c r="G4912" s="97" t="s">
        <v>2802</v>
      </c>
      <c r="H4912" s="97">
        <v>63.3</v>
      </c>
      <c r="I4912" s="97">
        <v>37120</v>
      </c>
    </row>
    <row r="4913" spans="1:9">
      <c r="A4913" s="96" t="s">
        <v>416</v>
      </c>
      <c r="B4913" s="97" t="s">
        <v>2453</v>
      </c>
      <c r="C4913" s="97" t="s">
        <v>2454</v>
      </c>
      <c r="D4913" s="97">
        <v>-1E-3</v>
      </c>
      <c r="E4913" s="97">
        <v>2.3E-2</v>
      </c>
      <c r="F4913" s="97">
        <v>0.96519999999999995</v>
      </c>
      <c r="G4913" s="97" t="s">
        <v>2816</v>
      </c>
      <c r="H4913" s="97">
        <v>14</v>
      </c>
      <c r="I4913" s="97">
        <v>37120</v>
      </c>
    </row>
    <row r="4914" spans="1:9">
      <c r="A4914" s="95" t="s">
        <v>8054</v>
      </c>
      <c r="B4914" s="93" t="s">
        <v>2456</v>
      </c>
      <c r="C4914" s="93" t="s">
        <v>2457</v>
      </c>
      <c r="D4914" s="93">
        <v>-8.9999999999999998E-4</v>
      </c>
      <c r="E4914" s="93">
        <v>2.06E-2</v>
      </c>
      <c r="F4914" s="93">
        <v>0.96540000000000004</v>
      </c>
      <c r="G4914" s="93" t="s">
        <v>6155</v>
      </c>
      <c r="H4914" s="93">
        <v>0</v>
      </c>
      <c r="I4914" s="93">
        <v>37120</v>
      </c>
    </row>
    <row r="4915" spans="1:9">
      <c r="A4915" s="96" t="s">
        <v>795</v>
      </c>
      <c r="B4915" s="97" t="s">
        <v>2453</v>
      </c>
      <c r="C4915" s="97" t="s">
        <v>2454</v>
      </c>
      <c r="D4915" s="97">
        <v>-8.0000000000000004E-4</v>
      </c>
      <c r="E4915" s="97">
        <v>1.9599999999999999E-2</v>
      </c>
      <c r="F4915" s="97">
        <v>0.96550000000000002</v>
      </c>
      <c r="G4915" s="97" t="s">
        <v>2629</v>
      </c>
      <c r="H4915" s="97">
        <v>33.700000000000003</v>
      </c>
      <c r="I4915" s="97">
        <v>37120</v>
      </c>
    </row>
    <row r="4916" spans="1:9">
      <c r="A4916" s="96" t="s">
        <v>413</v>
      </c>
      <c r="B4916" s="97" t="s">
        <v>2456</v>
      </c>
      <c r="C4916" s="97" t="s">
        <v>2457</v>
      </c>
      <c r="D4916" s="97">
        <v>-1E-3</v>
      </c>
      <c r="E4916" s="97">
        <v>2.29E-2</v>
      </c>
      <c r="F4916" s="97">
        <v>0.96579999999999999</v>
      </c>
      <c r="G4916" s="97" t="s">
        <v>2816</v>
      </c>
      <c r="H4916" s="97">
        <v>9.3000000000000007</v>
      </c>
      <c r="I4916" s="97">
        <v>37120</v>
      </c>
    </row>
    <row r="4917" spans="1:9">
      <c r="A4917" s="96" t="s">
        <v>8055</v>
      </c>
      <c r="B4917" s="97" t="s">
        <v>2456</v>
      </c>
      <c r="C4917" s="97" t="s">
        <v>2457</v>
      </c>
      <c r="D4917" s="97">
        <v>1.4E-3</v>
      </c>
      <c r="E4917" s="97">
        <v>3.2599999999999997E-2</v>
      </c>
      <c r="F4917" s="97">
        <v>0.96619999999999995</v>
      </c>
      <c r="G4917" s="97" t="s">
        <v>8056</v>
      </c>
      <c r="H4917" s="97">
        <v>0</v>
      </c>
      <c r="I4917" s="97">
        <v>37120</v>
      </c>
    </row>
    <row r="4918" spans="1:9">
      <c r="A4918" s="96" t="s">
        <v>431</v>
      </c>
      <c r="B4918" s="97" t="s">
        <v>2453</v>
      </c>
      <c r="C4918" s="97" t="s">
        <v>2457</v>
      </c>
      <c r="D4918" s="97">
        <v>1E-3</v>
      </c>
      <c r="E4918" s="97">
        <v>2.3099999999999999E-2</v>
      </c>
      <c r="F4918" s="97">
        <v>0.96660000000000001</v>
      </c>
      <c r="G4918" s="97" t="s">
        <v>2747</v>
      </c>
      <c r="H4918" s="97">
        <v>0</v>
      </c>
      <c r="I4918" s="97">
        <v>37120</v>
      </c>
    </row>
    <row r="4919" spans="1:9">
      <c r="A4919" s="96" t="s">
        <v>8057</v>
      </c>
      <c r="B4919" s="97" t="s">
        <v>2453</v>
      </c>
      <c r="C4919" s="97" t="s">
        <v>2454</v>
      </c>
      <c r="D4919" s="97">
        <v>-1.8599999999999998E-2</v>
      </c>
      <c r="E4919" s="97">
        <v>0.44640000000000002</v>
      </c>
      <c r="F4919" s="97">
        <v>0.96679999999999999</v>
      </c>
      <c r="G4919" s="97" t="s">
        <v>8058</v>
      </c>
      <c r="H4919" s="97">
        <v>40.6</v>
      </c>
      <c r="I4919" s="97">
        <v>31651</v>
      </c>
    </row>
    <row r="4920" spans="1:9">
      <c r="A4920" s="95" t="s">
        <v>108</v>
      </c>
      <c r="B4920" s="93" t="s">
        <v>2453</v>
      </c>
      <c r="C4920" s="93" t="s">
        <v>2454</v>
      </c>
      <c r="D4920" s="93">
        <v>-8.0000000000000004E-4</v>
      </c>
      <c r="E4920" s="93">
        <v>1.9400000000000001E-2</v>
      </c>
      <c r="F4920" s="93">
        <v>0.96750000000000003</v>
      </c>
      <c r="G4920" s="93" t="s">
        <v>2880</v>
      </c>
      <c r="H4920" s="93">
        <v>0</v>
      </c>
      <c r="I4920" s="93">
        <v>37120</v>
      </c>
    </row>
    <row r="4921" spans="1:9">
      <c r="A4921" s="96" t="s">
        <v>8059</v>
      </c>
      <c r="B4921" s="97" t="s">
        <v>2456</v>
      </c>
      <c r="C4921" s="97" t="s">
        <v>2457</v>
      </c>
      <c r="D4921" s="97">
        <v>8.9999999999999998E-4</v>
      </c>
      <c r="E4921" s="97">
        <v>2.2100000000000002E-2</v>
      </c>
      <c r="F4921" s="97">
        <v>0.96760000000000002</v>
      </c>
      <c r="G4921" s="97" t="s">
        <v>7366</v>
      </c>
      <c r="H4921" s="97">
        <v>0</v>
      </c>
      <c r="I4921" s="97">
        <v>37120</v>
      </c>
    </row>
    <row r="4922" spans="1:9">
      <c r="A4922" s="95" t="s">
        <v>8060</v>
      </c>
      <c r="B4922" s="93" t="s">
        <v>2456</v>
      </c>
      <c r="C4922" s="93" t="s">
        <v>2457</v>
      </c>
      <c r="D4922" s="93">
        <v>-8.9999999999999998E-4</v>
      </c>
      <c r="E4922" s="93">
        <v>2.3199999999999998E-2</v>
      </c>
      <c r="F4922" s="93">
        <v>0.96809999999999996</v>
      </c>
      <c r="G4922" s="93" t="s">
        <v>6683</v>
      </c>
      <c r="H4922" s="93">
        <v>1.4</v>
      </c>
      <c r="I4922" s="93">
        <v>37120</v>
      </c>
    </row>
    <row r="4923" spans="1:9">
      <c r="A4923" s="95" t="s">
        <v>8061</v>
      </c>
      <c r="B4923" s="93" t="s">
        <v>2456</v>
      </c>
      <c r="C4923" s="93" t="s">
        <v>2457</v>
      </c>
      <c r="D4923" s="93">
        <v>-8.0000000000000004E-4</v>
      </c>
      <c r="E4923" s="93">
        <v>1.9400000000000001E-2</v>
      </c>
      <c r="F4923" s="93">
        <v>0.96809999999999996</v>
      </c>
      <c r="G4923" s="93" t="s">
        <v>2795</v>
      </c>
      <c r="H4923" s="93">
        <v>0</v>
      </c>
      <c r="I4923" s="93">
        <v>37120</v>
      </c>
    </row>
    <row r="4924" spans="1:9">
      <c r="A4924" s="96" t="s">
        <v>8062</v>
      </c>
      <c r="B4924" s="97" t="s">
        <v>2456</v>
      </c>
      <c r="C4924" s="97" t="s">
        <v>2457</v>
      </c>
      <c r="D4924" s="97">
        <v>-8.0000000000000004E-4</v>
      </c>
      <c r="E4924" s="97">
        <v>2.1000000000000001E-2</v>
      </c>
      <c r="F4924" s="97">
        <v>0.96830000000000005</v>
      </c>
      <c r="G4924" s="97" t="s">
        <v>8063</v>
      </c>
      <c r="H4924" s="97">
        <v>22</v>
      </c>
      <c r="I4924" s="97">
        <v>37120</v>
      </c>
    </row>
    <row r="4925" spans="1:9">
      <c r="A4925" s="96" t="s">
        <v>8064</v>
      </c>
      <c r="B4925" s="97" t="s">
        <v>2453</v>
      </c>
      <c r="C4925" s="97" t="s">
        <v>2457</v>
      </c>
      <c r="D4925" s="97">
        <v>-8.9999999999999998E-4</v>
      </c>
      <c r="E4925" s="97">
        <v>2.29E-2</v>
      </c>
      <c r="F4925" s="97">
        <v>0.96830000000000005</v>
      </c>
      <c r="G4925" s="97" t="s">
        <v>2816</v>
      </c>
      <c r="H4925" s="97">
        <v>9.9</v>
      </c>
      <c r="I4925" s="97">
        <v>37120</v>
      </c>
    </row>
    <row r="4926" spans="1:9">
      <c r="A4926" s="96" t="s">
        <v>781</v>
      </c>
      <c r="B4926" s="97" t="s">
        <v>2453</v>
      </c>
      <c r="C4926" s="97" t="s">
        <v>2454</v>
      </c>
      <c r="D4926" s="97">
        <v>8.0000000000000004E-4</v>
      </c>
      <c r="E4926" s="97">
        <v>2.1399999999999999E-2</v>
      </c>
      <c r="F4926" s="97">
        <v>0.96879999999999999</v>
      </c>
      <c r="G4926" s="97" t="s">
        <v>2769</v>
      </c>
      <c r="H4926" s="97">
        <v>3.5</v>
      </c>
      <c r="I4926" s="97">
        <v>37120</v>
      </c>
    </row>
    <row r="4927" spans="1:9">
      <c r="A4927" s="95" t="s">
        <v>8065</v>
      </c>
      <c r="B4927" s="93" t="s">
        <v>2456</v>
      </c>
      <c r="C4927" s="93" t="s">
        <v>2457</v>
      </c>
      <c r="D4927" s="93">
        <v>8.9999999999999998E-4</v>
      </c>
      <c r="E4927" s="93">
        <v>2.3099999999999999E-2</v>
      </c>
      <c r="F4927" s="93">
        <v>0.96970000000000001</v>
      </c>
      <c r="G4927" s="93" t="s">
        <v>6191</v>
      </c>
      <c r="H4927" s="93">
        <v>2.4</v>
      </c>
      <c r="I4927" s="93">
        <v>37120</v>
      </c>
    </row>
    <row r="4928" spans="1:9">
      <c r="A4928" s="96" t="s">
        <v>1963</v>
      </c>
      <c r="B4928" s="97" t="s">
        <v>2453</v>
      </c>
      <c r="C4928" s="97" t="s">
        <v>2454</v>
      </c>
      <c r="D4928" s="97">
        <v>-8.0000000000000004E-4</v>
      </c>
      <c r="E4928" s="97">
        <v>2.1700000000000001E-2</v>
      </c>
      <c r="F4928" s="97">
        <v>0.9698</v>
      </c>
      <c r="G4928" s="97" t="s">
        <v>2802</v>
      </c>
      <c r="H4928" s="97">
        <v>57.9</v>
      </c>
      <c r="I4928" s="97">
        <v>37120</v>
      </c>
    </row>
    <row r="4929" spans="1:9">
      <c r="A4929" s="96" t="s">
        <v>8066</v>
      </c>
      <c r="B4929" s="97" t="s">
        <v>2453</v>
      </c>
      <c r="C4929" s="97" t="s">
        <v>2454</v>
      </c>
      <c r="D4929" s="97">
        <v>-8.9999999999999998E-4</v>
      </c>
      <c r="E4929" s="97">
        <v>2.3099999999999999E-2</v>
      </c>
      <c r="F4929" s="97">
        <v>0.97019999999999995</v>
      </c>
      <c r="G4929" s="97" t="s">
        <v>7713</v>
      </c>
      <c r="H4929" s="97">
        <v>0</v>
      </c>
      <c r="I4929" s="97">
        <v>37120</v>
      </c>
    </row>
    <row r="4930" spans="1:9">
      <c r="A4930" s="96" t="s">
        <v>8067</v>
      </c>
      <c r="B4930" s="97" t="s">
        <v>2456</v>
      </c>
      <c r="C4930" s="97" t="s">
        <v>2457</v>
      </c>
      <c r="D4930" s="97">
        <v>-8.0000000000000004E-4</v>
      </c>
      <c r="E4930" s="97">
        <v>2.29E-2</v>
      </c>
      <c r="F4930" s="97">
        <v>0.97050000000000003</v>
      </c>
      <c r="G4930" s="97" t="s">
        <v>2816</v>
      </c>
      <c r="H4930" s="97">
        <v>11</v>
      </c>
      <c r="I4930" s="97">
        <v>37120</v>
      </c>
    </row>
    <row r="4931" spans="1:9">
      <c r="A4931" s="96" t="s">
        <v>8068</v>
      </c>
      <c r="B4931" s="97" t="s">
        <v>2453</v>
      </c>
      <c r="C4931" s="97" t="s">
        <v>2454</v>
      </c>
      <c r="D4931" s="97">
        <v>-8.0000000000000004E-4</v>
      </c>
      <c r="E4931" s="97">
        <v>2.1399999999999999E-2</v>
      </c>
      <c r="F4931" s="97">
        <v>0.97170000000000001</v>
      </c>
      <c r="G4931" s="97" t="s">
        <v>7189</v>
      </c>
      <c r="H4931" s="97">
        <v>0</v>
      </c>
      <c r="I4931" s="97">
        <v>37120</v>
      </c>
    </row>
    <row r="4932" spans="1:9">
      <c r="A4932" s="96" t="s">
        <v>8069</v>
      </c>
      <c r="B4932" s="97" t="s">
        <v>2456</v>
      </c>
      <c r="C4932" s="97" t="s">
        <v>2457</v>
      </c>
      <c r="D4932" s="97">
        <v>-8.0000000000000004E-4</v>
      </c>
      <c r="E4932" s="97">
        <v>2.29E-2</v>
      </c>
      <c r="F4932" s="97">
        <v>0.9718</v>
      </c>
      <c r="G4932" s="97" t="s">
        <v>2816</v>
      </c>
      <c r="H4932" s="97">
        <v>11.8</v>
      </c>
      <c r="I4932" s="97">
        <v>37120</v>
      </c>
    </row>
    <row r="4933" spans="1:9">
      <c r="A4933" s="96" t="s">
        <v>8070</v>
      </c>
      <c r="B4933" s="97" t="s">
        <v>2456</v>
      </c>
      <c r="C4933" s="97" t="s">
        <v>2457</v>
      </c>
      <c r="D4933" s="97">
        <v>8.0000000000000004E-4</v>
      </c>
      <c r="E4933" s="97">
        <v>2.3300000000000001E-2</v>
      </c>
      <c r="F4933" s="97">
        <v>0.97299999999999998</v>
      </c>
      <c r="G4933" s="97" t="s">
        <v>7716</v>
      </c>
      <c r="H4933" s="97">
        <v>0</v>
      </c>
      <c r="I4933" s="97">
        <v>37120</v>
      </c>
    </row>
    <row r="4934" spans="1:9">
      <c r="A4934" s="96" t="s">
        <v>778</v>
      </c>
      <c r="B4934" s="97" t="s">
        <v>2456</v>
      </c>
      <c r="C4934" s="97" t="s">
        <v>2453</v>
      </c>
      <c r="D4934" s="97">
        <v>-6.9999999999999999E-4</v>
      </c>
      <c r="E4934" s="97">
        <v>2.1399999999999999E-2</v>
      </c>
      <c r="F4934" s="97">
        <v>0.97319999999999995</v>
      </c>
      <c r="G4934" s="97" t="s">
        <v>2769</v>
      </c>
      <c r="H4934" s="97">
        <v>0</v>
      </c>
      <c r="I4934" s="97">
        <v>37120</v>
      </c>
    </row>
    <row r="4935" spans="1:9">
      <c r="A4935" s="96" t="s">
        <v>410</v>
      </c>
      <c r="B4935" s="97" t="s">
        <v>2456</v>
      </c>
      <c r="C4935" s="97" t="s">
        <v>2457</v>
      </c>
      <c r="D4935" s="97">
        <v>-8.0000000000000004E-4</v>
      </c>
      <c r="E4935" s="97">
        <v>2.3E-2</v>
      </c>
      <c r="F4935" s="97">
        <v>0.97340000000000004</v>
      </c>
      <c r="G4935" s="97" t="s">
        <v>2816</v>
      </c>
      <c r="H4935" s="97">
        <v>5</v>
      </c>
      <c r="I4935" s="97">
        <v>37120</v>
      </c>
    </row>
    <row r="4936" spans="1:9">
      <c r="A4936" s="96" t="s">
        <v>8071</v>
      </c>
      <c r="B4936" s="97" t="s">
        <v>2456</v>
      </c>
      <c r="C4936" s="97" t="s">
        <v>2453</v>
      </c>
      <c r="D4936" s="97">
        <v>-8.0000000000000004E-4</v>
      </c>
      <c r="E4936" s="97">
        <v>2.4899999999999999E-2</v>
      </c>
      <c r="F4936" s="97">
        <v>0.97389999999999999</v>
      </c>
      <c r="G4936" s="97" t="s">
        <v>6683</v>
      </c>
      <c r="H4936" s="97">
        <v>5.2</v>
      </c>
      <c r="I4936" s="97">
        <v>37120</v>
      </c>
    </row>
    <row r="4937" spans="1:9">
      <c r="A4937" s="96" t="s">
        <v>8072</v>
      </c>
      <c r="B4937" s="97" t="s">
        <v>2456</v>
      </c>
      <c r="C4937" s="97" t="s">
        <v>2457</v>
      </c>
      <c r="D4937" s="97">
        <v>-6.9999999999999999E-4</v>
      </c>
      <c r="E4937" s="97">
        <v>2.24E-2</v>
      </c>
      <c r="F4937" s="97">
        <v>0.9748</v>
      </c>
      <c r="G4937" s="97" t="s">
        <v>3723</v>
      </c>
      <c r="H4937" s="97">
        <v>29.1</v>
      </c>
      <c r="I4937" s="97">
        <v>37120</v>
      </c>
    </row>
    <row r="4938" spans="1:9">
      <c r="A4938" s="96" t="s">
        <v>8073</v>
      </c>
      <c r="B4938" s="97" t="s">
        <v>2453</v>
      </c>
      <c r="C4938" s="97" t="s">
        <v>2454</v>
      </c>
      <c r="D4938" s="97">
        <v>1.9E-3</v>
      </c>
      <c r="E4938" s="97">
        <v>6.2700000000000006E-2</v>
      </c>
      <c r="F4938" s="97">
        <v>0.97519999999999996</v>
      </c>
      <c r="G4938" s="97" t="s">
        <v>2558</v>
      </c>
      <c r="H4938" s="97">
        <v>0</v>
      </c>
      <c r="I4938" s="97">
        <v>10087</v>
      </c>
    </row>
    <row r="4939" spans="1:9">
      <c r="A4939" s="95" t="s">
        <v>8074</v>
      </c>
      <c r="B4939" s="93" t="s">
        <v>2456</v>
      </c>
      <c r="C4939" s="93" t="s">
        <v>2457</v>
      </c>
      <c r="D4939" s="93">
        <v>6.9999999999999999E-4</v>
      </c>
      <c r="E4939" s="93">
        <v>2.2599999999999999E-2</v>
      </c>
      <c r="F4939" s="93">
        <v>0.97529999999999994</v>
      </c>
      <c r="G4939" s="93" t="s">
        <v>2639</v>
      </c>
      <c r="H4939" s="93">
        <v>31.1</v>
      </c>
      <c r="I4939" s="93">
        <v>37120</v>
      </c>
    </row>
    <row r="4940" spans="1:9">
      <c r="A4940" s="96" t="s">
        <v>8075</v>
      </c>
      <c r="B4940" s="97" t="s">
        <v>2453</v>
      </c>
      <c r="C4940" s="97" t="s">
        <v>2457</v>
      </c>
      <c r="D4940" s="97">
        <v>-8.9999999999999998E-4</v>
      </c>
      <c r="E4940" s="97">
        <v>2.81E-2</v>
      </c>
      <c r="F4940" s="97">
        <v>0.97529999999999994</v>
      </c>
      <c r="G4940" s="97" t="s">
        <v>8076</v>
      </c>
      <c r="H4940" s="97">
        <v>5.0999999999999996</v>
      </c>
      <c r="I4940" s="97">
        <v>37120</v>
      </c>
    </row>
    <row r="4941" spans="1:9">
      <c r="A4941" s="95" t="s">
        <v>8077</v>
      </c>
      <c r="B4941" s="93" t="s">
        <v>2456</v>
      </c>
      <c r="C4941" s="93" t="s">
        <v>2457</v>
      </c>
      <c r="D4941" s="93">
        <v>-5.9999999999999995E-4</v>
      </c>
      <c r="E4941" s="93">
        <v>2.0299999999999999E-2</v>
      </c>
      <c r="F4941" s="93">
        <v>0.97560000000000002</v>
      </c>
      <c r="G4941" s="93" t="s">
        <v>8078</v>
      </c>
      <c r="H4941" s="93">
        <v>2.9</v>
      </c>
      <c r="I4941" s="93">
        <v>37120</v>
      </c>
    </row>
    <row r="4942" spans="1:9">
      <c r="A4942" s="96" t="s">
        <v>2432</v>
      </c>
      <c r="B4942" s="97" t="s">
        <v>2456</v>
      </c>
      <c r="C4942" s="97" t="s">
        <v>2457</v>
      </c>
      <c r="D4942" s="97">
        <v>-6.9999999999999999E-4</v>
      </c>
      <c r="E4942" s="97">
        <v>2.3400000000000001E-2</v>
      </c>
      <c r="F4942" s="97">
        <v>0.97589999999999999</v>
      </c>
      <c r="G4942" s="97" t="s">
        <v>2854</v>
      </c>
      <c r="H4942" s="97">
        <v>0</v>
      </c>
      <c r="I4942" s="97">
        <v>37120</v>
      </c>
    </row>
    <row r="4943" spans="1:9">
      <c r="A4943" s="95" t="s">
        <v>8079</v>
      </c>
      <c r="B4943" s="93" t="s">
        <v>2453</v>
      </c>
      <c r="C4943" s="93" t="s">
        <v>2454</v>
      </c>
      <c r="D4943" s="93">
        <v>6.9999999999999999E-4</v>
      </c>
      <c r="E4943" s="93">
        <v>2.2499999999999999E-2</v>
      </c>
      <c r="F4943" s="93">
        <v>0.97640000000000005</v>
      </c>
      <c r="G4943" s="93" t="s">
        <v>7182</v>
      </c>
      <c r="H4943" s="93">
        <v>0</v>
      </c>
      <c r="I4943" s="93">
        <v>37120</v>
      </c>
    </row>
    <row r="4944" spans="1:9">
      <c r="A4944" s="96" t="s">
        <v>2140</v>
      </c>
      <c r="B4944" s="97" t="s">
        <v>2456</v>
      </c>
      <c r="C4944" s="97" t="s">
        <v>2457</v>
      </c>
      <c r="D4944" s="97">
        <v>-6.9999999999999999E-4</v>
      </c>
      <c r="E4944" s="97">
        <v>2.3300000000000001E-2</v>
      </c>
      <c r="F4944" s="97">
        <v>0.97660000000000002</v>
      </c>
      <c r="G4944" s="97" t="s">
        <v>2486</v>
      </c>
      <c r="H4944" s="97">
        <v>0</v>
      </c>
      <c r="I4944" s="97">
        <v>37120</v>
      </c>
    </row>
    <row r="4945" spans="1:9">
      <c r="A4945" s="96" t="s">
        <v>8080</v>
      </c>
      <c r="B4945" s="97" t="s">
        <v>2453</v>
      </c>
      <c r="C4945" s="97" t="s">
        <v>2454</v>
      </c>
      <c r="D4945" s="97">
        <v>-5.9999999999999995E-4</v>
      </c>
      <c r="E4945" s="97">
        <v>2.29E-2</v>
      </c>
      <c r="F4945" s="97">
        <v>0.97770000000000001</v>
      </c>
      <c r="G4945" s="97" t="s">
        <v>2816</v>
      </c>
      <c r="H4945" s="97">
        <v>12.4</v>
      </c>
      <c r="I4945" s="97">
        <v>37120</v>
      </c>
    </row>
    <row r="4946" spans="1:9">
      <c r="A4946" s="95" t="s">
        <v>8081</v>
      </c>
      <c r="B4946" s="93" t="s">
        <v>2456</v>
      </c>
      <c r="C4946" s="93" t="s">
        <v>2454</v>
      </c>
      <c r="D4946" s="93">
        <v>-1.5299999999999999E-2</v>
      </c>
      <c r="E4946" s="93">
        <v>0.55120000000000002</v>
      </c>
      <c r="F4946" s="93">
        <v>0.97789999999999999</v>
      </c>
      <c r="G4946" s="93" t="s">
        <v>8082</v>
      </c>
      <c r="H4946" s="93">
        <v>0</v>
      </c>
      <c r="I4946" s="93">
        <v>15049</v>
      </c>
    </row>
    <row r="4947" spans="1:9">
      <c r="A4947" s="96" t="s">
        <v>2063</v>
      </c>
      <c r="B4947" s="97" t="s">
        <v>2454</v>
      </c>
      <c r="C4947" s="97" t="s">
        <v>2457</v>
      </c>
      <c r="D4947" s="97">
        <v>5.9999999999999995E-4</v>
      </c>
      <c r="E4947" s="97">
        <v>2.3300000000000001E-2</v>
      </c>
      <c r="F4947" s="97">
        <v>0.97840000000000005</v>
      </c>
      <c r="G4947" s="97" t="s">
        <v>2756</v>
      </c>
      <c r="H4947" s="97">
        <v>0</v>
      </c>
      <c r="I4947" s="97">
        <v>37120</v>
      </c>
    </row>
    <row r="4948" spans="1:9">
      <c r="A4948" s="96" t="s">
        <v>8083</v>
      </c>
      <c r="B4948" s="97" t="s">
        <v>2453</v>
      </c>
      <c r="C4948" s="97" t="s">
        <v>2454</v>
      </c>
      <c r="D4948" s="97">
        <v>5.9999999999999995E-4</v>
      </c>
      <c r="E4948" s="97">
        <v>2.4E-2</v>
      </c>
      <c r="F4948" s="97">
        <v>0.97840000000000005</v>
      </c>
      <c r="G4948" s="97" t="s">
        <v>7395</v>
      </c>
      <c r="H4948" s="97">
        <v>0</v>
      </c>
      <c r="I4948" s="97">
        <v>37120</v>
      </c>
    </row>
    <row r="4949" spans="1:9">
      <c r="A4949" s="95" t="s">
        <v>8084</v>
      </c>
      <c r="B4949" s="93" t="s">
        <v>2456</v>
      </c>
      <c r="C4949" s="93" t="s">
        <v>2454</v>
      </c>
      <c r="D4949" s="93">
        <v>5.0000000000000001E-4</v>
      </c>
      <c r="E4949" s="93">
        <v>2.0400000000000001E-2</v>
      </c>
      <c r="F4949" s="93">
        <v>0.98</v>
      </c>
      <c r="G4949" s="93" t="s">
        <v>8085</v>
      </c>
      <c r="H4949" s="93">
        <v>0</v>
      </c>
      <c r="I4949" s="93">
        <v>37120</v>
      </c>
    </row>
    <row r="4950" spans="1:9">
      <c r="A4950" s="96" t="s">
        <v>8086</v>
      </c>
      <c r="B4950" s="97" t="s">
        <v>2453</v>
      </c>
      <c r="C4950" s="97" t="s">
        <v>2454</v>
      </c>
      <c r="D4950" s="97">
        <v>-6.9999999999999999E-4</v>
      </c>
      <c r="E4950" s="97">
        <v>2.64E-2</v>
      </c>
      <c r="F4950" s="97">
        <v>0.98019999999999996</v>
      </c>
      <c r="G4950" s="97" t="s">
        <v>7171</v>
      </c>
      <c r="H4950" s="97">
        <v>0</v>
      </c>
      <c r="I4950" s="97">
        <v>28959</v>
      </c>
    </row>
    <row r="4951" spans="1:9">
      <c r="A4951" s="95" t="s">
        <v>8087</v>
      </c>
      <c r="B4951" s="93" t="s">
        <v>2453</v>
      </c>
      <c r="C4951" s="93" t="s">
        <v>2454</v>
      </c>
      <c r="D4951" s="93">
        <v>5.0000000000000001E-4</v>
      </c>
      <c r="E4951" s="93">
        <v>2.12E-2</v>
      </c>
      <c r="F4951" s="93">
        <v>0.9819</v>
      </c>
      <c r="G4951" s="93" t="s">
        <v>2604</v>
      </c>
      <c r="H4951" s="93">
        <v>40.799999999999997</v>
      </c>
      <c r="I4951" s="93">
        <v>37120</v>
      </c>
    </row>
    <row r="4952" spans="1:9">
      <c r="A4952" s="95" t="s">
        <v>8088</v>
      </c>
      <c r="B4952" s="93" t="s">
        <v>2453</v>
      </c>
      <c r="C4952" s="93" t="s">
        <v>2454</v>
      </c>
      <c r="D4952" s="93">
        <v>-5.0000000000000001E-4</v>
      </c>
      <c r="E4952" s="93">
        <v>2.0899999999999998E-2</v>
      </c>
      <c r="F4952" s="93">
        <v>0.98199999999999998</v>
      </c>
      <c r="G4952" s="93" t="s">
        <v>3723</v>
      </c>
      <c r="H4952" s="93">
        <v>28.4</v>
      </c>
      <c r="I4952" s="93">
        <v>37120</v>
      </c>
    </row>
    <row r="4953" spans="1:9">
      <c r="A4953" s="96" t="s">
        <v>8089</v>
      </c>
      <c r="B4953" s="97" t="s">
        <v>2453</v>
      </c>
      <c r="C4953" s="97" t="s">
        <v>2454</v>
      </c>
      <c r="D4953" s="97">
        <v>1E-3</v>
      </c>
      <c r="E4953" s="97">
        <v>4.2700000000000002E-2</v>
      </c>
      <c r="F4953" s="97">
        <v>0.98199999999999998</v>
      </c>
      <c r="G4953" s="97" t="s">
        <v>8090</v>
      </c>
      <c r="H4953" s="97">
        <v>0</v>
      </c>
      <c r="I4953" s="97">
        <v>37120</v>
      </c>
    </row>
    <row r="4954" spans="1:9">
      <c r="A4954" s="96" t="s">
        <v>8091</v>
      </c>
      <c r="B4954" s="97" t="s">
        <v>2453</v>
      </c>
      <c r="C4954" s="97" t="s">
        <v>2457</v>
      </c>
      <c r="D4954" s="97">
        <v>-5.0000000000000001E-4</v>
      </c>
      <c r="E4954" s="97">
        <v>2.29E-2</v>
      </c>
      <c r="F4954" s="97">
        <v>0.98219999999999996</v>
      </c>
      <c r="G4954" s="97" t="s">
        <v>2816</v>
      </c>
      <c r="H4954" s="97">
        <v>5.4</v>
      </c>
      <c r="I4954" s="97">
        <v>37120</v>
      </c>
    </row>
    <row r="4955" spans="1:9">
      <c r="A4955" s="96" t="s">
        <v>1834</v>
      </c>
      <c r="B4955" s="97" t="s">
        <v>2453</v>
      </c>
      <c r="C4955" s="97" t="s">
        <v>2454</v>
      </c>
      <c r="D4955" s="97">
        <v>-8.9999999999999998E-4</v>
      </c>
      <c r="E4955" s="97">
        <v>3.9199999999999999E-2</v>
      </c>
      <c r="F4955" s="97">
        <v>0.98219999999999996</v>
      </c>
      <c r="G4955" s="97" t="s">
        <v>2796</v>
      </c>
      <c r="H4955" s="97">
        <v>0</v>
      </c>
      <c r="I4955" s="97">
        <v>29029</v>
      </c>
    </row>
    <row r="4956" spans="1:9">
      <c r="A4956" s="95" t="s">
        <v>8092</v>
      </c>
      <c r="B4956" s="93" t="s">
        <v>2453</v>
      </c>
      <c r="C4956" s="93" t="s">
        <v>2454</v>
      </c>
      <c r="D4956" s="93">
        <v>4.0000000000000002E-4</v>
      </c>
      <c r="E4956" s="93">
        <v>1.9300000000000001E-2</v>
      </c>
      <c r="F4956" s="93">
        <v>0.98229999999999995</v>
      </c>
      <c r="G4956" s="93" t="s">
        <v>7154</v>
      </c>
      <c r="H4956" s="93">
        <v>0</v>
      </c>
      <c r="I4956" s="93">
        <v>37120</v>
      </c>
    </row>
    <row r="4957" spans="1:9">
      <c r="A4957" s="96" t="s">
        <v>2153</v>
      </c>
      <c r="B4957" s="97" t="s">
        <v>2453</v>
      </c>
      <c r="C4957" s="97" t="s">
        <v>2454</v>
      </c>
      <c r="D4957" s="97">
        <v>5.9999999999999995E-4</v>
      </c>
      <c r="E4957" s="97">
        <v>2.9000000000000001E-2</v>
      </c>
      <c r="F4957" s="97">
        <v>0.98240000000000005</v>
      </c>
      <c r="G4957" s="97" t="s">
        <v>2590</v>
      </c>
      <c r="H4957" s="97">
        <v>0</v>
      </c>
      <c r="I4957" s="97">
        <v>37120</v>
      </c>
    </row>
    <row r="4958" spans="1:9">
      <c r="A4958" s="95" t="s">
        <v>8093</v>
      </c>
      <c r="B4958" s="93" t="s">
        <v>2456</v>
      </c>
      <c r="C4958" s="93" t="s">
        <v>2453</v>
      </c>
      <c r="D4958" s="93">
        <v>-5.0000000000000001E-4</v>
      </c>
      <c r="E4958" s="93">
        <v>2.35E-2</v>
      </c>
      <c r="F4958" s="93">
        <v>0.98350000000000004</v>
      </c>
      <c r="G4958" s="93" t="s">
        <v>6701</v>
      </c>
      <c r="H4958" s="93">
        <v>0</v>
      </c>
      <c r="I4958" s="93">
        <v>37120</v>
      </c>
    </row>
    <row r="4959" spans="1:9">
      <c r="A4959" s="95" t="s">
        <v>8094</v>
      </c>
      <c r="B4959" s="93" t="s">
        <v>2456</v>
      </c>
      <c r="C4959" s="93" t="s">
        <v>2454</v>
      </c>
      <c r="D4959" s="93">
        <v>1.9099999999999999E-2</v>
      </c>
      <c r="E4959" s="93">
        <v>0.93710000000000004</v>
      </c>
      <c r="F4959" s="93">
        <v>0.98380000000000001</v>
      </c>
      <c r="G4959" s="93" t="s">
        <v>3956</v>
      </c>
      <c r="H4959" s="93">
        <v>0</v>
      </c>
      <c r="I4959" s="93">
        <v>1926</v>
      </c>
    </row>
    <row r="4960" spans="1:9">
      <c r="A4960" s="96" t="s">
        <v>8095</v>
      </c>
      <c r="B4960" s="97" t="s">
        <v>2456</v>
      </c>
      <c r="C4960" s="97" t="s">
        <v>2457</v>
      </c>
      <c r="D4960" s="97">
        <v>5.0000000000000001E-4</v>
      </c>
      <c r="E4960" s="97">
        <v>2.5600000000000001E-2</v>
      </c>
      <c r="F4960" s="97">
        <v>0.9839</v>
      </c>
      <c r="G4960" s="97" t="s">
        <v>8096</v>
      </c>
      <c r="H4960" s="97">
        <v>0</v>
      </c>
      <c r="I4960" s="97">
        <v>27292</v>
      </c>
    </row>
    <row r="4961" spans="1:9">
      <c r="A4961" s="96" t="s">
        <v>8097</v>
      </c>
      <c r="B4961" s="97" t="s">
        <v>2456</v>
      </c>
      <c r="C4961" s="97" t="s">
        <v>2457</v>
      </c>
      <c r="D4961" s="97">
        <v>8.9999999999999998E-4</v>
      </c>
      <c r="E4961" s="97">
        <v>4.2599999999999999E-2</v>
      </c>
      <c r="F4961" s="97">
        <v>0.98399999999999999</v>
      </c>
      <c r="G4961" s="97" t="s">
        <v>8098</v>
      </c>
      <c r="H4961" s="97">
        <v>0</v>
      </c>
      <c r="I4961" s="97">
        <v>37120</v>
      </c>
    </row>
    <row r="4962" spans="1:9">
      <c r="A4962" s="96" t="s">
        <v>8099</v>
      </c>
      <c r="B4962" s="97" t="s">
        <v>2453</v>
      </c>
      <c r="C4962" s="97" t="s">
        <v>2454</v>
      </c>
      <c r="D4962" s="97">
        <v>5.0000000000000001E-4</v>
      </c>
      <c r="E4962" s="97">
        <v>2.3300000000000001E-2</v>
      </c>
      <c r="F4962" s="97">
        <v>0.98409999999999997</v>
      </c>
      <c r="G4962" s="97" t="s">
        <v>7716</v>
      </c>
      <c r="H4962" s="97">
        <v>0</v>
      </c>
      <c r="I4962" s="97">
        <v>37120</v>
      </c>
    </row>
    <row r="4963" spans="1:9">
      <c r="A4963" s="96" t="s">
        <v>8100</v>
      </c>
      <c r="B4963" s="97" t="s">
        <v>2456</v>
      </c>
      <c r="C4963" s="97" t="s">
        <v>2457</v>
      </c>
      <c r="D4963" s="97">
        <v>5.0000000000000001E-4</v>
      </c>
      <c r="E4963" s="97">
        <v>2.4899999999999999E-2</v>
      </c>
      <c r="F4963" s="97">
        <v>0.98460000000000003</v>
      </c>
      <c r="G4963" s="97" t="s">
        <v>6191</v>
      </c>
      <c r="H4963" s="97">
        <v>3.8</v>
      </c>
      <c r="I4963" s="97">
        <v>37120</v>
      </c>
    </row>
    <row r="4964" spans="1:9">
      <c r="A4964" s="96" t="s">
        <v>8101</v>
      </c>
      <c r="B4964" s="97" t="s">
        <v>2453</v>
      </c>
      <c r="C4964" s="97" t="s">
        <v>2454</v>
      </c>
      <c r="D4964" s="97">
        <v>-4.1999999999999997E-3</v>
      </c>
      <c r="E4964" s="97">
        <v>0.22289999999999999</v>
      </c>
      <c r="F4964" s="97">
        <v>0.9849</v>
      </c>
      <c r="G4964" s="97" t="s">
        <v>8102</v>
      </c>
      <c r="H4964" s="97">
        <v>0</v>
      </c>
      <c r="I4964" s="97">
        <v>37120</v>
      </c>
    </row>
    <row r="4965" spans="1:9">
      <c r="A4965" s="96" t="s">
        <v>8103</v>
      </c>
      <c r="B4965" s="97" t="s">
        <v>2454</v>
      </c>
      <c r="C4965" s="97" t="s">
        <v>2457</v>
      </c>
      <c r="D4965" s="97">
        <v>4.0000000000000002E-4</v>
      </c>
      <c r="E4965" s="97">
        <v>2.41E-2</v>
      </c>
      <c r="F4965" s="97">
        <v>0.98529999999999995</v>
      </c>
      <c r="G4965" s="97" t="s">
        <v>8104</v>
      </c>
      <c r="H4965" s="97">
        <v>0</v>
      </c>
      <c r="I4965" s="97">
        <v>37758</v>
      </c>
    </row>
    <row r="4966" spans="1:9">
      <c r="A4966" s="96" t="s">
        <v>1808</v>
      </c>
      <c r="B4966" s="97" t="s">
        <v>2456</v>
      </c>
      <c r="C4966" s="97" t="s">
        <v>2457</v>
      </c>
      <c r="D4966" s="97">
        <v>8.0000000000000004E-4</v>
      </c>
      <c r="E4966" s="97">
        <v>4.6399999999999997E-2</v>
      </c>
      <c r="F4966" s="97">
        <v>0.98560000000000003</v>
      </c>
      <c r="G4966" s="97" t="s">
        <v>2828</v>
      </c>
      <c r="H4966" s="97">
        <v>60.3</v>
      </c>
      <c r="I4966" s="97">
        <v>10087</v>
      </c>
    </row>
    <row r="4967" spans="1:9">
      <c r="A4967" s="95" t="s">
        <v>8105</v>
      </c>
      <c r="B4967" s="93" t="s">
        <v>2453</v>
      </c>
      <c r="C4967" s="93" t="s">
        <v>2454</v>
      </c>
      <c r="D4967" s="93">
        <v>4.0000000000000002E-4</v>
      </c>
      <c r="E4967" s="93">
        <v>2.47E-2</v>
      </c>
      <c r="F4967" s="93">
        <v>0.98599999999999999</v>
      </c>
      <c r="G4967" s="93" t="s">
        <v>6683</v>
      </c>
      <c r="H4967" s="93">
        <v>38.299999999999997</v>
      </c>
      <c r="I4967" s="93">
        <v>37120</v>
      </c>
    </row>
    <row r="4968" spans="1:9">
      <c r="A4968" s="95" t="s">
        <v>8106</v>
      </c>
      <c r="B4968" s="93" t="s">
        <v>2453</v>
      </c>
      <c r="C4968" s="93" t="s">
        <v>2454</v>
      </c>
      <c r="D4968" s="93">
        <v>4.0000000000000002E-4</v>
      </c>
      <c r="E4968" s="93">
        <v>2.35E-2</v>
      </c>
      <c r="F4968" s="93">
        <v>0.98629999999999995</v>
      </c>
      <c r="G4968" s="93" t="s">
        <v>7210</v>
      </c>
      <c r="H4968" s="93">
        <v>0</v>
      </c>
      <c r="I4968" s="93">
        <v>37120</v>
      </c>
    </row>
    <row r="4969" spans="1:9">
      <c r="A4969" s="96" t="s">
        <v>8107</v>
      </c>
      <c r="B4969" s="97" t="s">
        <v>2456</v>
      </c>
      <c r="C4969" s="97" t="s">
        <v>2457</v>
      </c>
      <c r="D4969" s="97">
        <v>-2.9999999999999997E-4</v>
      </c>
      <c r="E4969" s="97">
        <v>1.6799999999999999E-2</v>
      </c>
      <c r="F4969" s="97">
        <v>0.98650000000000004</v>
      </c>
      <c r="G4969" s="97" t="s">
        <v>8108</v>
      </c>
      <c r="H4969" s="97">
        <v>0</v>
      </c>
      <c r="I4969" s="97">
        <v>37758</v>
      </c>
    </row>
    <row r="4970" spans="1:9">
      <c r="A4970" s="96" t="s">
        <v>8109</v>
      </c>
      <c r="B4970" s="97" t="s">
        <v>2453</v>
      </c>
      <c r="C4970" s="97" t="s">
        <v>2454</v>
      </c>
      <c r="D4970" s="97">
        <v>-4.0000000000000002E-4</v>
      </c>
      <c r="E4970" s="97">
        <v>2.5499999999999998E-2</v>
      </c>
      <c r="F4970" s="97">
        <v>0.9869</v>
      </c>
      <c r="G4970" s="97" t="s">
        <v>2669</v>
      </c>
      <c r="H4970" s="97">
        <v>0</v>
      </c>
      <c r="I4970" s="97">
        <v>37120</v>
      </c>
    </row>
    <row r="4971" spans="1:9">
      <c r="A4971" s="96" t="s">
        <v>8110</v>
      </c>
      <c r="B4971" s="97" t="s">
        <v>2453</v>
      </c>
      <c r="C4971" s="97" t="s">
        <v>2454</v>
      </c>
      <c r="D4971" s="97">
        <v>-4.0000000000000002E-4</v>
      </c>
      <c r="E4971" s="97">
        <v>2.29E-2</v>
      </c>
      <c r="F4971" s="97">
        <v>0.98719999999999997</v>
      </c>
      <c r="G4971" s="97" t="s">
        <v>2816</v>
      </c>
      <c r="H4971" s="97">
        <v>10.8</v>
      </c>
      <c r="I4971" s="97">
        <v>37120</v>
      </c>
    </row>
    <row r="4972" spans="1:9">
      <c r="A4972" s="96" t="s">
        <v>8111</v>
      </c>
      <c r="B4972" s="97" t="s">
        <v>2453</v>
      </c>
      <c r="C4972" s="97" t="s">
        <v>2454</v>
      </c>
      <c r="D4972" s="97">
        <v>2.9999999999999997E-4</v>
      </c>
      <c r="E4972" s="97">
        <v>2.1499999999999998E-2</v>
      </c>
      <c r="F4972" s="97">
        <v>0.98740000000000006</v>
      </c>
      <c r="G4972" s="97" t="s">
        <v>2711</v>
      </c>
      <c r="H4972" s="97">
        <v>0</v>
      </c>
      <c r="I4972" s="97">
        <v>37120</v>
      </c>
    </row>
    <row r="4973" spans="1:9">
      <c r="A4973" s="96" t="s">
        <v>8112</v>
      </c>
      <c r="B4973" s="97" t="s">
        <v>2453</v>
      </c>
      <c r="C4973" s="97" t="s">
        <v>2457</v>
      </c>
      <c r="D4973" s="97">
        <v>-2.9999999999999997E-4</v>
      </c>
      <c r="E4973" s="97">
        <v>2.29E-2</v>
      </c>
      <c r="F4973" s="97">
        <v>0.9879</v>
      </c>
      <c r="G4973" s="97" t="s">
        <v>2843</v>
      </c>
      <c r="H4973" s="97">
        <v>9.1</v>
      </c>
      <c r="I4973" s="97">
        <v>37120</v>
      </c>
    </row>
    <row r="4974" spans="1:9">
      <c r="A4974" s="95" t="s">
        <v>8113</v>
      </c>
      <c r="B4974" s="93" t="s">
        <v>2453</v>
      </c>
      <c r="C4974" s="93" t="s">
        <v>2454</v>
      </c>
      <c r="D4974" s="93">
        <v>2.9999999999999997E-4</v>
      </c>
      <c r="E4974" s="93">
        <v>1.9300000000000001E-2</v>
      </c>
      <c r="F4974" s="93">
        <v>0.98829999999999996</v>
      </c>
      <c r="G4974" s="93" t="s">
        <v>7298</v>
      </c>
      <c r="H4974" s="93">
        <v>14.7</v>
      </c>
      <c r="I4974" s="93">
        <v>37120</v>
      </c>
    </row>
    <row r="4975" spans="1:9">
      <c r="A4975" s="95" t="s">
        <v>8114</v>
      </c>
      <c r="B4975" s="93" t="s">
        <v>2453</v>
      </c>
      <c r="C4975" s="93" t="s">
        <v>2454</v>
      </c>
      <c r="D4975" s="93">
        <v>2.9999999999999997E-4</v>
      </c>
      <c r="E4975" s="93">
        <v>2.07E-2</v>
      </c>
      <c r="F4975" s="93">
        <v>0.98829999999999996</v>
      </c>
      <c r="G4975" s="93" t="s">
        <v>7526</v>
      </c>
      <c r="H4975" s="93">
        <v>0</v>
      </c>
      <c r="I4975" s="93">
        <v>37120</v>
      </c>
    </row>
    <row r="4976" spans="1:9">
      <c r="A4976" s="96" t="s">
        <v>8115</v>
      </c>
      <c r="B4976" s="97" t="s">
        <v>2453</v>
      </c>
      <c r="C4976" s="97" t="s">
        <v>2454</v>
      </c>
      <c r="D4976" s="97">
        <v>-2.9999999999999997E-4</v>
      </c>
      <c r="E4976" s="97">
        <v>2.18E-2</v>
      </c>
      <c r="F4976" s="97">
        <v>0.98870000000000002</v>
      </c>
      <c r="G4976" s="97" t="s">
        <v>8116</v>
      </c>
      <c r="H4976" s="97">
        <v>45.3</v>
      </c>
      <c r="I4976" s="97">
        <v>37120</v>
      </c>
    </row>
    <row r="4977" spans="1:9">
      <c r="A4977" s="96" t="s">
        <v>1952</v>
      </c>
      <c r="B4977" s="97" t="s">
        <v>2453</v>
      </c>
      <c r="C4977" s="97" t="s">
        <v>2454</v>
      </c>
      <c r="D4977" s="97">
        <v>6.9999999999999999E-4</v>
      </c>
      <c r="E4977" s="97">
        <v>5.1200000000000002E-2</v>
      </c>
      <c r="F4977" s="97">
        <v>0.98870000000000002</v>
      </c>
      <c r="G4977" s="97" t="s">
        <v>2635</v>
      </c>
      <c r="H4977" s="97">
        <v>14.6</v>
      </c>
      <c r="I4977" s="97">
        <v>37120</v>
      </c>
    </row>
    <row r="4978" spans="1:9">
      <c r="A4978" s="96" t="s">
        <v>2127</v>
      </c>
      <c r="B4978" s="97" t="s">
        <v>2453</v>
      </c>
      <c r="C4978" s="97" t="s">
        <v>2457</v>
      </c>
      <c r="D4978" s="97">
        <v>2.9999999999999997E-4</v>
      </c>
      <c r="E4978" s="97">
        <v>2.3300000000000001E-2</v>
      </c>
      <c r="F4978" s="97">
        <v>0.9889</v>
      </c>
      <c r="G4978" s="97" t="s">
        <v>2486</v>
      </c>
      <c r="H4978" s="97">
        <v>0</v>
      </c>
      <c r="I4978" s="97">
        <v>37120</v>
      </c>
    </row>
    <row r="4979" spans="1:9">
      <c r="A4979" s="95" t="s">
        <v>8117</v>
      </c>
      <c r="B4979" s="93" t="s">
        <v>2453</v>
      </c>
      <c r="C4979" s="93" t="s">
        <v>2457</v>
      </c>
      <c r="D4979" s="93">
        <v>-1.9E-3</v>
      </c>
      <c r="E4979" s="93">
        <v>0.14130000000000001</v>
      </c>
      <c r="F4979" s="93">
        <v>0.98899999999999999</v>
      </c>
      <c r="G4979" s="93" t="s">
        <v>8118</v>
      </c>
      <c r="H4979" s="93">
        <v>41.5</v>
      </c>
      <c r="I4979" s="93">
        <v>31099</v>
      </c>
    </row>
    <row r="4980" spans="1:9">
      <c r="A4980" s="95" t="s">
        <v>1980</v>
      </c>
      <c r="B4980" s="93" t="s">
        <v>2456</v>
      </c>
      <c r="C4980" s="93" t="s">
        <v>2454</v>
      </c>
      <c r="D4980" s="93">
        <v>-2.9999999999999997E-4</v>
      </c>
      <c r="E4980" s="93">
        <v>1.9900000000000001E-2</v>
      </c>
      <c r="F4980" s="93">
        <v>0.98909999999999998</v>
      </c>
      <c r="G4980" s="93" t="s">
        <v>2879</v>
      </c>
      <c r="H4980" s="93">
        <v>20.5</v>
      </c>
      <c r="I4980" s="93">
        <v>37120</v>
      </c>
    </row>
    <row r="4981" spans="1:9">
      <c r="A4981" s="96" t="s">
        <v>1982</v>
      </c>
      <c r="B4981" s="97" t="s">
        <v>2456</v>
      </c>
      <c r="C4981" s="97" t="s">
        <v>2457</v>
      </c>
      <c r="D4981" s="97">
        <v>-2.9999999999999997E-4</v>
      </c>
      <c r="E4981" s="97">
        <v>2.3099999999999999E-2</v>
      </c>
      <c r="F4981" s="97">
        <v>0.98929999999999996</v>
      </c>
      <c r="G4981" s="97" t="s">
        <v>2707</v>
      </c>
      <c r="H4981" s="97">
        <v>0</v>
      </c>
      <c r="I4981" s="97">
        <v>37120</v>
      </c>
    </row>
    <row r="4982" spans="1:9">
      <c r="A4982" s="95" t="s">
        <v>8119</v>
      </c>
      <c r="B4982" s="93" t="s">
        <v>2453</v>
      </c>
      <c r="C4982" s="93" t="s">
        <v>2454</v>
      </c>
      <c r="D4982" s="93">
        <v>-2.9999999999999997E-4</v>
      </c>
      <c r="E4982" s="93">
        <v>1.9300000000000001E-2</v>
      </c>
      <c r="F4982" s="93">
        <v>0.98950000000000005</v>
      </c>
      <c r="G4982" s="93" t="s">
        <v>7244</v>
      </c>
      <c r="H4982" s="93">
        <v>15.6</v>
      </c>
      <c r="I4982" s="93">
        <v>37120</v>
      </c>
    </row>
    <row r="4983" spans="1:9">
      <c r="A4983" s="96" t="s">
        <v>8120</v>
      </c>
      <c r="B4983" s="97" t="s">
        <v>2453</v>
      </c>
      <c r="C4983" s="97" t="s">
        <v>2454</v>
      </c>
      <c r="D4983" s="97">
        <v>2.0000000000000001E-4</v>
      </c>
      <c r="E4983" s="97">
        <v>1.8200000000000001E-2</v>
      </c>
      <c r="F4983" s="97">
        <v>0.98950000000000005</v>
      </c>
      <c r="G4983" s="97" t="s">
        <v>2813</v>
      </c>
      <c r="H4983" s="97">
        <v>0</v>
      </c>
      <c r="I4983" s="97">
        <v>37758</v>
      </c>
    </row>
    <row r="4984" spans="1:9">
      <c r="A4984" s="96" t="s">
        <v>2091</v>
      </c>
      <c r="B4984" s="97" t="s">
        <v>2454</v>
      </c>
      <c r="C4984" s="97" t="s">
        <v>2457</v>
      </c>
      <c r="D4984" s="97">
        <v>-2.9999999999999997E-4</v>
      </c>
      <c r="E4984" s="97">
        <v>2.3400000000000001E-2</v>
      </c>
      <c r="F4984" s="97">
        <v>0.98970000000000002</v>
      </c>
      <c r="G4984" s="97" t="s">
        <v>2855</v>
      </c>
      <c r="H4984" s="97">
        <v>0</v>
      </c>
      <c r="I4984" s="97">
        <v>37120</v>
      </c>
    </row>
    <row r="4985" spans="1:9">
      <c r="A4985" s="96" t="s">
        <v>182</v>
      </c>
      <c r="B4985" s="97" t="s">
        <v>2456</v>
      </c>
      <c r="C4985" s="97" t="s">
        <v>2457</v>
      </c>
      <c r="D4985" s="97">
        <v>-5.9999999999999995E-4</v>
      </c>
      <c r="E4985" s="97">
        <v>5.1299999999999998E-2</v>
      </c>
      <c r="F4985" s="97">
        <v>0.99029999999999996</v>
      </c>
      <c r="G4985" s="97" t="s">
        <v>2643</v>
      </c>
      <c r="H4985" s="97">
        <v>14.3</v>
      </c>
      <c r="I4985" s="97">
        <v>37120</v>
      </c>
    </row>
    <row r="4986" spans="1:9">
      <c r="A4986" s="96" t="s">
        <v>1807</v>
      </c>
      <c r="B4986" s="97" t="s">
        <v>2453</v>
      </c>
      <c r="C4986" s="97" t="s">
        <v>2454</v>
      </c>
      <c r="D4986" s="97">
        <v>-5.0000000000000001E-4</v>
      </c>
      <c r="E4986" s="97">
        <v>4.6399999999999997E-2</v>
      </c>
      <c r="F4986" s="97">
        <v>0.99070000000000003</v>
      </c>
      <c r="G4986" s="97" t="s">
        <v>2558</v>
      </c>
      <c r="H4986" s="97">
        <v>33.700000000000003</v>
      </c>
      <c r="I4986" s="97">
        <v>10087</v>
      </c>
    </row>
    <row r="4987" spans="1:9">
      <c r="A4987" s="96" t="s">
        <v>1962</v>
      </c>
      <c r="B4987" s="97" t="s">
        <v>2453</v>
      </c>
      <c r="C4987" s="97" t="s">
        <v>2454</v>
      </c>
      <c r="D4987" s="97">
        <v>-2.0000000000000001E-4</v>
      </c>
      <c r="E4987" s="97">
        <v>1.7399999999999999E-2</v>
      </c>
      <c r="F4987" s="97">
        <v>0.99099999999999999</v>
      </c>
      <c r="G4987" s="97" t="s">
        <v>2856</v>
      </c>
      <c r="H4987" s="97">
        <v>55.5</v>
      </c>
      <c r="I4987" s="97">
        <v>37758</v>
      </c>
    </row>
    <row r="4988" spans="1:9">
      <c r="A4988" s="95" t="s">
        <v>8121</v>
      </c>
      <c r="B4988" s="93" t="s">
        <v>2453</v>
      </c>
      <c r="C4988" s="93" t="s">
        <v>2454</v>
      </c>
      <c r="D4988" s="93">
        <v>-2.0000000000000001E-4</v>
      </c>
      <c r="E4988" s="93">
        <v>2.2100000000000002E-2</v>
      </c>
      <c r="F4988" s="93">
        <v>0.99099999999999999</v>
      </c>
      <c r="G4988" s="93" t="s">
        <v>8122</v>
      </c>
      <c r="H4988" s="93">
        <v>0</v>
      </c>
      <c r="I4988" s="93">
        <v>37120</v>
      </c>
    </row>
    <row r="4989" spans="1:9">
      <c r="A4989" s="95" t="s">
        <v>8123</v>
      </c>
      <c r="B4989" s="93" t="s">
        <v>2454</v>
      </c>
      <c r="C4989" s="93" t="s">
        <v>2457</v>
      </c>
      <c r="D4989" s="93">
        <v>-2.0000000000000001E-4</v>
      </c>
      <c r="E4989" s="93">
        <v>2.3099999999999999E-2</v>
      </c>
      <c r="F4989" s="93">
        <v>0.99160000000000004</v>
      </c>
      <c r="G4989" s="93" t="s">
        <v>6683</v>
      </c>
      <c r="H4989" s="93">
        <v>7.8</v>
      </c>
      <c r="I4989" s="93">
        <v>37120</v>
      </c>
    </row>
    <row r="4990" spans="1:9">
      <c r="A4990" s="96" t="s">
        <v>8124</v>
      </c>
      <c r="B4990" s="97" t="s">
        <v>2456</v>
      </c>
      <c r="C4990" s="97" t="s">
        <v>2454</v>
      </c>
      <c r="D4990" s="97">
        <v>-2.0000000000000001E-4</v>
      </c>
      <c r="E4990" s="97">
        <v>2.3199999999999998E-2</v>
      </c>
      <c r="F4990" s="97">
        <v>0.99160000000000004</v>
      </c>
      <c r="G4990" s="97" t="s">
        <v>7713</v>
      </c>
      <c r="H4990" s="97">
        <v>0</v>
      </c>
      <c r="I4990" s="97">
        <v>37120</v>
      </c>
    </row>
    <row r="4991" spans="1:9">
      <c r="A4991" s="96" t="s">
        <v>8125</v>
      </c>
      <c r="B4991" s="97" t="s">
        <v>2453</v>
      </c>
      <c r="C4991" s="97" t="s">
        <v>2454</v>
      </c>
      <c r="D4991" s="97">
        <v>-2.0000000000000001E-4</v>
      </c>
      <c r="E4991" s="97">
        <v>1.9099999999999999E-2</v>
      </c>
      <c r="F4991" s="97">
        <v>0.99199999999999999</v>
      </c>
      <c r="G4991" s="97" t="s">
        <v>6350</v>
      </c>
      <c r="H4991" s="97">
        <v>0</v>
      </c>
      <c r="I4991" s="97">
        <v>38327</v>
      </c>
    </row>
    <row r="4992" spans="1:9">
      <c r="A4992" s="95" t="s">
        <v>8126</v>
      </c>
      <c r="B4992" s="93" t="s">
        <v>2456</v>
      </c>
      <c r="C4992" s="93" t="s">
        <v>2457</v>
      </c>
      <c r="D4992" s="93">
        <v>-2.0000000000000001E-4</v>
      </c>
      <c r="E4992" s="93">
        <v>2.1499999999999998E-2</v>
      </c>
      <c r="F4992" s="93">
        <v>0.99209999999999998</v>
      </c>
      <c r="G4992" s="93" t="s">
        <v>2824</v>
      </c>
      <c r="H4992" s="93">
        <v>21.5</v>
      </c>
      <c r="I4992" s="93">
        <v>37120</v>
      </c>
    </row>
    <row r="4993" spans="1:9">
      <c r="A4993" s="96" t="s">
        <v>2154</v>
      </c>
      <c r="B4993" s="97" t="s">
        <v>2453</v>
      </c>
      <c r="C4993" s="97" t="s">
        <v>2454</v>
      </c>
      <c r="D4993" s="97">
        <v>-2.9999999999999997E-4</v>
      </c>
      <c r="E4993" s="97">
        <v>2.9000000000000001E-2</v>
      </c>
      <c r="F4993" s="97">
        <v>0.99209999999999998</v>
      </c>
      <c r="G4993" s="97" t="s">
        <v>2590</v>
      </c>
      <c r="H4993" s="97">
        <v>0</v>
      </c>
      <c r="I4993" s="97">
        <v>37120</v>
      </c>
    </row>
    <row r="4994" spans="1:9">
      <c r="A4994" s="96" t="s">
        <v>1972</v>
      </c>
      <c r="B4994" s="97" t="s">
        <v>2454</v>
      </c>
      <c r="C4994" s="97" t="s">
        <v>2457</v>
      </c>
      <c r="D4994" s="97">
        <v>2.0000000000000001E-4</v>
      </c>
      <c r="E4994" s="97">
        <v>2.1700000000000001E-2</v>
      </c>
      <c r="F4994" s="97">
        <v>0.99280000000000002</v>
      </c>
      <c r="G4994" s="97" t="s">
        <v>2802</v>
      </c>
      <c r="H4994" s="97">
        <v>63</v>
      </c>
      <c r="I4994" s="97">
        <v>37120</v>
      </c>
    </row>
    <row r="4995" spans="1:9">
      <c r="A4995" s="96" t="s">
        <v>774</v>
      </c>
      <c r="B4995" s="97" t="s">
        <v>2453</v>
      </c>
      <c r="C4995" s="97" t="s">
        <v>2454</v>
      </c>
      <c r="D4995" s="97">
        <v>-2.0000000000000001E-4</v>
      </c>
      <c r="E4995" s="97">
        <v>2.1399999999999999E-2</v>
      </c>
      <c r="F4995" s="97">
        <v>0.99329999999999996</v>
      </c>
      <c r="G4995" s="97" t="s">
        <v>2744</v>
      </c>
      <c r="H4995" s="97">
        <v>4</v>
      </c>
      <c r="I4995" s="97">
        <v>37120</v>
      </c>
    </row>
    <row r="4996" spans="1:9">
      <c r="A4996" s="95" t="s">
        <v>8127</v>
      </c>
      <c r="B4996" s="93" t="s">
        <v>2453</v>
      </c>
      <c r="C4996" s="93" t="s">
        <v>2454</v>
      </c>
      <c r="D4996" s="93">
        <v>5.0000000000000001E-4</v>
      </c>
      <c r="E4996" s="93">
        <v>6.3E-2</v>
      </c>
      <c r="F4996" s="93">
        <v>0.99350000000000005</v>
      </c>
      <c r="G4996" s="93" t="s">
        <v>7941</v>
      </c>
      <c r="H4996" s="93">
        <v>0</v>
      </c>
      <c r="I4996" s="93">
        <v>37120</v>
      </c>
    </row>
    <row r="4997" spans="1:9">
      <c r="A4997" s="96" t="s">
        <v>8128</v>
      </c>
      <c r="B4997" s="97" t="s">
        <v>2456</v>
      </c>
      <c r="C4997" s="97" t="s">
        <v>2457</v>
      </c>
      <c r="D4997" s="97">
        <v>-2.0000000000000001E-4</v>
      </c>
      <c r="E4997" s="97">
        <v>2.1999999999999999E-2</v>
      </c>
      <c r="F4997" s="97">
        <v>0.99370000000000003</v>
      </c>
      <c r="G4997" s="97" t="s">
        <v>7309</v>
      </c>
      <c r="H4997" s="97">
        <v>0</v>
      </c>
      <c r="I4997" s="97">
        <v>37120</v>
      </c>
    </row>
    <row r="4998" spans="1:9">
      <c r="A4998" s="96" t="s">
        <v>8129</v>
      </c>
      <c r="B4998" s="97" t="s">
        <v>2454</v>
      </c>
      <c r="C4998" s="97" t="s">
        <v>2457</v>
      </c>
      <c r="D4998" s="97">
        <v>-2.0000000000000001E-4</v>
      </c>
      <c r="E4998" s="97">
        <v>2.0400000000000001E-2</v>
      </c>
      <c r="F4998" s="97">
        <v>0.99399999999999999</v>
      </c>
      <c r="G4998" s="97" t="s">
        <v>2629</v>
      </c>
      <c r="H4998" s="97">
        <v>0</v>
      </c>
      <c r="I4998" s="97">
        <v>37120</v>
      </c>
    </row>
    <row r="4999" spans="1:9">
      <c r="A4999" s="96" t="s">
        <v>8130</v>
      </c>
      <c r="B4999" s="97" t="s">
        <v>2453</v>
      </c>
      <c r="C4999" s="97" t="s">
        <v>2454</v>
      </c>
      <c r="D4999" s="97">
        <v>-1E-4</v>
      </c>
      <c r="E4999" s="97">
        <v>1.9099999999999999E-2</v>
      </c>
      <c r="F4999" s="97">
        <v>0.99399999999999999</v>
      </c>
      <c r="G4999" s="97" t="s">
        <v>8131</v>
      </c>
      <c r="H4999" s="97">
        <v>0</v>
      </c>
      <c r="I4999" s="97">
        <v>38327</v>
      </c>
    </row>
    <row r="5000" spans="1:9">
      <c r="A5000" s="96" t="s">
        <v>8132</v>
      </c>
      <c r="B5000" s="97" t="s">
        <v>2456</v>
      </c>
      <c r="C5000" s="97" t="s">
        <v>2457</v>
      </c>
      <c r="D5000" s="97">
        <v>2.0000000000000001E-4</v>
      </c>
      <c r="E5000" s="97">
        <v>2.4500000000000001E-2</v>
      </c>
      <c r="F5000" s="97">
        <v>0.99409999999999998</v>
      </c>
      <c r="G5000" s="97" t="s">
        <v>6683</v>
      </c>
      <c r="H5000" s="97">
        <v>19.100000000000001</v>
      </c>
      <c r="I5000" s="97">
        <v>37120</v>
      </c>
    </row>
    <row r="5001" spans="1:9">
      <c r="A5001" s="95" t="s">
        <v>8133</v>
      </c>
      <c r="B5001" s="93" t="s">
        <v>2453</v>
      </c>
      <c r="C5001" s="93" t="s">
        <v>2457</v>
      </c>
      <c r="D5001" s="93">
        <v>-2.0000000000000001E-4</v>
      </c>
      <c r="E5001" s="93">
        <v>2.4199999999999999E-2</v>
      </c>
      <c r="F5001" s="93">
        <v>0.99419999999999997</v>
      </c>
      <c r="G5001" s="93" t="s">
        <v>2747</v>
      </c>
      <c r="H5001" s="93">
        <v>32.5</v>
      </c>
      <c r="I5001" s="93">
        <v>37120</v>
      </c>
    </row>
    <row r="5002" spans="1:9">
      <c r="A5002" s="95" t="s">
        <v>8134</v>
      </c>
      <c r="B5002" s="93" t="s">
        <v>2454</v>
      </c>
      <c r="C5002" s="93" t="s">
        <v>2457</v>
      </c>
      <c r="D5002" s="93">
        <v>-2.0000000000000001E-4</v>
      </c>
      <c r="E5002" s="93">
        <v>2.3099999999999999E-2</v>
      </c>
      <c r="F5002" s="93">
        <v>0.99419999999999997</v>
      </c>
      <c r="G5002" s="93" t="s">
        <v>6683</v>
      </c>
      <c r="H5002" s="93">
        <v>1</v>
      </c>
      <c r="I5002" s="93">
        <v>37120</v>
      </c>
    </row>
    <row r="5003" spans="1:9">
      <c r="A5003" s="95" t="s">
        <v>8135</v>
      </c>
      <c r="B5003" s="93" t="s">
        <v>2456</v>
      </c>
      <c r="C5003" s="93" t="s">
        <v>2457</v>
      </c>
      <c r="D5003" s="93">
        <v>1E-4</v>
      </c>
      <c r="E5003" s="93">
        <v>2.0299999999999999E-2</v>
      </c>
      <c r="F5003" s="93">
        <v>0.99429999999999996</v>
      </c>
      <c r="G5003" s="93" t="s">
        <v>6155</v>
      </c>
      <c r="H5003" s="93">
        <v>2.1</v>
      </c>
      <c r="I5003" s="93">
        <v>37120</v>
      </c>
    </row>
    <row r="5004" spans="1:9">
      <c r="A5004" s="96" t="s">
        <v>773</v>
      </c>
      <c r="B5004" s="97" t="s">
        <v>2456</v>
      </c>
      <c r="C5004" s="97" t="s">
        <v>2457</v>
      </c>
      <c r="D5004" s="97">
        <v>-1E-4</v>
      </c>
      <c r="E5004" s="97">
        <v>2.1399999999999999E-2</v>
      </c>
      <c r="F5004" s="97">
        <v>0.995</v>
      </c>
      <c r="G5004" s="97" t="s">
        <v>2744</v>
      </c>
      <c r="H5004" s="97">
        <v>2.7</v>
      </c>
      <c r="I5004" s="97">
        <v>37120</v>
      </c>
    </row>
    <row r="5005" spans="1:9">
      <c r="A5005" s="96" t="s">
        <v>2126</v>
      </c>
      <c r="B5005" s="97" t="s">
        <v>2453</v>
      </c>
      <c r="C5005" s="97" t="s">
        <v>2454</v>
      </c>
      <c r="D5005" s="97">
        <v>1E-4</v>
      </c>
      <c r="E5005" s="97">
        <v>2.3300000000000001E-2</v>
      </c>
      <c r="F5005" s="97">
        <v>0.99509999999999998</v>
      </c>
      <c r="G5005" s="97" t="s">
        <v>2811</v>
      </c>
      <c r="H5005" s="97">
        <v>0</v>
      </c>
      <c r="I5005" s="97">
        <v>37120</v>
      </c>
    </row>
    <row r="5006" spans="1:9">
      <c r="A5006" s="96" t="s">
        <v>1964</v>
      </c>
      <c r="B5006" s="97" t="s">
        <v>2456</v>
      </c>
      <c r="C5006" s="97" t="s">
        <v>2454</v>
      </c>
      <c r="D5006" s="97">
        <v>-1E-4</v>
      </c>
      <c r="E5006" s="97">
        <v>2.1700000000000001E-2</v>
      </c>
      <c r="F5006" s="97">
        <v>0.99519999999999997</v>
      </c>
      <c r="G5006" s="97" t="s">
        <v>2689</v>
      </c>
      <c r="H5006" s="97">
        <v>60.7</v>
      </c>
      <c r="I5006" s="97">
        <v>37120</v>
      </c>
    </row>
    <row r="5007" spans="1:9">
      <c r="A5007" s="96" t="s">
        <v>8136</v>
      </c>
      <c r="B5007" s="97" t="s">
        <v>2453</v>
      </c>
      <c r="C5007" s="97" t="s">
        <v>2454</v>
      </c>
      <c r="D5007" s="97">
        <v>1E-4</v>
      </c>
      <c r="E5007" s="97">
        <v>2.29E-2</v>
      </c>
      <c r="F5007" s="97">
        <v>0.99519999999999997</v>
      </c>
      <c r="G5007" s="97" t="s">
        <v>2816</v>
      </c>
      <c r="H5007" s="97">
        <v>10.5</v>
      </c>
      <c r="I5007" s="97">
        <v>37120</v>
      </c>
    </row>
    <row r="5008" spans="1:9">
      <c r="A5008" s="95" t="s">
        <v>8137</v>
      </c>
      <c r="B5008" s="93" t="s">
        <v>2454</v>
      </c>
      <c r="C5008" s="93" t="s">
        <v>2457</v>
      </c>
      <c r="D5008" s="93">
        <v>-1E-4</v>
      </c>
      <c r="E5008" s="93">
        <v>1.9599999999999999E-2</v>
      </c>
      <c r="F5008" s="93">
        <v>0.99529999999999996</v>
      </c>
      <c r="G5008" s="93" t="s">
        <v>2612</v>
      </c>
      <c r="H5008" s="93">
        <v>4.7</v>
      </c>
      <c r="I5008" s="93">
        <v>37120</v>
      </c>
    </row>
    <row r="5009" spans="1:9">
      <c r="A5009" s="96" t="s">
        <v>8138</v>
      </c>
      <c r="B5009" s="97" t="s">
        <v>2453</v>
      </c>
      <c r="C5009" s="97" t="s">
        <v>2454</v>
      </c>
      <c r="D5009" s="97">
        <v>1E-4</v>
      </c>
      <c r="E5009" s="97">
        <v>2.29E-2</v>
      </c>
      <c r="F5009" s="97">
        <v>0.99539999999999995</v>
      </c>
      <c r="G5009" s="97" t="s">
        <v>2843</v>
      </c>
      <c r="H5009" s="97">
        <v>10.3</v>
      </c>
      <c r="I5009" s="97">
        <v>37120</v>
      </c>
    </row>
    <row r="5010" spans="1:9">
      <c r="A5010" s="96" t="s">
        <v>8139</v>
      </c>
      <c r="B5010" s="97" t="s">
        <v>2453</v>
      </c>
      <c r="C5010" s="97" t="s">
        <v>2457</v>
      </c>
      <c r="D5010" s="97">
        <v>1E-4</v>
      </c>
      <c r="E5010" s="97">
        <v>2.2499999999999999E-2</v>
      </c>
      <c r="F5010" s="97">
        <v>0.99590000000000001</v>
      </c>
      <c r="G5010" s="97" t="s">
        <v>3723</v>
      </c>
      <c r="H5010" s="97">
        <v>32.799999999999997</v>
      </c>
      <c r="I5010" s="97">
        <v>37120</v>
      </c>
    </row>
    <row r="5011" spans="1:9">
      <c r="A5011" s="96" t="s">
        <v>8140</v>
      </c>
      <c r="B5011" s="97" t="s">
        <v>2456</v>
      </c>
      <c r="C5011" s="97" t="s">
        <v>2457</v>
      </c>
      <c r="D5011" s="97">
        <v>1E-4</v>
      </c>
      <c r="E5011" s="97">
        <v>2.5499999999999998E-2</v>
      </c>
      <c r="F5011" s="97">
        <v>0.996</v>
      </c>
      <c r="G5011" s="97" t="s">
        <v>2669</v>
      </c>
      <c r="H5011" s="97">
        <v>0</v>
      </c>
      <c r="I5011" s="97">
        <v>37120</v>
      </c>
    </row>
    <row r="5012" spans="1:9">
      <c r="A5012" s="96" t="s">
        <v>1981</v>
      </c>
      <c r="B5012" s="97" t="s">
        <v>2456</v>
      </c>
      <c r="C5012" s="97" t="s">
        <v>2457</v>
      </c>
      <c r="D5012" s="97">
        <v>-1E-4</v>
      </c>
      <c r="E5012" s="97">
        <v>2.3099999999999999E-2</v>
      </c>
      <c r="F5012" s="97">
        <v>0.99629999999999996</v>
      </c>
      <c r="G5012" s="97" t="s">
        <v>2707</v>
      </c>
      <c r="H5012" s="97">
        <v>7.7</v>
      </c>
      <c r="I5012" s="97">
        <v>37120</v>
      </c>
    </row>
    <row r="5013" spans="1:9">
      <c r="A5013" s="96" t="s">
        <v>8141</v>
      </c>
      <c r="B5013" s="97" t="s">
        <v>2454</v>
      </c>
      <c r="C5013" s="97" t="s">
        <v>2457</v>
      </c>
      <c r="D5013" s="97">
        <v>1E-4</v>
      </c>
      <c r="E5013" s="97">
        <v>2.3099999999999999E-2</v>
      </c>
      <c r="F5013" s="97">
        <v>0.99670000000000003</v>
      </c>
      <c r="G5013" s="97" t="s">
        <v>7713</v>
      </c>
      <c r="H5013" s="97">
        <v>0</v>
      </c>
      <c r="I5013" s="97">
        <v>37120</v>
      </c>
    </row>
    <row r="5014" spans="1:9">
      <c r="A5014" s="95" t="s">
        <v>8142</v>
      </c>
      <c r="B5014" s="93" t="s">
        <v>2453</v>
      </c>
      <c r="C5014" s="93" t="s">
        <v>2454</v>
      </c>
      <c r="D5014" s="93">
        <v>-1E-4</v>
      </c>
      <c r="E5014" s="93">
        <v>2.2800000000000001E-2</v>
      </c>
      <c r="F5014" s="93">
        <v>0.99680000000000002</v>
      </c>
      <c r="G5014" s="93" t="s">
        <v>8143</v>
      </c>
      <c r="H5014" s="93">
        <v>35.799999999999997</v>
      </c>
      <c r="I5014" s="93">
        <v>28959</v>
      </c>
    </row>
    <row r="5015" spans="1:9">
      <c r="A5015" s="95" t="s">
        <v>8144</v>
      </c>
      <c r="B5015" s="93" t="s">
        <v>2453</v>
      </c>
      <c r="C5015" s="93" t="s">
        <v>2457</v>
      </c>
      <c r="D5015" s="93">
        <v>-1E-4</v>
      </c>
      <c r="E5015" s="93">
        <v>2.2200000000000001E-2</v>
      </c>
      <c r="F5015" s="93">
        <v>0.99690000000000001</v>
      </c>
      <c r="G5015" s="93" t="s">
        <v>2711</v>
      </c>
      <c r="H5015" s="93">
        <v>0</v>
      </c>
      <c r="I5015" s="93">
        <v>37120</v>
      </c>
    </row>
    <row r="5016" spans="1:9">
      <c r="A5016" s="96" t="s">
        <v>8145</v>
      </c>
      <c r="B5016" s="97" t="s">
        <v>2453</v>
      </c>
      <c r="C5016" s="97" t="s">
        <v>2454</v>
      </c>
      <c r="D5016" s="97">
        <v>2.3999999999999998E-3</v>
      </c>
      <c r="E5016" s="97">
        <v>0.69430000000000003</v>
      </c>
      <c r="F5016" s="97">
        <v>0.99719999999999998</v>
      </c>
      <c r="G5016" s="97" t="s">
        <v>8146</v>
      </c>
      <c r="H5016" s="97">
        <v>68.099999999999994</v>
      </c>
      <c r="I5016" s="97">
        <v>21864</v>
      </c>
    </row>
    <row r="5017" spans="1:9">
      <c r="A5017" s="95" t="s">
        <v>8147</v>
      </c>
      <c r="B5017" s="93" t="s">
        <v>2453</v>
      </c>
      <c r="C5017" s="93" t="s">
        <v>2454</v>
      </c>
      <c r="D5017" s="93">
        <v>-1E-4</v>
      </c>
      <c r="E5017" s="93">
        <v>2.6100000000000002E-2</v>
      </c>
      <c r="F5017" s="93">
        <v>0.99760000000000004</v>
      </c>
      <c r="G5017" s="93" t="s">
        <v>6043</v>
      </c>
      <c r="H5017" s="93">
        <v>0</v>
      </c>
      <c r="I5017" s="93">
        <v>37120</v>
      </c>
    </row>
    <row r="5018" spans="1:9">
      <c r="A5018" s="96" t="s">
        <v>851</v>
      </c>
      <c r="B5018" s="97" t="s">
        <v>2453</v>
      </c>
      <c r="C5018" s="97" t="s">
        <v>2454</v>
      </c>
      <c r="D5018" s="97">
        <v>0</v>
      </c>
      <c r="E5018" s="97">
        <v>1.9599999999999999E-2</v>
      </c>
      <c r="F5018" s="97">
        <v>0.99829999999999997</v>
      </c>
      <c r="G5018" s="97" t="s">
        <v>2710</v>
      </c>
      <c r="H5018" s="97">
        <v>27.5</v>
      </c>
      <c r="I5018" s="97">
        <v>37120</v>
      </c>
    </row>
    <row r="5019" spans="1:9">
      <c r="A5019" s="96" t="s">
        <v>411</v>
      </c>
      <c r="B5019" s="97" t="s">
        <v>2454</v>
      </c>
      <c r="C5019" s="97" t="s">
        <v>2457</v>
      </c>
      <c r="D5019" s="97">
        <v>0</v>
      </c>
      <c r="E5019" s="97">
        <v>2.23E-2</v>
      </c>
      <c r="F5019" s="97">
        <v>0.99829999999999997</v>
      </c>
      <c r="G5019" s="97" t="s">
        <v>2857</v>
      </c>
      <c r="H5019" s="97">
        <v>0</v>
      </c>
      <c r="I5019" s="97">
        <v>38327</v>
      </c>
    </row>
    <row r="5020" spans="1:9">
      <c r="A5020" s="96" t="s">
        <v>1683</v>
      </c>
      <c r="B5020" s="97" t="s">
        <v>2456</v>
      </c>
      <c r="C5020" s="97" t="s">
        <v>2457</v>
      </c>
      <c r="D5020" s="97">
        <v>8.9999999999999998E-4</v>
      </c>
      <c r="E5020" s="97">
        <v>0.48649999999999999</v>
      </c>
      <c r="F5020" s="97">
        <v>0.99850000000000005</v>
      </c>
      <c r="G5020" s="97" t="s">
        <v>8148</v>
      </c>
      <c r="H5020" s="97">
        <v>0</v>
      </c>
      <c r="I5020" s="97">
        <v>16716</v>
      </c>
    </row>
    <row r="5021" spans="1:9">
      <c r="A5021" s="95" t="s">
        <v>8149</v>
      </c>
      <c r="B5021" s="93" t="s">
        <v>2456</v>
      </c>
      <c r="C5021" s="93" t="s">
        <v>2457</v>
      </c>
      <c r="D5021" s="93">
        <v>0</v>
      </c>
      <c r="E5021" s="93">
        <v>1.9300000000000001E-2</v>
      </c>
      <c r="F5021" s="93">
        <v>0.99970000000000003</v>
      </c>
      <c r="G5021" s="93" t="s">
        <v>7244</v>
      </c>
      <c r="H5021" s="93">
        <v>14.4</v>
      </c>
      <c r="I5021" s="93">
        <v>37120</v>
      </c>
    </row>
  </sheetData>
  <pageMargins left="0.7" right="0.7" top="0.75" bottom="0.75" header="0.3" footer="0.3"/>
  <extLst>
    <ext xmlns:mx="http://schemas.microsoft.com/office/mac/excel/2008/main" uri="{64002731-A6B0-56B0-2670-7721B7C09600}">
      <mx:PLV Mode="0" OnePage="0" WScale="0"/>
    </ext>
  </extLs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2"/>
  <sheetViews>
    <sheetView zoomScale="70" zoomScaleNormal="70" zoomScalePageLayoutView="70" workbookViewId="0">
      <selection activeCell="A19" sqref="A19"/>
    </sheetView>
  </sheetViews>
  <sheetFormatPr baseColWidth="10" defaultColWidth="8.83203125" defaultRowHeight="14" x14ac:dyDescent="0"/>
  <cols>
    <col min="1" max="1" width="12.83203125" style="222" customWidth="1"/>
    <col min="2" max="2" width="16.5" style="222" customWidth="1"/>
    <col min="3" max="3" width="11.83203125" style="222" bestFit="1" customWidth="1"/>
    <col min="4" max="4" width="16.1640625" style="222" bestFit="1" customWidth="1"/>
    <col min="5" max="5" width="15.1640625" style="222" bestFit="1" customWidth="1"/>
    <col min="6" max="6" width="10.5" style="222" bestFit="1" customWidth="1"/>
    <col min="7" max="9" width="56.33203125" style="222" customWidth="1"/>
    <col min="10" max="16384" width="8.83203125" style="222"/>
  </cols>
  <sheetData>
    <row r="1" spans="1:9">
      <c r="A1" s="223" t="s">
        <v>8520</v>
      </c>
    </row>
    <row r="3" spans="1:9" ht="27.5" customHeight="1">
      <c r="A3" s="216" t="s">
        <v>1275</v>
      </c>
      <c r="B3" s="216" t="s">
        <v>1274</v>
      </c>
      <c r="C3" s="216" t="s">
        <v>1273</v>
      </c>
      <c r="D3" s="216" t="s">
        <v>2895</v>
      </c>
      <c r="E3" s="216" t="s">
        <v>8382</v>
      </c>
      <c r="F3" s="216" t="s">
        <v>8381</v>
      </c>
      <c r="G3" s="216" t="s">
        <v>8429</v>
      </c>
      <c r="H3" s="216" t="s">
        <v>1271</v>
      </c>
      <c r="I3" s="216" t="s">
        <v>1270</v>
      </c>
    </row>
    <row r="4" spans="1:9" s="219" customFormat="1" ht="60">
      <c r="A4" s="212" t="s">
        <v>8361</v>
      </c>
      <c r="B4" s="212" t="s">
        <v>8430</v>
      </c>
      <c r="C4" s="212" t="s">
        <v>1213</v>
      </c>
      <c r="D4" s="212" t="s">
        <v>1240</v>
      </c>
      <c r="E4" s="212" t="s">
        <v>8431</v>
      </c>
      <c r="F4" s="212" t="s">
        <v>3590</v>
      </c>
      <c r="G4" s="212" t="s">
        <v>8458</v>
      </c>
      <c r="H4" s="212" t="s">
        <v>8432</v>
      </c>
      <c r="I4" s="212" t="s">
        <v>8455</v>
      </c>
    </row>
    <row r="5" spans="1:9" s="218" customFormat="1" ht="80">
      <c r="A5" s="215" t="s">
        <v>8346</v>
      </c>
      <c r="B5" s="215" t="s">
        <v>8368</v>
      </c>
      <c r="C5" s="215" t="s">
        <v>1213</v>
      </c>
      <c r="D5" s="215" t="s">
        <v>1240</v>
      </c>
      <c r="E5" s="215" t="s">
        <v>8369</v>
      </c>
      <c r="F5" s="215" t="s">
        <v>3579</v>
      </c>
      <c r="G5" s="215" t="s">
        <v>8370</v>
      </c>
      <c r="H5" s="215" t="s">
        <v>8456</v>
      </c>
      <c r="I5" s="215" t="s">
        <v>8371</v>
      </c>
    </row>
    <row r="6" spans="1:9" s="219" customFormat="1" ht="40">
      <c r="A6" s="212" t="s">
        <v>8425</v>
      </c>
      <c r="B6" s="212" t="s">
        <v>8425</v>
      </c>
      <c r="C6" s="212" t="s">
        <v>1213</v>
      </c>
      <c r="D6" s="212" t="s">
        <v>1240</v>
      </c>
      <c r="E6" s="212" t="s">
        <v>1232</v>
      </c>
      <c r="F6" s="217" t="s">
        <v>1210</v>
      </c>
      <c r="G6" s="212" t="s">
        <v>8475</v>
      </c>
      <c r="H6" s="105" t="s">
        <v>8461</v>
      </c>
      <c r="I6" s="105" t="s">
        <v>8462</v>
      </c>
    </row>
    <row r="7" spans="1:9" s="219" customFormat="1" ht="50">
      <c r="A7" s="212" t="s">
        <v>8426</v>
      </c>
      <c r="B7" s="217" t="s">
        <v>8470</v>
      </c>
      <c r="C7" s="217" t="s">
        <v>8471</v>
      </c>
      <c r="D7" s="217" t="s">
        <v>1255</v>
      </c>
      <c r="E7" s="217" t="s">
        <v>1219</v>
      </c>
      <c r="F7" s="217" t="s">
        <v>1210</v>
      </c>
      <c r="G7" s="217" t="s">
        <v>8472</v>
      </c>
      <c r="H7" s="217" t="s">
        <v>8473</v>
      </c>
      <c r="I7" s="217" t="s">
        <v>8474</v>
      </c>
    </row>
    <row r="8" spans="1:9" s="219" customFormat="1" ht="30">
      <c r="A8" s="212" t="s">
        <v>8351</v>
      </c>
      <c r="B8" s="212" t="s">
        <v>8438</v>
      </c>
      <c r="C8" s="212" t="s">
        <v>8433</v>
      </c>
      <c r="D8" s="212" t="s">
        <v>8434</v>
      </c>
      <c r="E8" s="212" t="s">
        <v>8369</v>
      </c>
      <c r="F8" s="212" t="s">
        <v>1218</v>
      </c>
      <c r="G8" s="212" t="s">
        <v>8435</v>
      </c>
      <c r="H8" s="212" t="s">
        <v>8436</v>
      </c>
      <c r="I8" s="212" t="s">
        <v>8437</v>
      </c>
    </row>
    <row r="9" spans="1:9" s="219" customFormat="1" ht="79.75" customHeight="1">
      <c r="A9" s="212" t="s">
        <v>8427</v>
      </c>
      <c r="B9" s="212" t="s">
        <v>8427</v>
      </c>
      <c r="C9" s="212" t="s">
        <v>1213</v>
      </c>
      <c r="D9" s="212" t="s">
        <v>1240</v>
      </c>
      <c r="E9" s="212" t="s">
        <v>3578</v>
      </c>
      <c r="F9" s="212" t="s">
        <v>3590</v>
      </c>
      <c r="G9" s="212" t="s">
        <v>8463</v>
      </c>
      <c r="H9" s="212" t="s">
        <v>8459</v>
      </c>
      <c r="I9" s="212" t="s">
        <v>8460</v>
      </c>
    </row>
    <row r="10" spans="1:9" s="219" customFormat="1" ht="79.75" customHeight="1">
      <c r="A10" s="212" t="s">
        <v>1228</v>
      </c>
      <c r="B10" s="212" t="s">
        <v>1227</v>
      </c>
      <c r="C10" s="212" t="s">
        <v>1213</v>
      </c>
      <c r="D10" s="212" t="s">
        <v>1226</v>
      </c>
      <c r="E10" s="212" t="s">
        <v>1225</v>
      </c>
      <c r="F10" s="212" t="s">
        <v>1224</v>
      </c>
      <c r="G10" s="217" t="s">
        <v>8469</v>
      </c>
      <c r="H10" s="217" t="s">
        <v>8468</v>
      </c>
      <c r="I10" s="212" t="s">
        <v>8464</v>
      </c>
    </row>
    <row r="11" spans="1:9" s="219" customFormat="1" ht="189.5" customHeight="1">
      <c r="A11" s="212" t="s">
        <v>8428</v>
      </c>
      <c r="B11" s="212" t="s">
        <v>8377</v>
      </c>
      <c r="C11" s="212" t="s">
        <v>1213</v>
      </c>
      <c r="D11" s="212" t="s">
        <v>1212</v>
      </c>
      <c r="E11" s="212" t="s">
        <v>3605</v>
      </c>
      <c r="F11" s="212" t="s">
        <v>3579</v>
      </c>
      <c r="G11" s="212" t="s">
        <v>8457</v>
      </c>
      <c r="H11" s="212" t="s">
        <v>8378</v>
      </c>
      <c r="I11" s="212" t="s">
        <v>8379</v>
      </c>
    </row>
    <row r="12" spans="1:9" s="219" customFormat="1" ht="60">
      <c r="A12" s="212" t="s">
        <v>8344</v>
      </c>
      <c r="B12" s="212" t="s">
        <v>1262</v>
      </c>
      <c r="C12" s="212" t="s">
        <v>1213</v>
      </c>
      <c r="D12" s="212" t="s">
        <v>1255</v>
      </c>
      <c r="E12" s="212" t="s">
        <v>1211</v>
      </c>
      <c r="F12" s="217" t="s">
        <v>1224</v>
      </c>
      <c r="G12" s="217" t="s">
        <v>8477</v>
      </c>
      <c r="H12" s="212" t="s">
        <v>1260</v>
      </c>
      <c r="I12" s="213" t="s">
        <v>1259</v>
      </c>
    </row>
    <row r="13" spans="1:9" s="219" customFormat="1" ht="80">
      <c r="A13" s="212" t="s">
        <v>8465</v>
      </c>
      <c r="B13" s="212" t="s">
        <v>8523</v>
      </c>
      <c r="C13" s="212" t="s">
        <v>1213</v>
      </c>
      <c r="D13" s="212" t="s">
        <v>1212</v>
      </c>
      <c r="E13" s="212" t="s">
        <v>8439</v>
      </c>
      <c r="F13" s="212" t="s">
        <v>1218</v>
      </c>
      <c r="G13" s="214" t="s">
        <v>8467</v>
      </c>
      <c r="H13" s="212" t="s">
        <v>8440</v>
      </c>
      <c r="I13" s="213" t="s">
        <v>8441</v>
      </c>
    </row>
    <row r="14" spans="1:9" s="219" customFormat="1" ht="80">
      <c r="A14" s="212" t="s">
        <v>8442</v>
      </c>
      <c r="B14" s="212" t="s">
        <v>8524</v>
      </c>
      <c r="C14" s="212" t="s">
        <v>1213</v>
      </c>
      <c r="D14" s="212" t="s">
        <v>1212</v>
      </c>
      <c r="E14" s="212" t="s">
        <v>8439</v>
      </c>
      <c r="F14" s="212" t="s">
        <v>1218</v>
      </c>
      <c r="G14" s="214" t="s">
        <v>8467</v>
      </c>
      <c r="H14" s="212" t="s">
        <v>8443</v>
      </c>
      <c r="I14" s="213" t="s">
        <v>8441</v>
      </c>
    </row>
    <row r="15" spans="1:9" s="219" customFormat="1" ht="90">
      <c r="A15" s="212" t="s">
        <v>1257</v>
      </c>
      <c r="B15" s="212" t="s">
        <v>1256</v>
      </c>
      <c r="C15" s="212" t="s">
        <v>1213</v>
      </c>
      <c r="D15" s="217" t="s">
        <v>8478</v>
      </c>
      <c r="E15" s="212" t="s">
        <v>1211</v>
      </c>
      <c r="F15" s="217" t="s">
        <v>1224</v>
      </c>
      <c r="G15" s="217" t="s">
        <v>8477</v>
      </c>
      <c r="H15" s="212" t="s">
        <v>8466</v>
      </c>
      <c r="I15" s="212" t="s">
        <v>1251</v>
      </c>
    </row>
    <row r="16" spans="1:9" s="219" customFormat="1" ht="60">
      <c r="A16" s="212" t="s">
        <v>8355</v>
      </c>
      <c r="B16" s="212" t="s">
        <v>8444</v>
      </c>
      <c r="C16" s="212"/>
      <c r="D16" s="212" t="s">
        <v>8445</v>
      </c>
      <c r="E16" s="212" t="s">
        <v>3605</v>
      </c>
      <c r="F16" s="212" t="s">
        <v>8446</v>
      </c>
      <c r="G16" s="212" t="s">
        <v>8447</v>
      </c>
      <c r="H16" s="212" t="s">
        <v>8448</v>
      </c>
      <c r="I16" s="213" t="s">
        <v>8454</v>
      </c>
    </row>
    <row r="17" spans="1:9" s="219" customFormat="1" ht="60">
      <c r="A17" s="212" t="s">
        <v>8353</v>
      </c>
      <c r="B17" s="212" t="s">
        <v>8449</v>
      </c>
      <c r="C17" s="212" t="s">
        <v>8450</v>
      </c>
      <c r="D17" s="212" t="s">
        <v>1240</v>
      </c>
      <c r="E17" s="212" t="s">
        <v>8431</v>
      </c>
      <c r="F17" s="212" t="s">
        <v>3590</v>
      </c>
      <c r="G17" s="212" t="s">
        <v>8451</v>
      </c>
      <c r="H17" s="212" t="s">
        <v>8452</v>
      </c>
      <c r="I17" s="212" t="s">
        <v>8453</v>
      </c>
    </row>
    <row r="18" spans="1:9" s="219" customFormat="1" ht="40">
      <c r="A18" s="221" t="s">
        <v>8528</v>
      </c>
      <c r="B18" s="211" t="s">
        <v>1214</v>
      </c>
      <c r="C18" s="211" t="s">
        <v>8532</v>
      </c>
      <c r="D18" s="211" t="s">
        <v>8533</v>
      </c>
      <c r="E18" s="211" t="s">
        <v>8431</v>
      </c>
      <c r="F18" s="211" t="s">
        <v>8534</v>
      </c>
      <c r="G18" s="209" t="s">
        <v>8535</v>
      </c>
      <c r="H18" s="209" t="s">
        <v>8536</v>
      </c>
      <c r="I18" s="211"/>
    </row>
    <row r="19" spans="1:9" s="219" customFormat="1" ht="10">
      <c r="A19" s="221"/>
      <c r="B19" s="221"/>
      <c r="C19" s="221"/>
      <c r="D19" s="221"/>
      <c r="E19" s="221"/>
      <c r="F19" s="221"/>
      <c r="G19" s="221"/>
      <c r="H19" s="221"/>
      <c r="I19" s="221"/>
    </row>
    <row r="20" spans="1:9" s="219" customFormat="1" ht="10">
      <c r="A20" s="221"/>
      <c r="B20" s="221"/>
      <c r="C20" s="221"/>
      <c r="D20" s="221"/>
      <c r="E20" s="221"/>
      <c r="F20" s="221"/>
      <c r="G20" s="221"/>
      <c r="H20" s="221"/>
      <c r="I20" s="221"/>
    </row>
    <row r="21" spans="1:9" s="219" customFormat="1" ht="10">
      <c r="A21" s="221"/>
      <c r="B21" s="221"/>
      <c r="C21" s="221"/>
      <c r="D21" s="221"/>
      <c r="E21" s="221"/>
      <c r="F21" s="221"/>
      <c r="G21" s="221"/>
      <c r="H21" s="221"/>
      <c r="I21" s="221"/>
    </row>
    <row r="22" spans="1:9">
      <c r="A22" s="220"/>
      <c r="B22" s="220"/>
      <c r="C22" s="220"/>
      <c r="D22" s="220"/>
      <c r="E22" s="220"/>
      <c r="F22" s="220"/>
      <c r="G22" s="220"/>
      <c r="H22" s="220"/>
      <c r="I22" s="220"/>
    </row>
  </sheetData>
  <pageMargins left="0.7" right="0.7" top="0.75" bottom="0.75" header="0.3" footer="0.3"/>
  <pageSetup orientation="portrait" verticalDpi="0"/>
  <extLst>
    <ext xmlns:mx="http://schemas.microsoft.com/office/mac/excel/2008/main" uri="{64002731-A6B0-56B0-2670-7721B7C09600}">
      <mx:PLV Mode="0" OnePage="0" WScale="0"/>
    </ext>
  </extLs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1"/>
  <sheetViews>
    <sheetView zoomScale="115" zoomScaleNormal="115" zoomScalePageLayoutView="115" workbookViewId="0">
      <selection activeCell="A2" sqref="A2"/>
    </sheetView>
  </sheetViews>
  <sheetFormatPr baseColWidth="10" defaultColWidth="8.83203125" defaultRowHeight="11" x14ac:dyDescent="0"/>
  <cols>
    <col min="1" max="1" width="16.1640625" style="159" customWidth="1"/>
    <col min="2" max="2" width="45.5" style="159" customWidth="1"/>
    <col min="3" max="3" width="79" style="159" customWidth="1"/>
    <col min="4" max="4" width="61.1640625" style="159" customWidth="1"/>
    <col min="5" max="16384" width="8.83203125" style="159"/>
  </cols>
  <sheetData>
    <row r="1" spans="1:4">
      <c r="A1" s="174" t="s">
        <v>8521</v>
      </c>
    </row>
    <row r="2" spans="1:4">
      <c r="A2" s="186"/>
    </row>
    <row r="3" spans="1:4">
      <c r="A3" s="175" t="s">
        <v>1213</v>
      </c>
      <c r="B3" s="175" t="s">
        <v>8362</v>
      </c>
      <c r="C3" s="175" t="s">
        <v>8363</v>
      </c>
      <c r="D3" s="175" t="s">
        <v>8364</v>
      </c>
    </row>
    <row r="4" spans="1:4" s="211" customFormat="1" ht="220">
      <c r="A4" s="212" t="s">
        <v>8361</v>
      </c>
      <c r="B4" s="209" t="s">
        <v>8479</v>
      </c>
      <c r="C4" s="209" t="s">
        <v>8480</v>
      </c>
      <c r="D4" s="209" t="s">
        <v>8481</v>
      </c>
    </row>
    <row r="5" spans="1:4" ht="50">
      <c r="A5" s="215" t="s">
        <v>8346</v>
      </c>
      <c r="B5" s="209" t="s">
        <v>8367</v>
      </c>
      <c r="C5" s="209" t="s">
        <v>8366</v>
      </c>
      <c r="D5" s="209" t="s">
        <v>8365</v>
      </c>
    </row>
    <row r="6" spans="1:4" ht="80">
      <c r="A6" s="212" t="s">
        <v>8425</v>
      </c>
      <c r="B6" s="105" t="s">
        <v>8537</v>
      </c>
      <c r="C6" s="209" t="s">
        <v>8375</v>
      </c>
      <c r="D6" s="209" t="s">
        <v>8484</v>
      </c>
    </row>
    <row r="7" spans="1:4" ht="20">
      <c r="A7" s="212" t="s">
        <v>8426</v>
      </c>
      <c r="B7" s="219" t="s">
        <v>8538</v>
      </c>
      <c r="C7" s="211" t="s">
        <v>8485</v>
      </c>
      <c r="D7" s="209" t="s">
        <v>8376</v>
      </c>
    </row>
    <row r="8" spans="1:4" s="177" customFormat="1" ht="80">
      <c r="A8" s="212" t="s">
        <v>8351</v>
      </c>
      <c r="B8" s="209" t="s">
        <v>8482</v>
      </c>
      <c r="C8" s="209" t="s">
        <v>8483</v>
      </c>
      <c r="D8" s="209" t="s">
        <v>8484</v>
      </c>
    </row>
    <row r="9" spans="1:4" ht="80">
      <c r="A9" s="212" t="s">
        <v>8427</v>
      </c>
      <c r="B9" s="105" t="s">
        <v>8537</v>
      </c>
      <c r="C9" s="209" t="s">
        <v>8375</v>
      </c>
      <c r="D9" s="209" t="s">
        <v>8484</v>
      </c>
    </row>
    <row r="10" spans="1:4" ht="40">
      <c r="A10" s="212" t="s">
        <v>1228</v>
      </c>
      <c r="B10" s="105" t="s">
        <v>8491</v>
      </c>
      <c r="C10" s="211" t="s">
        <v>8485</v>
      </c>
      <c r="D10" s="105" t="s">
        <v>8492</v>
      </c>
    </row>
    <row r="11" spans="1:4" ht="40">
      <c r="A11" s="212" t="s">
        <v>8428</v>
      </c>
      <c r="B11" s="209" t="s">
        <v>8374</v>
      </c>
      <c r="C11" s="209" t="s">
        <v>8375</v>
      </c>
      <c r="D11" s="209" t="s">
        <v>8365</v>
      </c>
    </row>
    <row r="12" spans="1:4" ht="20">
      <c r="A12" s="212" t="s">
        <v>8344</v>
      </c>
      <c r="B12" s="211" t="s">
        <v>8489</v>
      </c>
      <c r="C12" s="211" t="s">
        <v>8485</v>
      </c>
      <c r="D12" s="209" t="s">
        <v>8376</v>
      </c>
    </row>
    <row r="13" spans="1:4" ht="40">
      <c r="A13" s="212" t="s">
        <v>8465</v>
      </c>
      <c r="B13" s="209" t="s">
        <v>8374</v>
      </c>
      <c r="C13" s="209" t="s">
        <v>8375</v>
      </c>
      <c r="D13" s="209" t="s">
        <v>8490</v>
      </c>
    </row>
    <row r="14" spans="1:4" ht="40">
      <c r="A14" s="212" t="s">
        <v>8442</v>
      </c>
      <c r="B14" s="209" t="s">
        <v>8374</v>
      </c>
      <c r="C14" s="209" t="s">
        <v>8375</v>
      </c>
      <c r="D14" s="209" t="s">
        <v>8490</v>
      </c>
    </row>
    <row r="15" spans="1:4" ht="20">
      <c r="A15" s="212" t="s">
        <v>1257</v>
      </c>
      <c r="B15" s="211" t="s">
        <v>8489</v>
      </c>
      <c r="C15" s="211" t="s">
        <v>8485</v>
      </c>
      <c r="D15" s="209" t="s">
        <v>8376</v>
      </c>
    </row>
    <row r="16" spans="1:4" ht="40">
      <c r="A16" s="212" t="s">
        <v>8355</v>
      </c>
      <c r="B16" s="209" t="s">
        <v>8374</v>
      </c>
      <c r="C16" s="209" t="s">
        <v>8375</v>
      </c>
      <c r="D16" s="209" t="s">
        <v>8376</v>
      </c>
    </row>
    <row r="17" spans="1:4" s="178" customFormat="1" ht="170">
      <c r="A17" s="212" t="s">
        <v>8353</v>
      </c>
      <c r="B17" s="209" t="s">
        <v>8486</v>
      </c>
      <c r="C17" s="209" t="s">
        <v>8487</v>
      </c>
      <c r="D17" s="209" t="s">
        <v>8488</v>
      </c>
    </row>
    <row r="18" spans="1:4" ht="40">
      <c r="A18" s="221" t="s">
        <v>8528</v>
      </c>
      <c r="B18" s="209" t="s">
        <v>8529</v>
      </c>
      <c r="C18" s="209" t="s">
        <v>8530</v>
      </c>
      <c r="D18" s="209" t="s">
        <v>8531</v>
      </c>
    </row>
    <row r="19" spans="1:4">
      <c r="A19" s="221"/>
      <c r="B19" s="210"/>
      <c r="C19" s="210"/>
      <c r="D19" s="210"/>
    </row>
    <row r="20" spans="1:4">
      <c r="A20" s="221"/>
      <c r="B20" s="210"/>
      <c r="C20" s="210"/>
      <c r="D20" s="210"/>
    </row>
    <row r="21" spans="1:4">
      <c r="A21" s="221"/>
      <c r="B21" s="210"/>
      <c r="C21" s="210"/>
      <c r="D21" s="210"/>
    </row>
  </sheetData>
  <pageMargins left="0.7" right="0.7" top="0.75" bottom="0.75" header="0.3" footer="0.3"/>
  <extLst>
    <ext xmlns:mx="http://schemas.microsoft.com/office/mac/excel/2008/main" uri="{64002731-A6B0-56B0-2670-7721B7C09600}">
      <mx:PLV Mode="0" OnePage="0" WScale="0"/>
    </ext>
  </extLs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9"/>
  <sheetViews>
    <sheetView zoomScale="145" zoomScaleNormal="145" zoomScalePageLayoutView="145" workbookViewId="0">
      <selection activeCell="F6" sqref="F6"/>
    </sheetView>
  </sheetViews>
  <sheetFormatPr baseColWidth="10" defaultColWidth="8.83203125" defaultRowHeight="14" x14ac:dyDescent="0"/>
  <cols>
    <col min="2" max="2" width="10.1640625" bestFit="1" customWidth="1"/>
    <col min="4" max="4" width="10.83203125" bestFit="1" customWidth="1"/>
    <col min="5" max="5" width="9.1640625" bestFit="1" customWidth="1"/>
    <col min="6" max="6" width="7.5" style="39" bestFit="1" customWidth="1"/>
    <col min="7" max="7" width="7.83203125" style="39" bestFit="1" customWidth="1"/>
    <col min="8" max="9" width="9.1640625" bestFit="1" customWidth="1"/>
    <col min="10" max="10" width="10.1640625" bestFit="1" customWidth="1"/>
    <col min="11" max="11" width="9" bestFit="1" customWidth="1"/>
  </cols>
  <sheetData>
    <row r="1" spans="1:11">
      <c r="A1" s="158" t="s">
        <v>8522</v>
      </c>
      <c r="B1" s="159"/>
      <c r="C1" s="160"/>
      <c r="D1" s="160"/>
      <c r="E1" s="160"/>
      <c r="F1" s="160"/>
      <c r="G1" s="160"/>
      <c r="H1" s="160"/>
      <c r="I1" s="158"/>
      <c r="J1" s="158"/>
      <c r="K1" s="160"/>
    </row>
    <row r="2" spans="1:11">
      <c r="A2" s="186"/>
      <c r="B2" s="160"/>
      <c r="C2" s="160"/>
      <c r="D2" s="160"/>
      <c r="E2" s="160"/>
      <c r="F2" s="160"/>
      <c r="G2" s="160"/>
      <c r="H2" s="160"/>
      <c r="I2" s="159"/>
      <c r="J2" s="159"/>
      <c r="K2" s="160"/>
    </row>
    <row r="3" spans="1:11" ht="23">
      <c r="A3" s="161" t="s">
        <v>399</v>
      </c>
      <c r="B3" s="161" t="s">
        <v>2905</v>
      </c>
      <c r="C3" s="162" t="s">
        <v>2448</v>
      </c>
      <c r="D3" s="162" t="s">
        <v>8356</v>
      </c>
      <c r="E3" s="163" t="s">
        <v>8339</v>
      </c>
      <c r="F3" s="161" t="s">
        <v>8340</v>
      </c>
      <c r="G3" s="161" t="s">
        <v>8341</v>
      </c>
      <c r="H3" s="164" t="s">
        <v>2909</v>
      </c>
      <c r="I3" s="161" t="s">
        <v>8357</v>
      </c>
      <c r="J3" s="162" t="s">
        <v>8358</v>
      </c>
      <c r="K3" s="161" t="s">
        <v>8359</v>
      </c>
    </row>
    <row r="4" spans="1:11" ht="5.5" customHeight="1">
      <c r="A4" s="165"/>
      <c r="B4" s="166"/>
      <c r="C4" s="167"/>
      <c r="D4" s="166"/>
      <c r="E4" s="203"/>
      <c r="F4" s="203"/>
      <c r="G4" s="203"/>
      <c r="H4" s="166"/>
      <c r="I4" s="166"/>
      <c r="J4" s="203"/>
      <c r="K4" s="166"/>
    </row>
    <row r="5" spans="1:11">
      <c r="A5" s="550" t="s">
        <v>3</v>
      </c>
      <c r="B5" s="168" t="s">
        <v>180</v>
      </c>
      <c r="C5" s="168" t="s">
        <v>14</v>
      </c>
      <c r="D5" s="204">
        <v>2.1229000000000001E-2</v>
      </c>
      <c r="E5" s="204">
        <v>0.84116100000000005</v>
      </c>
      <c r="F5" s="204">
        <v>0.77588999999999997</v>
      </c>
      <c r="G5" s="204">
        <v>0.91192399999999996</v>
      </c>
      <c r="H5" s="171">
        <v>2.73E-5</v>
      </c>
      <c r="I5" s="172">
        <v>32862</v>
      </c>
      <c r="J5" s="172">
        <v>316552</v>
      </c>
      <c r="K5" s="170">
        <v>0</v>
      </c>
    </row>
    <row r="6" spans="1:11">
      <c r="A6" s="550"/>
      <c r="B6" s="168" t="s">
        <v>2922</v>
      </c>
      <c r="C6" s="168" t="s">
        <v>14</v>
      </c>
      <c r="D6" s="204">
        <v>3.0699000000000001E-2</v>
      </c>
      <c r="E6" s="204">
        <v>0.87492199999999998</v>
      </c>
      <c r="F6" s="204">
        <v>0.80685700000000005</v>
      </c>
      <c r="G6" s="204">
        <v>0.94872999999999996</v>
      </c>
      <c r="H6" s="171">
        <v>1.2279999999999999E-3</v>
      </c>
      <c r="I6" s="172">
        <v>29789</v>
      </c>
      <c r="J6" s="172">
        <v>312738</v>
      </c>
      <c r="K6" s="170">
        <v>0</v>
      </c>
    </row>
    <row r="7" spans="1:11">
      <c r="A7" s="550"/>
      <c r="B7" s="168" t="s">
        <v>2924</v>
      </c>
      <c r="C7" s="168" t="s">
        <v>15</v>
      </c>
      <c r="D7" s="204">
        <v>5.0020000000000002E-2</v>
      </c>
      <c r="E7" s="204">
        <v>0.88110500000000003</v>
      </c>
      <c r="F7" s="204">
        <v>0.83592999999999995</v>
      </c>
      <c r="G7" s="204">
        <v>0.92872200000000005</v>
      </c>
      <c r="H7" s="171">
        <v>2.4700000000000001E-6</v>
      </c>
      <c r="I7" s="172">
        <v>31771</v>
      </c>
      <c r="J7" s="172">
        <v>314528</v>
      </c>
      <c r="K7" s="170">
        <v>0</v>
      </c>
    </row>
    <row r="8" spans="1:11">
      <c r="A8" s="550"/>
      <c r="B8" s="168" t="s">
        <v>2923</v>
      </c>
      <c r="C8" s="168" t="s">
        <v>15</v>
      </c>
      <c r="D8" s="204">
        <v>5.5298E-2</v>
      </c>
      <c r="E8" s="204">
        <v>0.953542</v>
      </c>
      <c r="F8" s="204">
        <v>0.91106900000000002</v>
      </c>
      <c r="G8" s="204">
        <v>0.99799499999999997</v>
      </c>
      <c r="H8" s="171">
        <v>4.0742E-2</v>
      </c>
      <c r="I8" s="172">
        <v>29789</v>
      </c>
      <c r="J8" s="172">
        <v>312738</v>
      </c>
      <c r="K8" s="170">
        <v>0.12592400000000001</v>
      </c>
    </row>
    <row r="9" spans="1:11" ht="4.25" customHeight="1">
      <c r="A9" s="169"/>
      <c r="B9" s="169"/>
      <c r="C9" s="169"/>
      <c r="D9" s="169"/>
      <c r="E9" s="169"/>
      <c r="F9" s="169"/>
      <c r="G9" s="169"/>
      <c r="H9" s="169"/>
      <c r="I9" s="169"/>
      <c r="J9" s="169"/>
      <c r="K9" s="169"/>
    </row>
  </sheetData>
  <sortState ref="D12:F59">
    <sortCondition ref="D12:D59"/>
  </sortState>
  <mergeCells count="1">
    <mergeCell ref="A5:A8"/>
  </mergeCells>
  <pageMargins left="0.7" right="0.7" top="0.75" bottom="0.75" header="0.3" footer="0.3"/>
  <extLst>
    <ext xmlns:mx="http://schemas.microsoft.com/office/mac/excel/2008/main" uri="{64002731-A6B0-56B0-2670-7721B7C09600}">
      <mx:PLV Mode="0" OnePage="0" WScale="0"/>
    </ext>
  </extLst>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
  <sheetViews>
    <sheetView workbookViewId="0">
      <selection activeCell="P31" sqref="P31"/>
    </sheetView>
  </sheetViews>
  <sheetFormatPr baseColWidth="10" defaultColWidth="8.83203125" defaultRowHeight="14" x14ac:dyDescent="0"/>
  <cols>
    <col min="2" max="2" width="10.6640625" customWidth="1"/>
  </cols>
  <sheetData>
    <row r="1" spans="1:13">
      <c r="A1" s="206" t="s">
        <v>8525</v>
      </c>
      <c r="B1" s="159"/>
      <c r="C1" s="159"/>
      <c r="D1" s="159"/>
      <c r="E1" s="159"/>
      <c r="F1" s="159"/>
      <c r="G1" s="159"/>
      <c r="H1" s="159"/>
      <c r="I1" s="159"/>
      <c r="J1" s="159"/>
      <c r="K1" s="159"/>
      <c r="L1" s="159"/>
      <c r="M1" s="159"/>
    </row>
    <row r="2" spans="1:13" s="39" customFormat="1">
      <c r="A2" s="159"/>
      <c r="B2" s="159"/>
      <c r="C2" s="159"/>
      <c r="D2" s="159"/>
      <c r="E2" s="159"/>
      <c r="F2" s="159"/>
      <c r="G2" s="159"/>
      <c r="H2" s="159"/>
      <c r="I2" s="159"/>
      <c r="J2" s="159"/>
      <c r="K2" s="159"/>
      <c r="L2" s="159"/>
      <c r="M2" s="159"/>
    </row>
    <row r="3" spans="1:13">
      <c r="A3" s="208" t="s">
        <v>8337</v>
      </c>
      <c r="B3" s="208" t="s">
        <v>8360</v>
      </c>
      <c r="C3" s="208" t="s">
        <v>8338</v>
      </c>
      <c r="D3" s="208" t="s">
        <v>3534</v>
      </c>
      <c r="E3" s="208" t="s">
        <v>3535</v>
      </c>
      <c r="F3" s="208" t="s">
        <v>3536</v>
      </c>
      <c r="G3" s="208" t="s">
        <v>8339</v>
      </c>
      <c r="H3" s="208" t="s">
        <v>8340</v>
      </c>
      <c r="I3" s="208" t="s">
        <v>8341</v>
      </c>
      <c r="J3" s="208" t="s">
        <v>2909</v>
      </c>
      <c r="K3" s="208" t="s">
        <v>8342</v>
      </c>
      <c r="L3" s="208" t="s">
        <v>8343</v>
      </c>
      <c r="M3" s="208" t="s">
        <v>1686</v>
      </c>
    </row>
    <row r="4" spans="1:13">
      <c r="A4" s="168" t="s">
        <v>2928</v>
      </c>
      <c r="B4" s="168" t="s">
        <v>3487</v>
      </c>
      <c r="C4" s="168" t="s">
        <v>180</v>
      </c>
      <c r="D4" s="168" t="s">
        <v>14</v>
      </c>
      <c r="E4" s="168" t="s">
        <v>15</v>
      </c>
      <c r="F4" s="232">
        <v>1.6167999999999998E-2</v>
      </c>
      <c r="G4" s="232">
        <v>0.95302799510000002</v>
      </c>
      <c r="H4" s="232">
        <v>0.6783266</v>
      </c>
      <c r="I4" s="232">
        <v>1.338975</v>
      </c>
      <c r="J4" s="233">
        <v>0.79381999999999997</v>
      </c>
      <c r="K4" s="205">
        <v>1271</v>
      </c>
      <c r="L4" s="205">
        <v>4474</v>
      </c>
      <c r="M4" s="234">
        <v>0.81416999999999995</v>
      </c>
    </row>
    <row r="5" spans="1:13">
      <c r="A5" s="168" t="s">
        <v>2928</v>
      </c>
      <c r="B5" s="168" t="s">
        <v>3488</v>
      </c>
      <c r="C5" s="168" t="s">
        <v>180</v>
      </c>
      <c r="D5" s="168" t="s">
        <v>14</v>
      </c>
      <c r="E5" s="168" t="s">
        <v>15</v>
      </c>
      <c r="F5" s="235">
        <v>2.1000000000000001E-2</v>
      </c>
      <c r="G5" s="232">
        <v>0.93425999999999998</v>
      </c>
      <c r="H5" s="232">
        <v>0.69828999999999997</v>
      </c>
      <c r="I5" s="232">
        <v>1.2499800000000001</v>
      </c>
      <c r="J5" s="236">
        <v>0.66</v>
      </c>
      <c r="K5" s="237">
        <v>1575</v>
      </c>
      <c r="L5" s="237">
        <v>4265</v>
      </c>
      <c r="M5" s="238">
        <v>1</v>
      </c>
    </row>
    <row r="6" spans="1:13">
      <c r="A6" s="168" t="s">
        <v>8348</v>
      </c>
      <c r="B6" s="168" t="s">
        <v>3487</v>
      </c>
      <c r="C6" s="168" t="s">
        <v>180</v>
      </c>
      <c r="D6" s="168" t="s">
        <v>14</v>
      </c>
      <c r="E6" s="168" t="s">
        <v>15</v>
      </c>
      <c r="F6" s="232">
        <v>2.102E-2</v>
      </c>
      <c r="G6" s="232">
        <v>0.82942714770000003</v>
      </c>
      <c r="H6" s="232">
        <v>0.56740930000000001</v>
      </c>
      <c r="I6" s="232">
        <v>1.2124394999999999</v>
      </c>
      <c r="J6" s="233">
        <v>0.33953</v>
      </c>
      <c r="K6" s="205">
        <v>1411</v>
      </c>
      <c r="L6" s="205">
        <v>1507</v>
      </c>
      <c r="M6" s="234">
        <v>0.86716000000000004</v>
      </c>
    </row>
    <row r="7" spans="1:13">
      <c r="A7" s="160" t="s">
        <v>8348</v>
      </c>
      <c r="B7" s="160" t="s">
        <v>3488</v>
      </c>
      <c r="C7" s="160" t="s">
        <v>180</v>
      </c>
      <c r="D7" s="160" t="s">
        <v>14</v>
      </c>
      <c r="E7" s="160" t="s">
        <v>15</v>
      </c>
      <c r="F7" s="235">
        <v>2.3E-2</v>
      </c>
      <c r="G7" s="235">
        <v>0.85385</v>
      </c>
      <c r="H7" s="235">
        <v>0.61209000000000002</v>
      </c>
      <c r="I7" s="235">
        <v>1.19109</v>
      </c>
      <c r="J7" s="236">
        <v>0.35799999999999998</v>
      </c>
      <c r="K7" s="160">
        <v>1411</v>
      </c>
      <c r="L7" s="160">
        <v>1507</v>
      </c>
      <c r="M7" s="238">
        <v>1</v>
      </c>
    </row>
  </sheetData>
  <pageMargins left="0.7" right="0.7" top="0.75" bottom="0.75" header="0.3" footer="0.3"/>
  <extLst>
    <ext xmlns:mx="http://schemas.microsoft.com/office/mac/excel/2008/main" uri="{64002731-A6B0-56B0-2670-7721B7C09600}">
      <mx:PLV Mode="0" OnePage="0" WScale="0"/>
    </ext>
  </extLst>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08"/>
  <sheetViews>
    <sheetView zoomScale="85" zoomScaleNormal="85" zoomScalePageLayoutView="85" workbookViewId="0">
      <selection activeCell="A9" sqref="A9"/>
    </sheetView>
  </sheetViews>
  <sheetFormatPr baseColWidth="10" defaultColWidth="10.83203125" defaultRowHeight="14" x14ac:dyDescent="0"/>
  <cols>
    <col min="1" max="1" width="95.6640625" bestFit="1" customWidth="1"/>
  </cols>
  <sheetData>
    <row r="1" spans="1:1">
      <c r="A1" s="4" t="s">
        <v>8526</v>
      </c>
    </row>
    <row r="2" spans="1:1">
      <c r="A2" s="31"/>
    </row>
    <row r="3" spans="1:1">
      <c r="A3" s="32" t="s">
        <v>1671</v>
      </c>
    </row>
    <row r="4" spans="1:1">
      <c r="A4" s="31" t="s">
        <v>1670</v>
      </c>
    </row>
    <row r="5" spans="1:1">
      <c r="A5" s="31" t="s">
        <v>1669</v>
      </c>
    </row>
    <row r="6" spans="1:1">
      <c r="A6" s="31" t="s">
        <v>1668</v>
      </c>
    </row>
    <row r="7" spans="1:1">
      <c r="A7" s="31" t="s">
        <v>1667</v>
      </c>
    </row>
    <row r="8" spans="1:1">
      <c r="A8" s="31" t="s">
        <v>1666</v>
      </c>
    </row>
    <row r="9" spans="1:1">
      <c r="A9" s="31" t="s">
        <v>1665</v>
      </c>
    </row>
    <row r="10" spans="1:1">
      <c r="A10" s="31" t="s">
        <v>1664</v>
      </c>
    </row>
    <row r="11" spans="1:1">
      <c r="A11" s="31" t="s">
        <v>1663</v>
      </c>
    </row>
    <row r="12" spans="1:1">
      <c r="A12" s="31" t="s">
        <v>1662</v>
      </c>
    </row>
    <row r="13" spans="1:1">
      <c r="A13" s="31" t="s">
        <v>1661</v>
      </c>
    </row>
    <row r="14" spans="1:1">
      <c r="A14" s="31" t="s">
        <v>1660</v>
      </c>
    </row>
    <row r="15" spans="1:1">
      <c r="A15" s="31" t="s">
        <v>1659</v>
      </c>
    </row>
    <row r="16" spans="1:1">
      <c r="A16" s="31" t="s">
        <v>1658</v>
      </c>
    </row>
    <row r="17" spans="1:1">
      <c r="A17" s="31" t="s">
        <v>1657</v>
      </c>
    </row>
    <row r="18" spans="1:1">
      <c r="A18" s="31" t="s">
        <v>1656</v>
      </c>
    </row>
    <row r="19" spans="1:1">
      <c r="A19" s="31" t="s">
        <v>1655</v>
      </c>
    </row>
    <row r="20" spans="1:1">
      <c r="A20" s="31" t="s">
        <v>1654</v>
      </c>
    </row>
    <row r="21" spans="1:1">
      <c r="A21" s="31" t="s">
        <v>1653</v>
      </c>
    </row>
    <row r="22" spans="1:1">
      <c r="A22" s="31" t="s">
        <v>1652</v>
      </c>
    </row>
    <row r="23" spans="1:1">
      <c r="A23" s="31" t="s">
        <v>1651</v>
      </c>
    </row>
    <row r="24" spans="1:1">
      <c r="A24" s="31" t="s">
        <v>1650</v>
      </c>
    </row>
    <row r="25" spans="1:1">
      <c r="A25" s="31" t="s">
        <v>1649</v>
      </c>
    </row>
    <row r="26" spans="1:1">
      <c r="A26" s="31" t="s">
        <v>1648</v>
      </c>
    </row>
    <row r="27" spans="1:1">
      <c r="A27" s="31" t="s">
        <v>1647</v>
      </c>
    </row>
    <row r="28" spans="1:1">
      <c r="A28" s="31" t="s">
        <v>1646</v>
      </c>
    </row>
    <row r="29" spans="1:1">
      <c r="A29" s="31" t="s">
        <v>1645</v>
      </c>
    </row>
    <row r="30" spans="1:1">
      <c r="A30" s="31" t="s">
        <v>1644</v>
      </c>
    </row>
    <row r="31" spans="1:1">
      <c r="A31" s="31" t="s">
        <v>1643</v>
      </c>
    </row>
    <row r="32" spans="1:1">
      <c r="A32" s="31" t="s">
        <v>1642</v>
      </c>
    </row>
    <row r="33" spans="1:1">
      <c r="A33" s="31" t="s">
        <v>1641</v>
      </c>
    </row>
    <row r="34" spans="1:1">
      <c r="A34" s="31" t="s">
        <v>1640</v>
      </c>
    </row>
    <row r="35" spans="1:1">
      <c r="A35" s="31" t="s">
        <v>1639</v>
      </c>
    </row>
    <row r="36" spans="1:1">
      <c r="A36" s="31" t="s">
        <v>1638</v>
      </c>
    </row>
    <row r="37" spans="1:1">
      <c r="A37" s="31" t="s">
        <v>1637</v>
      </c>
    </row>
    <row r="38" spans="1:1">
      <c r="A38" s="31" t="s">
        <v>1636</v>
      </c>
    </row>
    <row r="39" spans="1:1">
      <c r="A39" s="31" t="s">
        <v>1635</v>
      </c>
    </row>
    <row r="40" spans="1:1">
      <c r="A40" s="31" t="s">
        <v>1634</v>
      </c>
    </row>
    <row r="41" spans="1:1">
      <c r="A41" s="31" t="s">
        <v>1633</v>
      </c>
    </row>
    <row r="42" spans="1:1">
      <c r="A42" s="31" t="s">
        <v>1632</v>
      </c>
    </row>
    <row r="43" spans="1:1">
      <c r="A43" s="31" t="s">
        <v>1631</v>
      </c>
    </row>
    <row r="44" spans="1:1">
      <c r="A44" s="31" t="s">
        <v>1630</v>
      </c>
    </row>
    <row r="45" spans="1:1">
      <c r="A45" s="31" t="s">
        <v>1629</v>
      </c>
    </row>
    <row r="46" spans="1:1">
      <c r="A46" s="31" t="s">
        <v>1628</v>
      </c>
    </row>
    <row r="47" spans="1:1">
      <c r="A47" s="31" t="s">
        <v>1627</v>
      </c>
    </row>
    <row r="48" spans="1:1">
      <c r="A48" s="31" t="s">
        <v>1626</v>
      </c>
    </row>
    <row r="49" spans="1:1">
      <c r="A49" s="31" t="s">
        <v>1625</v>
      </c>
    </row>
    <row r="50" spans="1:1">
      <c r="A50" s="31" t="s">
        <v>1624</v>
      </c>
    </row>
    <row r="51" spans="1:1">
      <c r="A51" s="31" t="s">
        <v>1623</v>
      </c>
    </row>
    <row r="52" spans="1:1">
      <c r="A52" s="31" t="s">
        <v>1622</v>
      </c>
    </row>
    <row r="53" spans="1:1">
      <c r="A53" s="31" t="s">
        <v>1621</v>
      </c>
    </row>
    <row r="54" spans="1:1">
      <c r="A54" s="31" t="s">
        <v>1620</v>
      </c>
    </row>
    <row r="55" spans="1:1">
      <c r="A55" s="31" t="s">
        <v>1619</v>
      </c>
    </row>
    <row r="56" spans="1:1">
      <c r="A56" s="31" t="s">
        <v>1618</v>
      </c>
    </row>
    <row r="57" spans="1:1">
      <c r="A57" s="31" t="s">
        <v>1617</v>
      </c>
    </row>
    <row r="58" spans="1:1">
      <c r="A58" s="31" t="s">
        <v>1616</v>
      </c>
    </row>
    <row r="59" spans="1:1">
      <c r="A59" s="31" t="s">
        <v>1615</v>
      </c>
    </row>
    <row r="60" spans="1:1">
      <c r="A60" s="31" t="s">
        <v>1614</v>
      </c>
    </row>
    <row r="61" spans="1:1">
      <c r="A61" s="31" t="s">
        <v>1613</v>
      </c>
    </row>
    <row r="62" spans="1:1">
      <c r="A62" s="31" t="s">
        <v>1612</v>
      </c>
    </row>
    <row r="63" spans="1:1">
      <c r="A63" s="31" t="s">
        <v>1611</v>
      </c>
    </row>
    <row r="64" spans="1:1">
      <c r="A64" s="31" t="s">
        <v>1610</v>
      </c>
    </row>
    <row r="65" spans="1:1">
      <c r="A65" s="31" t="s">
        <v>1609</v>
      </c>
    </row>
    <row r="66" spans="1:1">
      <c r="A66" s="31" t="s">
        <v>1608</v>
      </c>
    </row>
    <row r="67" spans="1:1">
      <c r="A67" s="31" t="s">
        <v>1607</v>
      </c>
    </row>
    <row r="68" spans="1:1">
      <c r="A68" s="31" t="s">
        <v>1606</v>
      </c>
    </row>
    <row r="69" spans="1:1">
      <c r="A69" s="31" t="s">
        <v>1605</v>
      </c>
    </row>
    <row r="70" spans="1:1">
      <c r="A70" s="31" t="s">
        <v>1604</v>
      </c>
    </row>
    <row r="71" spans="1:1">
      <c r="A71" s="31" t="s">
        <v>1603</v>
      </c>
    </row>
    <row r="72" spans="1:1">
      <c r="A72" s="31" t="s">
        <v>1602</v>
      </c>
    </row>
    <row r="73" spans="1:1">
      <c r="A73" s="31" t="s">
        <v>1601</v>
      </c>
    </row>
    <row r="74" spans="1:1">
      <c r="A74" s="31" t="s">
        <v>1600</v>
      </c>
    </row>
    <row r="75" spans="1:1">
      <c r="A75" s="31" t="s">
        <v>1599</v>
      </c>
    </row>
    <row r="76" spans="1:1">
      <c r="A76" s="31" t="s">
        <v>1598</v>
      </c>
    </row>
    <row r="77" spans="1:1">
      <c r="A77" s="31" t="s">
        <v>1597</v>
      </c>
    </row>
    <row r="78" spans="1:1">
      <c r="A78" s="31" t="s">
        <v>1596</v>
      </c>
    </row>
    <row r="79" spans="1:1">
      <c r="A79" s="31" t="s">
        <v>1595</v>
      </c>
    </row>
    <row r="80" spans="1:1">
      <c r="A80" s="31" t="s">
        <v>1594</v>
      </c>
    </row>
    <row r="81" spans="1:1">
      <c r="A81" s="31" t="s">
        <v>1593</v>
      </c>
    </row>
    <row r="82" spans="1:1">
      <c r="A82" s="31" t="s">
        <v>1592</v>
      </c>
    </row>
    <row r="83" spans="1:1">
      <c r="A83" s="31" t="s">
        <v>1591</v>
      </c>
    </row>
    <row r="84" spans="1:1">
      <c r="A84" s="31" t="s">
        <v>1590</v>
      </c>
    </row>
    <row r="85" spans="1:1">
      <c r="A85" s="31" t="s">
        <v>1589</v>
      </c>
    </row>
    <row r="86" spans="1:1">
      <c r="A86" s="31" t="s">
        <v>1588</v>
      </c>
    </row>
    <row r="87" spans="1:1">
      <c r="A87" s="31" t="s">
        <v>1587</v>
      </c>
    </row>
    <row r="88" spans="1:1">
      <c r="A88" s="31" t="s">
        <v>1586</v>
      </c>
    </row>
    <row r="89" spans="1:1">
      <c r="A89" s="31" t="s">
        <v>1585</v>
      </c>
    </row>
    <row r="90" spans="1:1">
      <c r="A90" s="31" t="s">
        <v>1584</v>
      </c>
    </row>
    <row r="91" spans="1:1">
      <c r="A91" s="31" t="s">
        <v>1583</v>
      </c>
    </row>
    <row r="92" spans="1:1">
      <c r="A92" s="31" t="s">
        <v>1582</v>
      </c>
    </row>
    <row r="93" spans="1:1">
      <c r="A93" s="31" t="s">
        <v>1581</v>
      </c>
    </row>
    <row r="94" spans="1:1">
      <c r="A94" s="31" t="s">
        <v>1580</v>
      </c>
    </row>
    <row r="95" spans="1:1">
      <c r="A95" s="31" t="s">
        <v>1579</v>
      </c>
    </row>
    <row r="96" spans="1:1">
      <c r="A96" s="31" t="s">
        <v>1578</v>
      </c>
    </row>
    <row r="97" spans="1:1">
      <c r="A97" s="31" t="s">
        <v>1577</v>
      </c>
    </row>
    <row r="98" spans="1:1">
      <c r="A98" s="31" t="s">
        <v>1576</v>
      </c>
    </row>
    <row r="99" spans="1:1">
      <c r="A99" s="31" t="s">
        <v>1575</v>
      </c>
    </row>
    <row r="100" spans="1:1">
      <c r="A100" s="31" t="s">
        <v>1574</v>
      </c>
    </row>
    <row r="101" spans="1:1">
      <c r="A101" s="31" t="s">
        <v>1573</v>
      </c>
    </row>
    <row r="102" spans="1:1">
      <c r="A102" s="31" t="s">
        <v>1572</v>
      </c>
    </row>
    <row r="103" spans="1:1">
      <c r="A103" s="31" t="s">
        <v>1571</v>
      </c>
    </row>
    <row r="104" spans="1:1">
      <c r="A104" s="31" t="s">
        <v>1570</v>
      </c>
    </row>
    <row r="105" spans="1:1">
      <c r="A105" s="31" t="s">
        <v>1569</v>
      </c>
    </row>
    <row r="106" spans="1:1">
      <c r="A106" s="31" t="s">
        <v>1568</v>
      </c>
    </row>
    <row r="107" spans="1:1">
      <c r="A107" s="31" t="s">
        <v>1567</v>
      </c>
    </row>
    <row r="108" spans="1:1">
      <c r="A108" s="31" t="s">
        <v>1566</v>
      </c>
    </row>
    <row r="109" spans="1:1">
      <c r="A109" s="31" t="s">
        <v>1565</v>
      </c>
    </row>
    <row r="110" spans="1:1">
      <c r="A110" s="31" t="s">
        <v>1564</v>
      </c>
    </row>
    <row r="111" spans="1:1">
      <c r="A111" s="31" t="s">
        <v>1563</v>
      </c>
    </row>
    <row r="112" spans="1:1">
      <c r="A112" s="31" t="s">
        <v>1562</v>
      </c>
    </row>
    <row r="113" spans="1:1">
      <c r="A113" s="31" t="s">
        <v>1561</v>
      </c>
    </row>
    <row r="114" spans="1:1">
      <c r="A114" s="31" t="s">
        <v>1560</v>
      </c>
    </row>
    <row r="115" spans="1:1">
      <c r="A115" s="31" t="s">
        <v>1559</v>
      </c>
    </row>
    <row r="116" spans="1:1">
      <c r="A116" s="31" t="s">
        <v>1558</v>
      </c>
    </row>
    <row r="117" spans="1:1">
      <c r="A117" s="31" t="s">
        <v>1557</v>
      </c>
    </row>
    <row r="118" spans="1:1">
      <c r="A118" s="31" t="s">
        <v>1556</v>
      </c>
    </row>
    <row r="119" spans="1:1">
      <c r="A119" s="31" t="s">
        <v>1555</v>
      </c>
    </row>
    <row r="120" spans="1:1">
      <c r="A120" s="31" t="s">
        <v>1554</v>
      </c>
    </row>
    <row r="121" spans="1:1">
      <c r="A121" s="31" t="s">
        <v>1553</v>
      </c>
    </row>
    <row r="122" spans="1:1">
      <c r="A122" s="31" t="s">
        <v>1552</v>
      </c>
    </row>
    <row r="123" spans="1:1">
      <c r="A123" s="31" t="s">
        <v>1551</v>
      </c>
    </row>
    <row r="124" spans="1:1">
      <c r="A124" s="31" t="s">
        <v>1550</v>
      </c>
    </row>
    <row r="125" spans="1:1">
      <c r="A125" s="31" t="s">
        <v>1549</v>
      </c>
    </row>
    <row r="126" spans="1:1">
      <c r="A126" s="31" t="s">
        <v>1548</v>
      </c>
    </row>
    <row r="127" spans="1:1">
      <c r="A127" s="31" t="s">
        <v>1547</v>
      </c>
    </row>
    <row r="128" spans="1:1">
      <c r="A128" s="31" t="s">
        <v>1546</v>
      </c>
    </row>
    <row r="129" spans="1:1">
      <c r="A129" s="31" t="s">
        <v>1545</v>
      </c>
    </row>
    <row r="130" spans="1:1">
      <c r="A130" s="31" t="s">
        <v>1544</v>
      </c>
    </row>
    <row r="131" spans="1:1">
      <c r="A131" s="31" t="s">
        <v>1543</v>
      </c>
    </row>
    <row r="132" spans="1:1">
      <c r="A132" s="31" t="s">
        <v>1542</v>
      </c>
    </row>
    <row r="133" spans="1:1">
      <c r="A133" s="31" t="s">
        <v>1541</v>
      </c>
    </row>
    <row r="134" spans="1:1">
      <c r="A134" s="31" t="s">
        <v>1540</v>
      </c>
    </row>
    <row r="135" spans="1:1">
      <c r="A135" s="31" t="s">
        <v>1539</v>
      </c>
    </row>
    <row r="136" spans="1:1">
      <c r="A136" s="31" t="s">
        <v>1538</v>
      </c>
    </row>
    <row r="137" spans="1:1">
      <c r="A137" s="31" t="s">
        <v>1537</v>
      </c>
    </row>
    <row r="138" spans="1:1">
      <c r="A138" s="31" t="s">
        <v>1536</v>
      </c>
    </row>
    <row r="139" spans="1:1">
      <c r="A139" s="31" t="s">
        <v>1535</v>
      </c>
    </row>
    <row r="140" spans="1:1">
      <c r="A140" s="31" t="s">
        <v>1534</v>
      </c>
    </row>
    <row r="141" spans="1:1">
      <c r="A141" s="31" t="s">
        <v>1533</v>
      </c>
    </row>
    <row r="142" spans="1:1">
      <c r="A142" s="31" t="s">
        <v>1532</v>
      </c>
    </row>
    <row r="143" spans="1:1">
      <c r="A143" s="31" t="s">
        <v>1531</v>
      </c>
    </row>
    <row r="144" spans="1:1">
      <c r="A144" s="31" t="s">
        <v>1530</v>
      </c>
    </row>
    <row r="145" spans="1:1">
      <c r="A145" s="31" t="s">
        <v>1529</v>
      </c>
    </row>
    <row r="146" spans="1:1">
      <c r="A146" s="31" t="s">
        <v>1528</v>
      </c>
    </row>
    <row r="147" spans="1:1">
      <c r="A147" s="31" t="s">
        <v>1527</v>
      </c>
    </row>
    <row r="148" spans="1:1">
      <c r="A148" s="31" t="s">
        <v>1526</v>
      </c>
    </row>
    <row r="149" spans="1:1">
      <c r="A149" s="31" t="s">
        <v>1525</v>
      </c>
    </row>
    <row r="150" spans="1:1">
      <c r="A150" s="31" t="s">
        <v>1524</v>
      </c>
    </row>
    <row r="151" spans="1:1">
      <c r="A151" s="31" t="s">
        <v>1523</v>
      </c>
    </row>
    <row r="152" spans="1:1">
      <c r="A152" s="31" t="s">
        <v>1522</v>
      </c>
    </row>
    <row r="153" spans="1:1">
      <c r="A153" s="31" t="s">
        <v>1521</v>
      </c>
    </row>
    <row r="154" spans="1:1">
      <c r="A154" s="31" t="s">
        <v>1520</v>
      </c>
    </row>
    <row r="155" spans="1:1">
      <c r="A155" s="31" t="s">
        <v>1519</v>
      </c>
    </row>
    <row r="156" spans="1:1">
      <c r="A156" s="31" t="s">
        <v>1518</v>
      </c>
    </row>
    <row r="157" spans="1:1">
      <c r="A157" s="31" t="s">
        <v>1517</v>
      </c>
    </row>
    <row r="158" spans="1:1">
      <c r="A158" s="31" t="s">
        <v>1516</v>
      </c>
    </row>
    <row r="159" spans="1:1">
      <c r="A159" s="31" t="s">
        <v>1515</v>
      </c>
    </row>
    <row r="160" spans="1:1">
      <c r="A160" s="31" t="s">
        <v>1514</v>
      </c>
    </row>
    <row r="161" spans="1:1">
      <c r="A161" s="31" t="s">
        <v>1513</v>
      </c>
    </row>
    <row r="162" spans="1:1">
      <c r="A162" s="31" t="s">
        <v>1512</v>
      </c>
    </row>
    <row r="163" spans="1:1">
      <c r="A163" s="31" t="s">
        <v>1511</v>
      </c>
    </row>
    <row r="164" spans="1:1">
      <c r="A164" s="31" t="s">
        <v>1510</v>
      </c>
    </row>
    <row r="165" spans="1:1">
      <c r="A165" s="31" t="s">
        <v>1509</v>
      </c>
    </row>
    <row r="166" spans="1:1">
      <c r="A166" s="31" t="s">
        <v>1508</v>
      </c>
    </row>
    <row r="167" spans="1:1">
      <c r="A167" s="31" t="s">
        <v>1507</v>
      </c>
    </row>
    <row r="168" spans="1:1">
      <c r="A168" s="31" t="s">
        <v>1506</v>
      </c>
    </row>
    <row r="169" spans="1:1">
      <c r="A169" s="31" t="s">
        <v>1505</v>
      </c>
    </row>
    <row r="170" spans="1:1">
      <c r="A170" s="31" t="s">
        <v>1504</v>
      </c>
    </row>
    <row r="171" spans="1:1">
      <c r="A171" s="31" t="s">
        <v>1503</v>
      </c>
    </row>
    <row r="172" spans="1:1">
      <c r="A172" s="31" t="s">
        <v>1502</v>
      </c>
    </row>
    <row r="173" spans="1:1">
      <c r="A173" s="31" t="s">
        <v>1501</v>
      </c>
    </row>
    <row r="174" spans="1:1">
      <c r="A174" s="31" t="s">
        <v>1500</v>
      </c>
    </row>
    <row r="175" spans="1:1">
      <c r="A175" s="31" t="s">
        <v>1499</v>
      </c>
    </row>
    <row r="176" spans="1:1">
      <c r="A176" s="31" t="s">
        <v>1498</v>
      </c>
    </row>
    <row r="177" spans="1:1">
      <c r="A177" s="31" t="s">
        <v>1497</v>
      </c>
    </row>
    <row r="178" spans="1:1">
      <c r="A178" s="31" t="s">
        <v>1496</v>
      </c>
    </row>
    <row r="179" spans="1:1">
      <c r="A179" s="31" t="s">
        <v>1495</v>
      </c>
    </row>
    <row r="180" spans="1:1">
      <c r="A180" s="31" t="s">
        <v>1494</v>
      </c>
    </row>
    <row r="181" spans="1:1">
      <c r="A181" s="31" t="s">
        <v>1493</v>
      </c>
    </row>
    <row r="182" spans="1:1">
      <c r="A182" s="31" t="s">
        <v>1492</v>
      </c>
    </row>
    <row r="183" spans="1:1">
      <c r="A183" s="31" t="s">
        <v>1491</v>
      </c>
    </row>
    <row r="184" spans="1:1">
      <c r="A184" s="31" t="s">
        <v>1490</v>
      </c>
    </row>
    <row r="185" spans="1:1">
      <c r="A185" s="31" t="s">
        <v>1489</v>
      </c>
    </row>
    <row r="186" spans="1:1">
      <c r="A186" s="31" t="s">
        <v>1488</v>
      </c>
    </row>
    <row r="187" spans="1:1">
      <c r="A187" s="31" t="s">
        <v>1487</v>
      </c>
    </row>
    <row r="188" spans="1:1">
      <c r="A188" s="31" t="s">
        <v>1486</v>
      </c>
    </row>
    <row r="189" spans="1:1">
      <c r="A189" s="31" t="s">
        <v>1485</v>
      </c>
    </row>
    <row r="190" spans="1:1">
      <c r="A190" s="31" t="s">
        <v>1484</v>
      </c>
    </row>
    <row r="191" spans="1:1">
      <c r="A191" s="31" t="s">
        <v>1483</v>
      </c>
    </row>
    <row r="192" spans="1:1">
      <c r="A192" s="31" t="s">
        <v>1482</v>
      </c>
    </row>
    <row r="193" spans="1:1">
      <c r="A193" s="31" t="s">
        <v>1481</v>
      </c>
    </row>
    <row r="194" spans="1:1">
      <c r="A194" s="31" t="s">
        <v>1480</v>
      </c>
    </row>
    <row r="195" spans="1:1">
      <c r="A195" s="31" t="s">
        <v>1479</v>
      </c>
    </row>
    <row r="196" spans="1:1">
      <c r="A196" s="31" t="s">
        <v>1478</v>
      </c>
    </row>
    <row r="197" spans="1:1">
      <c r="A197" s="31" t="s">
        <v>1477</v>
      </c>
    </row>
    <row r="198" spans="1:1">
      <c r="A198" s="31" t="s">
        <v>1476</v>
      </c>
    </row>
    <row r="199" spans="1:1">
      <c r="A199" s="31" t="s">
        <v>1475</v>
      </c>
    </row>
    <row r="200" spans="1:1">
      <c r="A200" s="31" t="s">
        <v>1474</v>
      </c>
    </row>
    <row r="201" spans="1:1">
      <c r="A201" s="31" t="s">
        <v>1473</v>
      </c>
    </row>
    <row r="202" spans="1:1">
      <c r="A202" s="31" t="s">
        <v>1472</v>
      </c>
    </row>
    <row r="203" spans="1:1">
      <c r="A203" s="31" t="s">
        <v>1471</v>
      </c>
    </row>
    <row r="204" spans="1:1">
      <c r="A204" s="31" t="s">
        <v>1470</v>
      </c>
    </row>
    <row r="205" spans="1:1">
      <c r="A205" s="31" t="s">
        <v>1469</v>
      </c>
    </row>
    <row r="206" spans="1:1">
      <c r="A206" s="31" t="s">
        <v>1468</v>
      </c>
    </row>
    <row r="207" spans="1:1">
      <c r="A207" s="31" t="s">
        <v>1467</v>
      </c>
    </row>
    <row r="208" spans="1:1">
      <c r="A208" s="31" t="s">
        <v>1466</v>
      </c>
    </row>
    <row r="209" spans="1:1">
      <c r="A209" s="31" t="s">
        <v>1465</v>
      </c>
    </row>
    <row r="210" spans="1:1">
      <c r="A210" s="31" t="s">
        <v>1464</v>
      </c>
    </row>
    <row r="211" spans="1:1">
      <c r="A211" s="31" t="s">
        <v>1463</v>
      </c>
    </row>
    <row r="212" spans="1:1">
      <c r="A212" s="31" t="s">
        <v>1462</v>
      </c>
    </row>
    <row r="213" spans="1:1">
      <c r="A213" s="31" t="s">
        <v>1461</v>
      </c>
    </row>
    <row r="214" spans="1:1">
      <c r="A214" s="31" t="s">
        <v>1460</v>
      </c>
    </row>
    <row r="215" spans="1:1">
      <c r="A215" s="31" t="s">
        <v>1459</v>
      </c>
    </row>
    <row r="216" spans="1:1">
      <c r="A216" s="31" t="s">
        <v>1458</v>
      </c>
    </row>
    <row r="217" spans="1:1">
      <c r="A217" s="31" t="s">
        <v>1457</v>
      </c>
    </row>
    <row r="218" spans="1:1">
      <c r="A218" s="31" t="s">
        <v>1456</v>
      </c>
    </row>
    <row r="219" spans="1:1">
      <c r="A219" s="31" t="s">
        <v>1455</v>
      </c>
    </row>
    <row r="220" spans="1:1">
      <c r="A220" s="31" t="s">
        <v>1454</v>
      </c>
    </row>
    <row r="221" spans="1:1">
      <c r="A221" s="31" t="s">
        <v>1453</v>
      </c>
    </row>
    <row r="222" spans="1:1">
      <c r="A222" s="31" t="s">
        <v>1452</v>
      </c>
    </row>
    <row r="223" spans="1:1">
      <c r="A223" s="31" t="s">
        <v>1451</v>
      </c>
    </row>
    <row r="224" spans="1:1">
      <c r="A224" s="31" t="s">
        <v>1450</v>
      </c>
    </row>
    <row r="225" spans="1:1">
      <c r="A225" s="31" t="s">
        <v>1449</v>
      </c>
    </row>
    <row r="226" spans="1:1">
      <c r="A226" s="31" t="s">
        <v>1448</v>
      </c>
    </row>
    <row r="227" spans="1:1">
      <c r="A227" s="31" t="s">
        <v>1447</v>
      </c>
    </row>
    <row r="228" spans="1:1">
      <c r="A228" s="31" t="s">
        <v>1446</v>
      </c>
    </row>
    <row r="229" spans="1:1">
      <c r="A229" s="31" t="s">
        <v>1445</v>
      </c>
    </row>
    <row r="230" spans="1:1">
      <c r="A230" s="31" t="s">
        <v>1444</v>
      </c>
    </row>
    <row r="231" spans="1:1">
      <c r="A231" s="31" t="s">
        <v>1443</v>
      </c>
    </row>
    <row r="232" spans="1:1">
      <c r="A232" s="31" t="s">
        <v>1442</v>
      </c>
    </row>
    <row r="233" spans="1:1">
      <c r="A233" s="31" t="s">
        <v>1441</v>
      </c>
    </row>
    <row r="234" spans="1:1">
      <c r="A234" s="31" t="s">
        <v>1440</v>
      </c>
    </row>
    <row r="235" spans="1:1">
      <c r="A235" s="31" t="s">
        <v>1439</v>
      </c>
    </row>
    <row r="236" spans="1:1">
      <c r="A236" s="31" t="s">
        <v>1438</v>
      </c>
    </row>
    <row r="237" spans="1:1">
      <c r="A237" s="31" t="s">
        <v>1437</v>
      </c>
    </row>
    <row r="238" spans="1:1">
      <c r="A238" s="31" t="s">
        <v>1436</v>
      </c>
    </row>
    <row r="239" spans="1:1">
      <c r="A239" s="31" t="s">
        <v>1435</v>
      </c>
    </row>
    <row r="240" spans="1:1">
      <c r="A240" s="31" t="s">
        <v>1434</v>
      </c>
    </row>
    <row r="241" spans="1:1">
      <c r="A241" s="31" t="s">
        <v>1433</v>
      </c>
    </row>
    <row r="242" spans="1:1">
      <c r="A242" s="31" t="s">
        <v>1432</v>
      </c>
    </row>
    <row r="243" spans="1:1">
      <c r="A243" s="31" t="s">
        <v>1431</v>
      </c>
    </row>
    <row r="244" spans="1:1">
      <c r="A244" s="31" t="s">
        <v>1430</v>
      </c>
    </row>
    <row r="245" spans="1:1">
      <c r="A245" s="31" t="s">
        <v>1429</v>
      </c>
    </row>
    <row r="246" spans="1:1">
      <c r="A246" s="31" t="s">
        <v>1428</v>
      </c>
    </row>
    <row r="247" spans="1:1">
      <c r="A247" s="31" t="s">
        <v>1427</v>
      </c>
    </row>
    <row r="248" spans="1:1">
      <c r="A248" s="31" t="s">
        <v>1426</v>
      </c>
    </row>
    <row r="249" spans="1:1">
      <c r="A249" s="31" t="s">
        <v>1425</v>
      </c>
    </row>
    <row r="250" spans="1:1">
      <c r="A250" s="31" t="s">
        <v>1424</v>
      </c>
    </row>
    <row r="251" spans="1:1">
      <c r="A251" s="31" t="s">
        <v>1423</v>
      </c>
    </row>
    <row r="252" spans="1:1">
      <c r="A252" s="31" t="s">
        <v>1422</v>
      </c>
    </row>
    <row r="253" spans="1:1">
      <c r="A253" s="31" t="s">
        <v>1421</v>
      </c>
    </row>
    <row r="254" spans="1:1">
      <c r="A254" s="31" t="s">
        <v>1420</v>
      </c>
    </row>
    <row r="255" spans="1:1">
      <c r="A255" s="31" t="s">
        <v>1419</v>
      </c>
    </row>
    <row r="256" spans="1:1">
      <c r="A256" s="31" t="s">
        <v>1418</v>
      </c>
    </row>
    <row r="257" spans="1:1">
      <c r="A257" s="31" t="s">
        <v>1417</v>
      </c>
    </row>
    <row r="258" spans="1:1">
      <c r="A258" s="31" t="s">
        <v>1416</v>
      </c>
    </row>
    <row r="259" spans="1:1">
      <c r="A259" s="31" t="s">
        <v>1415</v>
      </c>
    </row>
    <row r="260" spans="1:1">
      <c r="A260" s="31" t="s">
        <v>1414</v>
      </c>
    </row>
    <row r="261" spans="1:1">
      <c r="A261" s="31" t="s">
        <v>1413</v>
      </c>
    </row>
    <row r="262" spans="1:1">
      <c r="A262" s="31" t="s">
        <v>1412</v>
      </c>
    </row>
    <row r="263" spans="1:1">
      <c r="A263" s="31" t="s">
        <v>1411</v>
      </c>
    </row>
    <row r="264" spans="1:1">
      <c r="A264" s="31" t="s">
        <v>1410</v>
      </c>
    </row>
    <row r="265" spans="1:1">
      <c r="A265" s="31" t="s">
        <v>1409</v>
      </c>
    </row>
    <row r="266" spans="1:1">
      <c r="A266" s="31" t="s">
        <v>1408</v>
      </c>
    </row>
    <row r="267" spans="1:1">
      <c r="A267" s="31" t="s">
        <v>1407</v>
      </c>
    </row>
    <row r="268" spans="1:1">
      <c r="A268" s="31" t="s">
        <v>1406</v>
      </c>
    </row>
    <row r="269" spans="1:1">
      <c r="A269" s="31" t="s">
        <v>1405</v>
      </c>
    </row>
    <row r="270" spans="1:1">
      <c r="A270" s="31" t="s">
        <v>1404</v>
      </c>
    </row>
    <row r="271" spans="1:1">
      <c r="A271" s="31" t="s">
        <v>1403</v>
      </c>
    </row>
    <row r="272" spans="1:1">
      <c r="A272" s="31" t="s">
        <v>1402</v>
      </c>
    </row>
    <row r="273" spans="1:1">
      <c r="A273" s="31" t="s">
        <v>1401</v>
      </c>
    </row>
    <row r="274" spans="1:1">
      <c r="A274" s="31" t="s">
        <v>1400</v>
      </c>
    </row>
    <row r="275" spans="1:1">
      <c r="A275" s="31" t="s">
        <v>1399</v>
      </c>
    </row>
    <row r="276" spans="1:1">
      <c r="A276" s="31" t="s">
        <v>1398</v>
      </c>
    </row>
    <row r="277" spans="1:1">
      <c r="A277" s="31" t="s">
        <v>1397</v>
      </c>
    </row>
    <row r="278" spans="1:1">
      <c r="A278" s="31" t="s">
        <v>1396</v>
      </c>
    </row>
    <row r="279" spans="1:1">
      <c r="A279" s="31" t="s">
        <v>1395</v>
      </c>
    </row>
    <row r="280" spans="1:1">
      <c r="A280" s="31" t="s">
        <v>1394</v>
      </c>
    </row>
    <row r="281" spans="1:1">
      <c r="A281" s="31" t="s">
        <v>1393</v>
      </c>
    </row>
    <row r="282" spans="1:1">
      <c r="A282" s="31" t="s">
        <v>1392</v>
      </c>
    </row>
    <row r="283" spans="1:1">
      <c r="A283" s="31" t="s">
        <v>1391</v>
      </c>
    </row>
    <row r="284" spans="1:1">
      <c r="A284" s="31" t="s">
        <v>1390</v>
      </c>
    </row>
    <row r="285" spans="1:1">
      <c r="A285" s="31" t="s">
        <v>1389</v>
      </c>
    </row>
    <row r="286" spans="1:1">
      <c r="A286" s="31" t="s">
        <v>1388</v>
      </c>
    </row>
    <row r="287" spans="1:1">
      <c r="A287" s="31" t="s">
        <v>1387</v>
      </c>
    </row>
    <row r="288" spans="1:1">
      <c r="A288" s="31" t="s">
        <v>1386</v>
      </c>
    </row>
    <row r="289" spans="1:1">
      <c r="A289" s="31" t="s">
        <v>1385</v>
      </c>
    </row>
    <row r="290" spans="1:1">
      <c r="A290" s="31" t="s">
        <v>1384</v>
      </c>
    </row>
    <row r="291" spans="1:1">
      <c r="A291" s="31" t="s">
        <v>1383</v>
      </c>
    </row>
    <row r="292" spans="1:1">
      <c r="A292" s="31" t="s">
        <v>1382</v>
      </c>
    </row>
    <row r="293" spans="1:1">
      <c r="A293" s="31" t="s">
        <v>1381</v>
      </c>
    </row>
    <row r="294" spans="1:1">
      <c r="A294" s="31" t="s">
        <v>1380</v>
      </c>
    </row>
    <row r="295" spans="1:1">
      <c r="A295" s="31" t="s">
        <v>1379</v>
      </c>
    </row>
    <row r="296" spans="1:1">
      <c r="A296" s="31" t="s">
        <v>1378</v>
      </c>
    </row>
    <row r="297" spans="1:1">
      <c r="A297" s="31" t="s">
        <v>1377</v>
      </c>
    </row>
    <row r="298" spans="1:1">
      <c r="A298" s="31" t="s">
        <v>1376</v>
      </c>
    </row>
    <row r="299" spans="1:1">
      <c r="A299" s="31" t="s">
        <v>1375</v>
      </c>
    </row>
    <row r="300" spans="1:1">
      <c r="A300" s="31" t="s">
        <v>1374</v>
      </c>
    </row>
    <row r="301" spans="1:1">
      <c r="A301" s="31" t="s">
        <v>1373</v>
      </c>
    </row>
    <row r="302" spans="1:1">
      <c r="A302" s="31" t="s">
        <v>1372</v>
      </c>
    </row>
    <row r="303" spans="1:1">
      <c r="A303" s="31" t="s">
        <v>1371</v>
      </c>
    </row>
    <row r="304" spans="1:1">
      <c r="A304" s="31" t="s">
        <v>1370</v>
      </c>
    </row>
    <row r="305" spans="1:1">
      <c r="A305" s="31" t="s">
        <v>1369</v>
      </c>
    </row>
    <row r="306" spans="1:1">
      <c r="A306" s="31" t="s">
        <v>1368</v>
      </c>
    </row>
    <row r="307" spans="1:1">
      <c r="A307" s="31" t="s">
        <v>1367</v>
      </c>
    </row>
    <row r="308" spans="1:1">
      <c r="A308" s="31" t="s">
        <v>1366</v>
      </c>
    </row>
  </sheetData>
  <pageMargins left="0.75" right="0.75" top="1" bottom="1" header="0.5" footer="0.5"/>
  <extLst>
    <ext xmlns:mx="http://schemas.microsoft.com/office/mac/excel/2008/main" uri="{64002731-A6B0-56B0-2670-7721B7C09600}">
      <mx:PLV Mode="0" OnePage="0" WScale="0"/>
    </ext>
  </extLs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39"/>
  <sheetViews>
    <sheetView zoomScale="85" zoomScaleNormal="85" zoomScalePageLayoutView="85" workbookViewId="0"/>
  </sheetViews>
  <sheetFormatPr baseColWidth="10" defaultColWidth="8.83203125" defaultRowHeight="12" x14ac:dyDescent="0"/>
  <cols>
    <col min="1" max="1" width="9.33203125" style="3" customWidth="1"/>
    <col min="2" max="2" width="8.33203125" style="3" bestFit="1" customWidth="1"/>
    <col min="3" max="3" width="8" style="3" bestFit="1" customWidth="1"/>
    <col min="4" max="4" width="14.6640625" style="3" customWidth="1"/>
    <col min="5" max="5" width="5.6640625" style="3" bestFit="1" customWidth="1"/>
    <col min="6" max="6" width="4.6640625" style="3" bestFit="1" customWidth="1"/>
    <col min="7" max="7" width="8.1640625" style="3" bestFit="1" customWidth="1"/>
    <col min="8" max="8" width="10.1640625" style="3" bestFit="1" customWidth="1"/>
    <col min="9" max="11" width="7.1640625" style="3" bestFit="1" customWidth="1"/>
    <col min="12" max="12" width="10.1640625" style="3" bestFit="1" customWidth="1"/>
    <col min="13" max="13" width="10.33203125" style="3" bestFit="1" customWidth="1"/>
    <col min="14" max="16" width="7.1640625" style="3" bestFit="1" customWidth="1"/>
    <col min="17" max="17" width="8.1640625" style="3" bestFit="1" customWidth="1"/>
    <col min="18" max="18" width="11.6640625" style="3" bestFit="1" customWidth="1"/>
    <col min="19" max="19" width="7.83203125" style="3" bestFit="1" customWidth="1"/>
    <col min="20" max="20" width="12.1640625" style="3" bestFit="1" customWidth="1"/>
    <col min="21" max="21" width="11.6640625" style="3" bestFit="1" customWidth="1"/>
    <col min="22" max="22" width="11.1640625" style="3" bestFit="1" customWidth="1"/>
    <col min="23" max="23" width="12.83203125" style="3" bestFit="1" customWidth="1"/>
    <col min="24" max="24" width="12.6640625" style="3" bestFit="1" customWidth="1"/>
    <col min="25" max="25" width="8.83203125" style="3"/>
    <col min="26" max="26" width="9.33203125" style="3" bestFit="1" customWidth="1"/>
    <col min="27" max="16384" width="8.83203125" style="3"/>
  </cols>
  <sheetData>
    <row r="1" spans="1:26">
      <c r="A1" s="5" t="s">
        <v>8527</v>
      </c>
    </row>
    <row r="3" spans="1:26">
      <c r="A3" s="73" t="s">
        <v>3499</v>
      </c>
      <c r="B3" s="73" t="s">
        <v>3500</v>
      </c>
      <c r="C3" s="73" t="s">
        <v>3501</v>
      </c>
      <c r="D3" s="73" t="s">
        <v>3502</v>
      </c>
      <c r="E3" s="73" t="s">
        <v>3503</v>
      </c>
      <c r="F3" s="73" t="s">
        <v>3504</v>
      </c>
      <c r="G3" s="73" t="s">
        <v>3505</v>
      </c>
      <c r="H3" s="73" t="s">
        <v>3506</v>
      </c>
      <c r="I3" s="73" t="s">
        <v>3507</v>
      </c>
      <c r="J3" s="73" t="s">
        <v>3508</v>
      </c>
      <c r="K3" s="73" t="s">
        <v>3509</v>
      </c>
      <c r="L3" s="73" t="s">
        <v>3510</v>
      </c>
      <c r="M3" s="73" t="s">
        <v>3511</v>
      </c>
      <c r="N3" s="73" t="s">
        <v>3512</v>
      </c>
      <c r="O3" s="73" t="s">
        <v>3513</v>
      </c>
      <c r="P3" s="73" t="s">
        <v>3514</v>
      </c>
      <c r="Q3" s="73" t="s">
        <v>3515</v>
      </c>
      <c r="R3" s="73" t="s">
        <v>3516</v>
      </c>
      <c r="S3" s="73" t="s">
        <v>3517</v>
      </c>
      <c r="T3" s="73" t="s">
        <v>3518</v>
      </c>
      <c r="U3" s="73" t="s">
        <v>3519</v>
      </c>
      <c r="V3" s="73" t="s">
        <v>3520</v>
      </c>
      <c r="W3" s="73" t="s">
        <v>3521</v>
      </c>
      <c r="X3" s="73" t="s">
        <v>3522</v>
      </c>
      <c r="Y3" s="73" t="s">
        <v>3523</v>
      </c>
      <c r="Z3" s="73" t="s">
        <v>3524</v>
      </c>
    </row>
    <row r="4" spans="1:26" s="34" customFormat="1">
      <c r="A4" s="37">
        <v>875</v>
      </c>
      <c r="B4" s="37">
        <v>9355</v>
      </c>
      <c r="C4" s="37">
        <v>4</v>
      </c>
      <c r="D4" s="37" t="s">
        <v>8316</v>
      </c>
      <c r="E4" s="37" t="s">
        <v>3525</v>
      </c>
      <c r="F4" s="37" t="s">
        <v>3526</v>
      </c>
      <c r="G4" s="37" t="s">
        <v>3527</v>
      </c>
      <c r="H4" s="37">
        <v>360</v>
      </c>
      <c r="I4" s="37">
        <v>2.6556000000000002</v>
      </c>
      <c r="J4" s="37">
        <v>1.5941000000000001</v>
      </c>
      <c r="K4" s="37">
        <v>0.60029999999999994</v>
      </c>
      <c r="L4" s="37">
        <v>5.24</v>
      </c>
      <c r="M4" s="37">
        <v>1175.0015000000001</v>
      </c>
      <c r="N4" s="37" t="s">
        <v>1239</v>
      </c>
      <c r="O4" s="37" t="s">
        <v>1239</v>
      </c>
      <c r="P4" s="37" t="s">
        <v>1239</v>
      </c>
      <c r="Q4" s="37" t="s">
        <v>1239</v>
      </c>
      <c r="R4" s="37" t="s">
        <v>1239</v>
      </c>
      <c r="S4" s="37" t="s">
        <v>1239</v>
      </c>
      <c r="T4" s="37">
        <v>0.49772</v>
      </c>
      <c r="U4" s="37">
        <v>0.30420000000000003</v>
      </c>
      <c r="V4" s="37">
        <v>0.19353000000000001</v>
      </c>
      <c r="W4" s="37">
        <v>1.15513</v>
      </c>
      <c r="X4" s="37">
        <v>1.9243399999999999</v>
      </c>
      <c r="Y4" s="37">
        <v>0.60026999999999997</v>
      </c>
      <c r="Z4" s="37">
        <v>0.246</v>
      </c>
    </row>
    <row r="5" spans="1:26" s="34" customFormat="1">
      <c r="A5" s="37">
        <v>875</v>
      </c>
      <c r="B5" s="37">
        <v>9356</v>
      </c>
      <c r="C5" s="37">
        <v>5</v>
      </c>
      <c r="D5" s="37" t="s">
        <v>8316</v>
      </c>
      <c r="E5" s="37" t="s">
        <v>3525</v>
      </c>
      <c r="F5" s="37" t="s">
        <v>3526</v>
      </c>
      <c r="G5" s="37" t="s">
        <v>3527</v>
      </c>
      <c r="H5" s="37">
        <v>360</v>
      </c>
      <c r="I5" s="37">
        <v>2.673</v>
      </c>
      <c r="J5" s="37">
        <v>1.3109999999999999</v>
      </c>
      <c r="K5" s="37">
        <v>0.49049999999999999</v>
      </c>
      <c r="L5" s="37">
        <v>4.71</v>
      </c>
      <c r="M5" s="37">
        <v>1165.4303</v>
      </c>
      <c r="N5" s="37" t="s">
        <v>1239</v>
      </c>
      <c r="O5" s="37" t="s">
        <v>1239</v>
      </c>
      <c r="P5" s="37" t="s">
        <v>1239</v>
      </c>
      <c r="Q5" s="37" t="s">
        <v>1239</v>
      </c>
      <c r="R5" s="37" t="s">
        <v>1239</v>
      </c>
      <c r="S5" s="37" t="s">
        <v>1239</v>
      </c>
      <c r="T5" s="37">
        <v>0.44954</v>
      </c>
      <c r="U5" s="37">
        <v>0.28470000000000001</v>
      </c>
      <c r="V5" s="37">
        <v>0.16483999999999999</v>
      </c>
      <c r="W5" s="37">
        <v>0.95</v>
      </c>
      <c r="X5" s="37">
        <v>1.93699</v>
      </c>
      <c r="Y5" s="37">
        <v>0.49045</v>
      </c>
      <c r="Z5" s="37">
        <v>0.216</v>
      </c>
    </row>
    <row r="6" spans="1:26" s="34" customFormat="1">
      <c r="A6" s="37">
        <v>875</v>
      </c>
      <c r="B6" s="37">
        <v>9357</v>
      </c>
      <c r="C6" s="37">
        <v>9</v>
      </c>
      <c r="D6" s="37" t="s">
        <v>8316</v>
      </c>
      <c r="E6" s="37" t="s">
        <v>3525</v>
      </c>
      <c r="F6" s="37" t="s">
        <v>3526</v>
      </c>
      <c r="G6" s="37" t="s">
        <v>3527</v>
      </c>
      <c r="H6" s="37">
        <v>360</v>
      </c>
      <c r="I6" s="37">
        <v>2.5916000000000001</v>
      </c>
      <c r="J6" s="37">
        <v>1.3324</v>
      </c>
      <c r="K6" s="37">
        <v>0.5141</v>
      </c>
      <c r="L6" s="37">
        <v>4.6100000000000003</v>
      </c>
      <c r="M6" s="37">
        <v>1177.5408</v>
      </c>
      <c r="N6" s="37" t="s">
        <v>1239</v>
      </c>
      <c r="O6" s="37" t="s">
        <v>1239</v>
      </c>
      <c r="P6" s="37" t="s">
        <v>1239</v>
      </c>
      <c r="Q6" s="37" t="s">
        <v>1239</v>
      </c>
      <c r="R6" s="37" t="s">
        <v>1239</v>
      </c>
      <c r="S6" s="37" t="s">
        <v>1239</v>
      </c>
      <c r="T6" s="37">
        <v>0.44074000000000002</v>
      </c>
      <c r="U6" s="37">
        <v>0.27764</v>
      </c>
      <c r="V6" s="37">
        <v>0.16311</v>
      </c>
      <c r="W6" s="37">
        <v>0.96550000000000002</v>
      </c>
      <c r="X6" s="37">
        <v>1.87795</v>
      </c>
      <c r="Y6" s="37">
        <v>0.51412999999999998</v>
      </c>
      <c r="Z6" s="37">
        <v>0.222</v>
      </c>
    </row>
    <row r="7" spans="1:26" s="34" customFormat="1">
      <c r="A7" s="37">
        <v>875</v>
      </c>
      <c r="B7" s="37">
        <v>9357</v>
      </c>
      <c r="C7" s="37">
        <v>10</v>
      </c>
      <c r="D7" s="37" t="s">
        <v>8316</v>
      </c>
      <c r="E7" s="37" t="s">
        <v>3525</v>
      </c>
      <c r="F7" s="37" t="s">
        <v>3526</v>
      </c>
      <c r="G7" s="37" t="s">
        <v>3527</v>
      </c>
      <c r="H7" s="37">
        <v>360</v>
      </c>
      <c r="I7" s="37">
        <v>2.8454000000000002</v>
      </c>
      <c r="J7" s="37">
        <v>1.5149999999999999</v>
      </c>
      <c r="K7" s="37">
        <v>0.53249999999999997</v>
      </c>
      <c r="L7" s="37">
        <v>4.63</v>
      </c>
      <c r="M7" s="37">
        <v>1172.3970999999999</v>
      </c>
      <c r="N7" s="37" t="s">
        <v>1239</v>
      </c>
      <c r="O7" s="37" t="s">
        <v>1239</v>
      </c>
      <c r="P7" s="37" t="s">
        <v>1239</v>
      </c>
      <c r="Q7" s="37" t="s">
        <v>1239</v>
      </c>
      <c r="R7" s="37" t="s">
        <v>1239</v>
      </c>
      <c r="S7" s="37" t="s">
        <v>1239</v>
      </c>
      <c r="T7" s="37">
        <v>0.53547</v>
      </c>
      <c r="U7" s="37">
        <v>0.32364999999999999</v>
      </c>
      <c r="V7" s="37">
        <v>0.21182000000000001</v>
      </c>
      <c r="W7" s="37">
        <v>1.0978600000000001</v>
      </c>
      <c r="X7" s="37">
        <v>2.0618500000000002</v>
      </c>
      <c r="Y7" s="37">
        <v>0.53246000000000004</v>
      </c>
      <c r="Z7" s="37">
        <v>0.23200000000000001</v>
      </c>
    </row>
    <row r="8" spans="1:26" s="34" customFormat="1">
      <c r="A8" s="68">
        <v>875</v>
      </c>
      <c r="B8" s="68">
        <v>9357</v>
      </c>
      <c r="C8" s="68">
        <v>11</v>
      </c>
      <c r="D8" s="37" t="s">
        <v>8316</v>
      </c>
      <c r="E8" s="68" t="s">
        <v>3525</v>
      </c>
      <c r="F8" s="68" t="s">
        <v>3526</v>
      </c>
      <c r="G8" s="68" t="s">
        <v>3527</v>
      </c>
      <c r="H8" s="68">
        <v>360</v>
      </c>
      <c r="I8" s="68">
        <v>2.2784</v>
      </c>
      <c r="J8" s="68">
        <v>1.25</v>
      </c>
      <c r="K8" s="68">
        <v>0.54859999999999998</v>
      </c>
      <c r="L8" s="68">
        <v>4.58</v>
      </c>
      <c r="M8" s="68">
        <v>1201.6967</v>
      </c>
      <c r="N8" s="68" t="s">
        <v>1239</v>
      </c>
      <c r="O8" s="68" t="s">
        <v>1239</v>
      </c>
      <c r="P8" s="68" t="s">
        <v>1239</v>
      </c>
      <c r="Q8" s="68" t="s">
        <v>1239</v>
      </c>
      <c r="R8" s="68" t="s">
        <v>1239</v>
      </c>
      <c r="S8" s="68" t="s">
        <v>1239</v>
      </c>
      <c r="T8" s="68">
        <v>0.35754000000000002</v>
      </c>
      <c r="U8" s="68">
        <v>0.23127</v>
      </c>
      <c r="V8" s="68">
        <v>0.12626999999999999</v>
      </c>
      <c r="W8" s="68">
        <v>0.90578000000000003</v>
      </c>
      <c r="X8" s="68">
        <v>1.6510400000000001</v>
      </c>
      <c r="Y8" s="68">
        <v>0.54861000000000004</v>
      </c>
      <c r="Z8" s="68">
        <v>0.22600000000000001</v>
      </c>
    </row>
    <row r="9" spans="1:26" s="15" customFormat="1">
      <c r="A9" s="69">
        <v>875</v>
      </c>
      <c r="B9" s="69">
        <v>9355</v>
      </c>
      <c r="C9" s="69">
        <v>1</v>
      </c>
      <c r="D9" s="69" t="s">
        <v>8317</v>
      </c>
      <c r="E9" s="69" t="s">
        <v>3525</v>
      </c>
      <c r="F9" s="69" t="s">
        <v>3526</v>
      </c>
      <c r="G9" s="69" t="s">
        <v>3527</v>
      </c>
      <c r="H9" s="69">
        <v>360</v>
      </c>
      <c r="I9" s="69">
        <v>3.3976000000000002</v>
      </c>
      <c r="J9" s="69">
        <v>2.1246999999999998</v>
      </c>
      <c r="K9" s="69">
        <v>0.62539999999999996</v>
      </c>
      <c r="L9" s="69">
        <v>3.47</v>
      </c>
      <c r="M9" s="69">
        <v>1194.1438000000001</v>
      </c>
      <c r="N9" s="69" t="s">
        <v>1239</v>
      </c>
      <c r="O9" s="69" t="s">
        <v>1239</v>
      </c>
      <c r="P9" s="69" t="s">
        <v>1239</v>
      </c>
      <c r="Q9" s="69" t="s">
        <v>1239</v>
      </c>
      <c r="R9" s="69" t="s">
        <v>1239</v>
      </c>
      <c r="S9" s="69" t="s">
        <v>1239</v>
      </c>
      <c r="T9" s="69">
        <v>0.84948999999999997</v>
      </c>
      <c r="U9" s="69">
        <v>0.54698000000000002</v>
      </c>
      <c r="V9" s="69">
        <v>0.30251</v>
      </c>
      <c r="W9" s="69">
        <v>1.5396099999999999</v>
      </c>
      <c r="X9" s="69">
        <v>2.4620000000000002</v>
      </c>
      <c r="Y9" s="69">
        <v>0.62534999999999996</v>
      </c>
      <c r="Z9" s="69">
        <v>0.312</v>
      </c>
    </row>
    <row r="10" spans="1:26" s="34" customFormat="1">
      <c r="A10" s="37">
        <v>875</v>
      </c>
      <c r="B10" s="37">
        <v>9355</v>
      </c>
      <c r="C10" s="37">
        <v>2</v>
      </c>
      <c r="D10" s="69" t="s">
        <v>8317</v>
      </c>
      <c r="E10" s="37" t="s">
        <v>3525</v>
      </c>
      <c r="F10" s="37" t="s">
        <v>3526</v>
      </c>
      <c r="G10" s="37" t="s">
        <v>3527</v>
      </c>
      <c r="H10" s="37">
        <v>360</v>
      </c>
      <c r="I10" s="37">
        <v>3.3275000000000001</v>
      </c>
      <c r="J10" s="37">
        <v>1.8426</v>
      </c>
      <c r="K10" s="37">
        <v>0.55379999999999996</v>
      </c>
      <c r="L10" s="37">
        <v>4.83</v>
      </c>
      <c r="M10" s="37">
        <v>1151.2363</v>
      </c>
      <c r="N10" s="37" t="s">
        <v>1239</v>
      </c>
      <c r="O10" s="37" t="s">
        <v>1239</v>
      </c>
      <c r="P10" s="37" t="s">
        <v>1239</v>
      </c>
      <c r="Q10" s="37" t="s">
        <v>1239</v>
      </c>
      <c r="R10" s="37" t="s">
        <v>1239</v>
      </c>
      <c r="S10" s="37" t="s">
        <v>1239</v>
      </c>
      <c r="T10" s="37">
        <v>0.75580000000000003</v>
      </c>
      <c r="U10" s="37">
        <v>0.48287999999999998</v>
      </c>
      <c r="V10" s="37">
        <v>0.27292</v>
      </c>
      <c r="W10" s="37">
        <v>1.33524</v>
      </c>
      <c r="X10" s="37">
        <v>2.4112</v>
      </c>
      <c r="Y10" s="37">
        <v>0.55376999999999998</v>
      </c>
      <c r="Z10" s="37">
        <v>0.251</v>
      </c>
    </row>
    <row r="11" spans="1:26" s="34" customFormat="1">
      <c r="A11" s="37">
        <v>875</v>
      </c>
      <c r="B11" s="37">
        <v>9355</v>
      </c>
      <c r="C11" s="37">
        <v>3</v>
      </c>
      <c r="D11" s="69" t="s">
        <v>8317</v>
      </c>
      <c r="E11" s="37" t="s">
        <v>3525</v>
      </c>
      <c r="F11" s="37" t="s">
        <v>3526</v>
      </c>
      <c r="G11" s="37" t="s">
        <v>3527</v>
      </c>
      <c r="H11" s="37">
        <v>360</v>
      </c>
      <c r="I11" s="37">
        <v>2.8938999999999999</v>
      </c>
      <c r="J11" s="37">
        <v>1.6961999999999999</v>
      </c>
      <c r="K11" s="37">
        <v>0.58609999999999995</v>
      </c>
      <c r="L11" s="37">
        <v>4.09</v>
      </c>
      <c r="M11" s="37">
        <v>1158.4635000000001</v>
      </c>
      <c r="N11" s="37" t="s">
        <v>1239</v>
      </c>
      <c r="O11" s="37" t="s">
        <v>1239</v>
      </c>
      <c r="P11" s="37" t="s">
        <v>1239</v>
      </c>
      <c r="Q11" s="37" t="s">
        <v>1239</v>
      </c>
      <c r="R11" s="37" t="s">
        <v>1239</v>
      </c>
      <c r="S11" s="37" t="s">
        <v>1239</v>
      </c>
      <c r="T11" s="37">
        <v>0.59491000000000005</v>
      </c>
      <c r="U11" s="37">
        <v>0.38557000000000002</v>
      </c>
      <c r="V11" s="37">
        <v>0.20935000000000001</v>
      </c>
      <c r="W11" s="37">
        <v>1.22912</v>
      </c>
      <c r="X11" s="37">
        <v>2.0970399999999998</v>
      </c>
      <c r="Y11" s="37">
        <v>0.58611999999999997</v>
      </c>
      <c r="Z11" s="37">
        <v>0.26600000000000001</v>
      </c>
    </row>
    <row r="12" spans="1:26" s="34" customFormat="1">
      <c r="A12" s="37">
        <v>875</v>
      </c>
      <c r="B12" s="37">
        <v>9356</v>
      </c>
      <c r="C12" s="37">
        <v>6</v>
      </c>
      <c r="D12" s="69" t="s">
        <v>8317</v>
      </c>
      <c r="E12" s="37" t="s">
        <v>3525</v>
      </c>
      <c r="F12" s="37" t="s">
        <v>3526</v>
      </c>
      <c r="G12" s="37" t="s">
        <v>3527</v>
      </c>
      <c r="H12" s="37">
        <v>360</v>
      </c>
      <c r="I12" s="37">
        <v>3.8599000000000001</v>
      </c>
      <c r="J12" s="37">
        <v>2.1452</v>
      </c>
      <c r="K12" s="37">
        <v>0.55579999999999996</v>
      </c>
      <c r="L12" s="37">
        <v>4.13</v>
      </c>
      <c r="M12" s="37">
        <v>1177.1501000000001</v>
      </c>
      <c r="N12" s="37" t="s">
        <v>1239</v>
      </c>
      <c r="O12" s="37" t="s">
        <v>1239</v>
      </c>
      <c r="P12" s="37" t="s">
        <v>1239</v>
      </c>
      <c r="Q12" s="37" t="s">
        <v>1239</v>
      </c>
      <c r="R12" s="37" t="s">
        <v>1239</v>
      </c>
      <c r="S12" s="37" t="s">
        <v>1239</v>
      </c>
      <c r="T12" s="37">
        <v>1.0004299999999999</v>
      </c>
      <c r="U12" s="37">
        <v>0.60221999999999998</v>
      </c>
      <c r="V12" s="37">
        <v>0.39821000000000001</v>
      </c>
      <c r="W12" s="37">
        <v>1.5545100000000001</v>
      </c>
      <c r="X12" s="37">
        <v>2.7970199999999998</v>
      </c>
      <c r="Y12" s="37">
        <v>0.55576999999999999</v>
      </c>
      <c r="Z12" s="37">
        <v>0.27700000000000002</v>
      </c>
    </row>
    <row r="13" spans="1:26" s="34" customFormat="1">
      <c r="A13" s="37">
        <v>875</v>
      </c>
      <c r="B13" s="37">
        <v>9356</v>
      </c>
      <c r="C13" s="37">
        <v>7</v>
      </c>
      <c r="D13" s="69" t="s">
        <v>8317</v>
      </c>
      <c r="E13" s="37" t="s">
        <v>3525</v>
      </c>
      <c r="F13" s="37" t="s">
        <v>3526</v>
      </c>
      <c r="G13" s="37" t="s">
        <v>3527</v>
      </c>
      <c r="H13" s="37">
        <v>360</v>
      </c>
      <c r="I13" s="37">
        <v>4.0113000000000003</v>
      </c>
      <c r="J13" s="37">
        <v>2.1602999999999999</v>
      </c>
      <c r="K13" s="37">
        <v>0.53859999999999997</v>
      </c>
      <c r="L13" s="37">
        <v>4.04</v>
      </c>
      <c r="M13" s="37">
        <v>1163.9979000000001</v>
      </c>
      <c r="N13" s="37" t="s">
        <v>1239</v>
      </c>
      <c r="O13" s="37" t="s">
        <v>1239</v>
      </c>
      <c r="P13" s="37" t="s">
        <v>1239</v>
      </c>
      <c r="Q13" s="37" t="s">
        <v>1239</v>
      </c>
      <c r="R13" s="37" t="s">
        <v>1239</v>
      </c>
      <c r="S13" s="37" t="s">
        <v>1239</v>
      </c>
      <c r="T13" s="37">
        <v>1.0758099999999999</v>
      </c>
      <c r="U13" s="37">
        <v>0.66935999999999996</v>
      </c>
      <c r="V13" s="37">
        <v>0.40644999999999998</v>
      </c>
      <c r="W13" s="37">
        <v>1.5654600000000001</v>
      </c>
      <c r="X13" s="37">
        <v>2.9067599999999998</v>
      </c>
      <c r="Y13" s="37">
        <v>0.53856000000000004</v>
      </c>
      <c r="Z13" s="37">
        <v>0.27200000000000002</v>
      </c>
    </row>
    <row r="14" spans="1:26" s="34" customFormat="1">
      <c r="A14" s="37">
        <v>875</v>
      </c>
      <c r="B14" s="37">
        <v>9356</v>
      </c>
      <c r="C14" s="37">
        <v>8</v>
      </c>
      <c r="D14" s="69" t="s">
        <v>8317</v>
      </c>
      <c r="E14" s="37" t="s">
        <v>3525</v>
      </c>
      <c r="F14" s="37" t="s">
        <v>3526</v>
      </c>
      <c r="G14" s="37" t="s">
        <v>3527</v>
      </c>
      <c r="H14" s="37">
        <v>360</v>
      </c>
      <c r="I14" s="37">
        <v>3.2343999999999999</v>
      </c>
      <c r="J14" s="37">
        <v>1.8351999999999999</v>
      </c>
      <c r="K14" s="37">
        <v>0.56740000000000002</v>
      </c>
      <c r="L14" s="37">
        <v>6.51</v>
      </c>
      <c r="M14" s="37">
        <v>1159.7656999999999</v>
      </c>
      <c r="N14" s="37" t="s">
        <v>1239</v>
      </c>
      <c r="O14" s="37" t="s">
        <v>1239</v>
      </c>
      <c r="P14" s="37" t="s">
        <v>1239</v>
      </c>
      <c r="Q14" s="37" t="s">
        <v>1239</v>
      </c>
      <c r="R14" s="37" t="s">
        <v>1239</v>
      </c>
      <c r="S14" s="37" t="s">
        <v>1239</v>
      </c>
      <c r="T14" s="37">
        <v>0.72175</v>
      </c>
      <c r="U14" s="37">
        <v>0.46139000000000002</v>
      </c>
      <c r="V14" s="37">
        <v>0.26035999999999998</v>
      </c>
      <c r="W14" s="37">
        <v>1.32989</v>
      </c>
      <c r="X14" s="37">
        <v>2.3437399999999999</v>
      </c>
      <c r="Y14" s="37">
        <v>0.56742000000000004</v>
      </c>
      <c r="Z14" s="37">
        <v>0.23499999999999999</v>
      </c>
    </row>
    <row r="15" spans="1:26" s="34" customFormat="1">
      <c r="A15" s="37"/>
      <c r="B15" s="37"/>
      <c r="C15" s="37"/>
      <c r="D15" s="37"/>
      <c r="E15" s="37"/>
      <c r="F15" s="37"/>
      <c r="G15" s="37"/>
      <c r="H15" s="37"/>
      <c r="I15" s="37"/>
      <c r="J15" s="37"/>
      <c r="K15" s="37"/>
      <c r="L15" s="37"/>
      <c r="M15" s="37"/>
      <c r="N15" s="37"/>
      <c r="O15" s="37"/>
      <c r="P15" s="37"/>
      <c r="Q15" s="37"/>
      <c r="R15" s="37"/>
      <c r="S15" s="37"/>
      <c r="T15" s="37"/>
      <c r="U15" s="37"/>
      <c r="V15" s="37"/>
      <c r="W15" s="37"/>
      <c r="X15" s="37"/>
      <c r="Y15" s="37"/>
      <c r="Z15" s="37"/>
    </row>
    <row r="16" spans="1:26" s="34" customFormat="1">
      <c r="A16" s="37">
        <v>875</v>
      </c>
      <c r="B16" s="37">
        <v>9359</v>
      </c>
      <c r="C16" s="37">
        <v>4</v>
      </c>
      <c r="D16" s="37" t="s">
        <v>8316</v>
      </c>
      <c r="E16" s="37" t="s">
        <v>3528</v>
      </c>
      <c r="F16" s="37" t="s">
        <v>3529</v>
      </c>
      <c r="G16" s="37" t="s">
        <v>173</v>
      </c>
      <c r="H16" s="37">
        <v>280</v>
      </c>
      <c r="I16" s="37">
        <v>2.6419000000000001</v>
      </c>
      <c r="J16" s="37">
        <v>0.61480000000000001</v>
      </c>
      <c r="K16" s="37">
        <v>0.23269999999999999</v>
      </c>
      <c r="L16" s="37" t="s">
        <v>173</v>
      </c>
      <c r="M16" s="37">
        <v>826.20669999999996</v>
      </c>
      <c r="N16" s="37">
        <v>5.9827000000000004</v>
      </c>
      <c r="O16" s="37">
        <v>5.1700000000000003E-2</v>
      </c>
      <c r="P16" s="37">
        <v>0.1653</v>
      </c>
      <c r="Q16" s="37">
        <v>50.476100000000002</v>
      </c>
      <c r="R16" s="37">
        <v>314.73590000000002</v>
      </c>
      <c r="S16" s="37">
        <v>1.0383</v>
      </c>
      <c r="T16" s="37" t="s">
        <v>1239</v>
      </c>
      <c r="U16" s="37" t="s">
        <v>1239</v>
      </c>
      <c r="V16" s="37" t="s">
        <v>1239</v>
      </c>
      <c r="W16" s="37" t="s">
        <v>1239</v>
      </c>
      <c r="X16" s="37" t="s">
        <v>1239</v>
      </c>
      <c r="Y16" s="37" t="s">
        <v>1239</v>
      </c>
      <c r="Z16" s="37" t="s">
        <v>1239</v>
      </c>
    </row>
    <row r="17" spans="1:26" s="34" customFormat="1">
      <c r="A17" s="37">
        <v>875</v>
      </c>
      <c r="B17" s="37">
        <v>9360</v>
      </c>
      <c r="C17" s="37">
        <v>5</v>
      </c>
      <c r="D17" s="37" t="s">
        <v>8316</v>
      </c>
      <c r="E17" s="37" t="s">
        <v>3528</v>
      </c>
      <c r="F17" s="37" t="s">
        <v>3529</v>
      </c>
      <c r="G17" s="37" t="s">
        <v>173</v>
      </c>
      <c r="H17" s="37">
        <v>280</v>
      </c>
      <c r="I17" s="37">
        <v>2.7887</v>
      </c>
      <c r="J17" s="37">
        <v>0.57079999999999997</v>
      </c>
      <c r="K17" s="37">
        <v>0.20469999999999999</v>
      </c>
      <c r="L17" s="37" t="s">
        <v>173</v>
      </c>
      <c r="M17" s="37">
        <v>837.92650000000003</v>
      </c>
      <c r="N17" s="37">
        <v>5.1356999999999999</v>
      </c>
      <c r="O17" s="37">
        <v>5.1499999999999997E-2</v>
      </c>
      <c r="P17" s="37">
        <v>0.19350000000000001</v>
      </c>
      <c r="Q17" s="37">
        <v>51.607100000000003</v>
      </c>
      <c r="R17" s="37">
        <v>272.52980000000002</v>
      </c>
      <c r="S17" s="37">
        <v>1.1123000000000001</v>
      </c>
      <c r="T17" s="37" t="s">
        <v>1239</v>
      </c>
      <c r="U17" s="37" t="s">
        <v>1239</v>
      </c>
      <c r="V17" s="37" t="s">
        <v>1239</v>
      </c>
      <c r="W17" s="37" t="s">
        <v>1239</v>
      </c>
      <c r="X17" s="37" t="s">
        <v>1239</v>
      </c>
      <c r="Y17" s="37" t="s">
        <v>1239</v>
      </c>
      <c r="Z17" s="37" t="s">
        <v>1239</v>
      </c>
    </row>
    <row r="18" spans="1:26" s="34" customFormat="1">
      <c r="A18" s="37">
        <v>875</v>
      </c>
      <c r="B18" s="37">
        <v>9361</v>
      </c>
      <c r="C18" s="37">
        <v>9</v>
      </c>
      <c r="D18" s="37" t="s">
        <v>8316</v>
      </c>
      <c r="E18" s="37" t="s">
        <v>3528</v>
      </c>
      <c r="F18" s="37" t="s">
        <v>3529</v>
      </c>
      <c r="G18" s="37" t="s">
        <v>173</v>
      </c>
      <c r="H18" s="37">
        <v>280</v>
      </c>
      <c r="I18" s="37">
        <v>2.3919999999999999</v>
      </c>
      <c r="J18" s="37">
        <v>0.49309999999999998</v>
      </c>
      <c r="K18" s="37">
        <v>0.20610000000000001</v>
      </c>
      <c r="L18" s="37" t="s">
        <v>173</v>
      </c>
      <c r="M18" s="37">
        <v>846.78150000000005</v>
      </c>
      <c r="N18" s="37">
        <v>4.4610000000000003</v>
      </c>
      <c r="O18" s="37">
        <v>5.8900000000000001E-2</v>
      </c>
      <c r="P18" s="37">
        <v>0.22209999999999999</v>
      </c>
      <c r="Q18" s="37">
        <v>45.4604</v>
      </c>
      <c r="R18" s="37">
        <v>189.17529999999999</v>
      </c>
      <c r="S18" s="37">
        <v>1.0886</v>
      </c>
      <c r="T18" s="37" t="s">
        <v>1239</v>
      </c>
      <c r="U18" s="37" t="s">
        <v>1239</v>
      </c>
      <c r="V18" s="37" t="s">
        <v>1239</v>
      </c>
      <c r="W18" s="37" t="s">
        <v>1239</v>
      </c>
      <c r="X18" s="37" t="s">
        <v>1239</v>
      </c>
      <c r="Y18" s="37" t="s">
        <v>1239</v>
      </c>
      <c r="Z18" s="37" t="s">
        <v>1239</v>
      </c>
    </row>
    <row r="19" spans="1:26" s="34" customFormat="1">
      <c r="A19" s="37">
        <v>875</v>
      </c>
      <c r="B19" s="37">
        <v>9361</v>
      </c>
      <c r="C19" s="37">
        <v>10</v>
      </c>
      <c r="D19" s="37" t="s">
        <v>8316</v>
      </c>
      <c r="E19" s="37" t="s">
        <v>3528</v>
      </c>
      <c r="F19" s="37" t="s">
        <v>3529</v>
      </c>
      <c r="G19" s="37" t="s">
        <v>173</v>
      </c>
      <c r="H19" s="37">
        <v>280</v>
      </c>
      <c r="I19" s="37">
        <v>2.9051</v>
      </c>
      <c r="J19" s="37">
        <v>0.70540000000000003</v>
      </c>
      <c r="K19" s="37">
        <v>0.24279999999999999</v>
      </c>
      <c r="L19" s="37" t="s">
        <v>173</v>
      </c>
      <c r="M19" s="37">
        <v>828.94129999999996</v>
      </c>
      <c r="N19" s="37">
        <v>5.4157999999999999</v>
      </c>
      <c r="O19" s="37">
        <v>5.1400000000000001E-2</v>
      </c>
      <c r="P19" s="37">
        <v>0.18340000000000001</v>
      </c>
      <c r="Q19" s="37">
        <v>49.521900000000002</v>
      </c>
      <c r="R19" s="37">
        <v>315.8202</v>
      </c>
      <c r="S19" s="37">
        <v>0.55469999999999997</v>
      </c>
      <c r="T19" s="37" t="s">
        <v>1239</v>
      </c>
      <c r="U19" s="37" t="s">
        <v>1239</v>
      </c>
      <c r="V19" s="37" t="s">
        <v>1239</v>
      </c>
      <c r="W19" s="37" t="s">
        <v>1239</v>
      </c>
      <c r="X19" s="37" t="s">
        <v>1239</v>
      </c>
      <c r="Y19" s="37" t="s">
        <v>1239</v>
      </c>
      <c r="Z19" s="37" t="s">
        <v>1239</v>
      </c>
    </row>
    <row r="20" spans="1:26" s="34" customFormat="1">
      <c r="A20" s="37">
        <v>875</v>
      </c>
      <c r="B20" s="37">
        <v>9361</v>
      </c>
      <c r="C20" s="37">
        <v>11</v>
      </c>
      <c r="D20" s="37" t="s">
        <v>8316</v>
      </c>
      <c r="E20" s="37" t="s">
        <v>3528</v>
      </c>
      <c r="F20" s="37" t="s">
        <v>3529</v>
      </c>
      <c r="G20" s="37" t="s">
        <v>173</v>
      </c>
      <c r="H20" s="37">
        <v>280</v>
      </c>
      <c r="I20" s="37">
        <v>2.1150000000000002</v>
      </c>
      <c r="J20" s="37">
        <v>0.44119999999999998</v>
      </c>
      <c r="K20" s="37">
        <v>0.20860000000000001</v>
      </c>
      <c r="L20" s="37" t="s">
        <v>173</v>
      </c>
      <c r="M20" s="37">
        <v>825.4905</v>
      </c>
      <c r="N20" s="37">
        <v>5.7858999999999998</v>
      </c>
      <c r="O20" s="37">
        <v>4.7E-2</v>
      </c>
      <c r="P20" s="37">
        <v>0.1696</v>
      </c>
      <c r="Q20" s="37">
        <v>56.7042</v>
      </c>
      <c r="R20" s="37">
        <v>376.12400000000002</v>
      </c>
      <c r="S20" s="37">
        <v>1.2159</v>
      </c>
      <c r="T20" s="37" t="s">
        <v>1239</v>
      </c>
      <c r="U20" s="37" t="s">
        <v>1239</v>
      </c>
      <c r="V20" s="37" t="s">
        <v>1239</v>
      </c>
      <c r="W20" s="37" t="s">
        <v>1239</v>
      </c>
      <c r="X20" s="37" t="s">
        <v>1239</v>
      </c>
      <c r="Y20" s="37" t="s">
        <v>1239</v>
      </c>
      <c r="Z20" s="37" t="s">
        <v>1239</v>
      </c>
    </row>
    <row r="21" spans="1:26" s="34" customFormat="1">
      <c r="A21" s="37">
        <v>875</v>
      </c>
      <c r="B21" s="37">
        <v>9359</v>
      </c>
      <c r="C21" s="37">
        <v>1</v>
      </c>
      <c r="D21" s="37" t="s">
        <v>8317</v>
      </c>
      <c r="E21" s="37" t="s">
        <v>3528</v>
      </c>
      <c r="F21" s="37" t="s">
        <v>3529</v>
      </c>
      <c r="G21" s="37" t="s">
        <v>173</v>
      </c>
      <c r="H21" s="37">
        <v>280</v>
      </c>
      <c r="I21" s="37">
        <v>3.6581000000000001</v>
      </c>
      <c r="J21" s="37">
        <v>1.2551000000000001</v>
      </c>
      <c r="K21" s="37">
        <v>0.34310000000000002</v>
      </c>
      <c r="L21" s="37" t="s">
        <v>173</v>
      </c>
      <c r="M21" s="37">
        <v>856.41780000000006</v>
      </c>
      <c r="N21" s="37">
        <v>7.1626000000000003</v>
      </c>
      <c r="O21" s="37">
        <v>5.9200000000000003E-2</v>
      </c>
      <c r="P21" s="37">
        <v>0.1396</v>
      </c>
      <c r="Q21" s="37">
        <v>40.662799999999997</v>
      </c>
      <c r="R21" s="37">
        <v>315.05700000000002</v>
      </c>
      <c r="S21" s="37">
        <v>6.0400000000000002E-2</v>
      </c>
      <c r="T21" s="37" t="s">
        <v>1239</v>
      </c>
      <c r="U21" s="37" t="s">
        <v>1239</v>
      </c>
      <c r="V21" s="37" t="s">
        <v>1239</v>
      </c>
      <c r="W21" s="37" t="s">
        <v>1239</v>
      </c>
      <c r="X21" s="37" t="s">
        <v>1239</v>
      </c>
      <c r="Y21" s="37" t="s">
        <v>1239</v>
      </c>
      <c r="Z21" s="37" t="s">
        <v>1239</v>
      </c>
    </row>
    <row r="22" spans="1:26" s="34" customFormat="1">
      <c r="A22" s="37">
        <v>875</v>
      </c>
      <c r="B22" s="37">
        <v>9359</v>
      </c>
      <c r="C22" s="37">
        <v>2</v>
      </c>
      <c r="D22" s="37" t="s">
        <v>8317</v>
      </c>
      <c r="E22" s="37" t="s">
        <v>3528</v>
      </c>
      <c r="F22" s="37" t="s">
        <v>3529</v>
      </c>
      <c r="G22" s="37" t="s">
        <v>173</v>
      </c>
      <c r="H22" s="37">
        <v>280</v>
      </c>
      <c r="I22" s="37">
        <v>3.2669999999999999</v>
      </c>
      <c r="J22" s="37">
        <v>1.1496</v>
      </c>
      <c r="K22" s="37">
        <v>0.35189999999999999</v>
      </c>
      <c r="L22" s="37" t="s">
        <v>173</v>
      </c>
      <c r="M22" s="37">
        <v>849.97190000000001</v>
      </c>
      <c r="N22" s="37">
        <v>7.4457000000000004</v>
      </c>
      <c r="O22" s="37">
        <v>5.5E-2</v>
      </c>
      <c r="P22" s="37">
        <v>0.1333</v>
      </c>
      <c r="Q22" s="37">
        <v>42.005499999999998</v>
      </c>
      <c r="R22" s="37">
        <v>340.83240000000001</v>
      </c>
      <c r="S22" s="37">
        <v>-0.22370000000000001</v>
      </c>
      <c r="T22" s="37" t="s">
        <v>1239</v>
      </c>
      <c r="U22" s="37" t="s">
        <v>1239</v>
      </c>
      <c r="V22" s="37" t="s">
        <v>1239</v>
      </c>
      <c r="W22" s="37" t="s">
        <v>1239</v>
      </c>
      <c r="X22" s="37" t="s">
        <v>1239</v>
      </c>
      <c r="Y22" s="37" t="s">
        <v>1239</v>
      </c>
      <c r="Z22" s="37" t="s">
        <v>1239</v>
      </c>
    </row>
    <row r="23" spans="1:26" s="34" customFormat="1">
      <c r="A23" s="37">
        <v>875</v>
      </c>
      <c r="B23" s="37">
        <v>9359</v>
      </c>
      <c r="C23" s="37">
        <v>3</v>
      </c>
      <c r="D23" s="37" t="s">
        <v>8317</v>
      </c>
      <c r="E23" s="37" t="s">
        <v>3528</v>
      </c>
      <c r="F23" s="37" t="s">
        <v>3529</v>
      </c>
      <c r="G23" s="37" t="s">
        <v>173</v>
      </c>
      <c r="H23" s="37">
        <v>280</v>
      </c>
      <c r="I23" s="37">
        <v>2.9302999999999999</v>
      </c>
      <c r="J23" s="37">
        <v>0.85580000000000001</v>
      </c>
      <c r="K23" s="37">
        <v>0.29210000000000003</v>
      </c>
      <c r="L23" s="37" t="s">
        <v>173</v>
      </c>
      <c r="M23" s="37">
        <v>838.64269999999999</v>
      </c>
      <c r="N23" s="37">
        <v>6.1048</v>
      </c>
      <c r="O23" s="37">
        <v>5.7000000000000002E-2</v>
      </c>
      <c r="P23" s="37">
        <v>0.16470000000000001</v>
      </c>
      <c r="Q23" s="37">
        <v>43.098599999999998</v>
      </c>
      <c r="R23" s="37">
        <v>309.86079999999998</v>
      </c>
      <c r="S23" s="37">
        <v>0.39029999999999998</v>
      </c>
      <c r="T23" s="37" t="s">
        <v>1239</v>
      </c>
      <c r="U23" s="37" t="s">
        <v>1239</v>
      </c>
      <c r="V23" s="37" t="s">
        <v>1239</v>
      </c>
      <c r="W23" s="37" t="s">
        <v>1239</v>
      </c>
      <c r="X23" s="37" t="s">
        <v>1239</v>
      </c>
      <c r="Y23" s="37" t="s">
        <v>1239</v>
      </c>
      <c r="Z23" s="37" t="s">
        <v>1239</v>
      </c>
    </row>
    <row r="24" spans="1:26" s="34" customFormat="1">
      <c r="A24" s="37">
        <v>875</v>
      </c>
      <c r="B24" s="37">
        <v>9360</v>
      </c>
      <c r="C24" s="37">
        <v>6</v>
      </c>
      <c r="D24" s="37" t="s">
        <v>8317</v>
      </c>
      <c r="E24" s="37" t="s">
        <v>3528</v>
      </c>
      <c r="F24" s="37" t="s">
        <v>3529</v>
      </c>
      <c r="G24" s="37" t="s">
        <v>173</v>
      </c>
      <c r="H24" s="37">
        <v>280</v>
      </c>
      <c r="I24" s="37">
        <v>3.8860000000000001</v>
      </c>
      <c r="J24" s="37">
        <v>0.89539999999999997</v>
      </c>
      <c r="K24" s="37">
        <v>0.23039999999999999</v>
      </c>
      <c r="L24" s="37" t="s">
        <v>173</v>
      </c>
      <c r="M24" s="37">
        <v>850.75319999999999</v>
      </c>
      <c r="N24" s="37">
        <v>5.0136000000000003</v>
      </c>
      <c r="O24" s="37">
        <v>6.2E-2</v>
      </c>
      <c r="P24" s="37">
        <v>0.2</v>
      </c>
      <c r="Q24" s="37">
        <v>43.693600000000004</v>
      </c>
      <c r="R24" s="37">
        <v>191.32859999999999</v>
      </c>
      <c r="S24" s="37">
        <v>0.99470000000000003</v>
      </c>
      <c r="T24" s="37" t="s">
        <v>1239</v>
      </c>
      <c r="U24" s="37" t="s">
        <v>1239</v>
      </c>
      <c r="V24" s="37" t="s">
        <v>1239</v>
      </c>
      <c r="W24" s="37" t="s">
        <v>1239</v>
      </c>
      <c r="X24" s="37" t="s">
        <v>1239</v>
      </c>
      <c r="Y24" s="37" t="s">
        <v>1239</v>
      </c>
      <c r="Z24" s="37" t="s">
        <v>1239</v>
      </c>
    </row>
    <row r="25" spans="1:26" s="34" customFormat="1">
      <c r="A25" s="37">
        <v>875</v>
      </c>
      <c r="B25" s="37">
        <v>9360</v>
      </c>
      <c r="C25" s="37">
        <v>7</v>
      </c>
      <c r="D25" s="37" t="s">
        <v>8317</v>
      </c>
      <c r="E25" s="37" t="s">
        <v>3528</v>
      </c>
      <c r="F25" s="37" t="s">
        <v>3529</v>
      </c>
      <c r="G25" s="37" t="s">
        <v>173</v>
      </c>
      <c r="H25" s="37">
        <v>280</v>
      </c>
      <c r="I25" s="37">
        <v>3.7324999999999999</v>
      </c>
      <c r="J25" s="37">
        <v>1.0418000000000001</v>
      </c>
      <c r="K25" s="37">
        <v>0.27910000000000001</v>
      </c>
      <c r="L25" s="37" t="s">
        <v>173</v>
      </c>
      <c r="M25" s="37">
        <v>839.61940000000004</v>
      </c>
      <c r="N25" s="37">
        <v>5.9730999999999996</v>
      </c>
      <c r="O25" s="37">
        <v>5.67E-2</v>
      </c>
      <c r="P25" s="37">
        <v>0.1681</v>
      </c>
      <c r="Q25" s="37">
        <v>44.110199999999999</v>
      </c>
      <c r="R25" s="37">
        <v>285.06650000000002</v>
      </c>
      <c r="S25" s="37">
        <v>0.49469999999999997</v>
      </c>
      <c r="T25" s="37" t="s">
        <v>1239</v>
      </c>
      <c r="U25" s="37" t="s">
        <v>1239</v>
      </c>
      <c r="V25" s="37" t="s">
        <v>1239</v>
      </c>
      <c r="W25" s="37" t="s">
        <v>1239</v>
      </c>
      <c r="X25" s="37" t="s">
        <v>1239</v>
      </c>
      <c r="Y25" s="37" t="s">
        <v>1239</v>
      </c>
      <c r="Z25" s="37" t="s">
        <v>1239</v>
      </c>
    </row>
    <row r="26" spans="1:26" s="34" customFormat="1">
      <c r="A26" s="37">
        <v>875</v>
      </c>
      <c r="B26" s="37">
        <v>9360</v>
      </c>
      <c r="C26" s="37">
        <v>8</v>
      </c>
      <c r="D26" s="37" t="s">
        <v>8317</v>
      </c>
      <c r="E26" s="37" t="s">
        <v>3528</v>
      </c>
      <c r="F26" s="37" t="s">
        <v>3529</v>
      </c>
      <c r="G26" s="37" t="s">
        <v>173</v>
      </c>
      <c r="H26" s="37">
        <v>280</v>
      </c>
      <c r="I26" s="37">
        <v>2.9792999999999998</v>
      </c>
      <c r="J26" s="37">
        <v>0.81910000000000005</v>
      </c>
      <c r="K26" s="37">
        <v>0.27489999999999998</v>
      </c>
      <c r="L26" s="37" t="s">
        <v>173</v>
      </c>
      <c r="M26" s="37">
        <v>834.86630000000002</v>
      </c>
      <c r="N26" s="37">
        <v>6.1288999999999998</v>
      </c>
      <c r="O26" s="37">
        <v>5.4399999999999997E-2</v>
      </c>
      <c r="P26" s="37">
        <v>0.15790000000000001</v>
      </c>
      <c r="Q26" s="37">
        <v>45.8093</v>
      </c>
      <c r="R26" s="37">
        <v>262.22300000000001</v>
      </c>
      <c r="S26" s="37">
        <v>0.51519999999999999</v>
      </c>
      <c r="T26" s="37" t="s">
        <v>1239</v>
      </c>
      <c r="U26" s="37" t="s">
        <v>1239</v>
      </c>
      <c r="V26" s="37" t="s">
        <v>1239</v>
      </c>
      <c r="W26" s="37" t="s">
        <v>1239</v>
      </c>
      <c r="X26" s="37" t="s">
        <v>1239</v>
      </c>
      <c r="Y26" s="37" t="s">
        <v>1239</v>
      </c>
      <c r="Z26" s="37" t="s">
        <v>1239</v>
      </c>
    </row>
    <row r="27" spans="1:26" s="34" customFormat="1">
      <c r="A27" s="37"/>
      <c r="B27" s="37"/>
      <c r="C27" s="37"/>
      <c r="D27" s="37"/>
      <c r="E27" s="37"/>
      <c r="F27" s="37"/>
      <c r="G27" s="37"/>
      <c r="H27" s="37"/>
      <c r="I27" s="37"/>
      <c r="J27" s="37"/>
      <c r="K27" s="37"/>
      <c r="L27" s="37"/>
      <c r="M27" s="37"/>
      <c r="N27" s="37"/>
      <c r="O27" s="37"/>
      <c r="P27" s="37"/>
      <c r="Q27" s="37"/>
      <c r="R27" s="37"/>
      <c r="S27" s="37"/>
      <c r="T27" s="37"/>
      <c r="U27" s="37"/>
      <c r="V27" s="37"/>
      <c r="W27" s="37"/>
      <c r="X27" s="37"/>
      <c r="Y27" s="37"/>
      <c r="Z27" s="37"/>
    </row>
    <row r="28" spans="1:26" s="34" customFormat="1">
      <c r="A28" s="37">
        <v>876</v>
      </c>
      <c r="B28" s="37">
        <v>9364</v>
      </c>
      <c r="C28" s="37">
        <v>4</v>
      </c>
      <c r="D28" s="37" t="s">
        <v>8316</v>
      </c>
      <c r="E28" s="37" t="s">
        <v>3530</v>
      </c>
      <c r="F28" s="37" t="s">
        <v>3531</v>
      </c>
      <c r="G28" s="37" t="s">
        <v>173</v>
      </c>
      <c r="H28" s="37">
        <v>300</v>
      </c>
      <c r="I28" s="37">
        <v>3.9922</v>
      </c>
      <c r="J28" s="37">
        <v>0.84650000000000003</v>
      </c>
      <c r="K28" s="37">
        <v>0.21199999999999999</v>
      </c>
      <c r="L28" s="37" t="s">
        <v>173</v>
      </c>
      <c r="M28" s="37">
        <v>852.38099999999997</v>
      </c>
      <c r="N28" s="37">
        <v>5.1132999999999997</v>
      </c>
      <c r="O28" s="37">
        <v>4.7500000000000001E-2</v>
      </c>
      <c r="P28" s="37">
        <v>0.19089999999999999</v>
      </c>
      <c r="Q28" s="37">
        <v>53.312899999999999</v>
      </c>
      <c r="R28" s="37">
        <v>295.82470000000001</v>
      </c>
      <c r="S28" s="37">
        <v>1.3499000000000001</v>
      </c>
      <c r="T28" s="37" t="s">
        <v>1239</v>
      </c>
      <c r="U28" s="37" t="s">
        <v>1239</v>
      </c>
      <c r="V28" s="37" t="s">
        <v>1239</v>
      </c>
      <c r="W28" s="37" t="s">
        <v>1239</v>
      </c>
      <c r="X28" s="37" t="s">
        <v>1239</v>
      </c>
      <c r="Y28" s="37" t="s">
        <v>1239</v>
      </c>
      <c r="Z28" s="37" t="s">
        <v>1239</v>
      </c>
    </row>
    <row r="29" spans="1:26" s="34" customFormat="1">
      <c r="A29" s="37">
        <v>876</v>
      </c>
      <c r="B29" s="37">
        <v>9365</v>
      </c>
      <c r="C29" s="37">
        <v>5</v>
      </c>
      <c r="D29" s="37" t="s">
        <v>8316</v>
      </c>
      <c r="E29" s="37" t="s">
        <v>3530</v>
      </c>
      <c r="F29" s="37" t="s">
        <v>3531</v>
      </c>
      <c r="G29" s="37" t="s">
        <v>173</v>
      </c>
      <c r="H29" s="37">
        <v>300</v>
      </c>
      <c r="I29" s="37">
        <v>3.9521999999999999</v>
      </c>
      <c r="J29" s="37">
        <v>0.60089999999999999</v>
      </c>
      <c r="K29" s="37">
        <v>0.152</v>
      </c>
      <c r="L29" s="37" t="s">
        <v>173</v>
      </c>
      <c r="M29" s="37">
        <v>861.62599999999998</v>
      </c>
      <c r="N29" s="37">
        <v>4.4782999999999999</v>
      </c>
      <c r="O29" s="37">
        <v>4.3099999999999999E-2</v>
      </c>
      <c r="P29" s="37">
        <v>0.22209999999999999</v>
      </c>
      <c r="Q29" s="37">
        <v>59.2988</v>
      </c>
      <c r="R29" s="37">
        <v>224.05170000000001</v>
      </c>
      <c r="S29" s="37">
        <v>1.6568000000000001</v>
      </c>
      <c r="T29" s="37" t="s">
        <v>1239</v>
      </c>
      <c r="U29" s="37" t="s">
        <v>1239</v>
      </c>
      <c r="V29" s="37" t="s">
        <v>1239</v>
      </c>
      <c r="W29" s="37" t="s">
        <v>1239</v>
      </c>
      <c r="X29" s="37" t="s">
        <v>1239</v>
      </c>
      <c r="Y29" s="37" t="s">
        <v>1239</v>
      </c>
      <c r="Z29" s="37" t="s">
        <v>1239</v>
      </c>
    </row>
    <row r="30" spans="1:26" s="34" customFormat="1">
      <c r="A30" s="37">
        <v>876</v>
      </c>
      <c r="B30" s="37">
        <v>9366</v>
      </c>
      <c r="C30" s="37">
        <v>9</v>
      </c>
      <c r="D30" s="37" t="s">
        <v>8316</v>
      </c>
      <c r="E30" s="37" t="s">
        <v>3530</v>
      </c>
      <c r="F30" s="37" t="s">
        <v>3531</v>
      </c>
      <c r="G30" s="37" t="s">
        <v>173</v>
      </c>
      <c r="H30" s="37">
        <v>300</v>
      </c>
      <c r="I30" s="37">
        <v>3.7961999999999998</v>
      </c>
      <c r="J30" s="37">
        <v>0.70730000000000004</v>
      </c>
      <c r="K30" s="37">
        <v>0.18629999999999999</v>
      </c>
      <c r="L30" s="37" t="s">
        <v>173</v>
      </c>
      <c r="M30" s="37">
        <v>851.20899999999995</v>
      </c>
      <c r="N30" s="37">
        <v>4.1125999999999996</v>
      </c>
      <c r="O30" s="37">
        <v>4.7600000000000003E-2</v>
      </c>
      <c r="P30" s="37">
        <v>0.24560000000000001</v>
      </c>
      <c r="Q30" s="37">
        <v>53.451900000000002</v>
      </c>
      <c r="R30" s="37">
        <v>250.9119</v>
      </c>
      <c r="S30" s="37">
        <v>1.3560000000000001</v>
      </c>
      <c r="T30" s="37" t="s">
        <v>1239</v>
      </c>
      <c r="U30" s="37" t="s">
        <v>1239</v>
      </c>
      <c r="V30" s="37" t="s">
        <v>1239</v>
      </c>
      <c r="W30" s="37" t="s">
        <v>1239</v>
      </c>
      <c r="X30" s="37" t="s">
        <v>1239</v>
      </c>
      <c r="Y30" s="37" t="s">
        <v>1239</v>
      </c>
      <c r="Z30" s="37" t="s">
        <v>1239</v>
      </c>
    </row>
    <row r="31" spans="1:26" s="34" customFormat="1">
      <c r="A31" s="37">
        <v>876</v>
      </c>
      <c r="B31" s="37">
        <v>9366</v>
      </c>
      <c r="C31" s="37">
        <v>10</v>
      </c>
      <c r="D31" s="37" t="s">
        <v>8316</v>
      </c>
      <c r="E31" s="37" t="s">
        <v>3530</v>
      </c>
      <c r="F31" s="37" t="s">
        <v>3531</v>
      </c>
      <c r="G31" s="37" t="s">
        <v>173</v>
      </c>
      <c r="H31" s="37">
        <v>300</v>
      </c>
      <c r="I31" s="37">
        <v>3.6597</v>
      </c>
      <c r="J31" s="37">
        <v>0.73419999999999996</v>
      </c>
      <c r="K31" s="37">
        <v>0.2006</v>
      </c>
      <c r="L31" s="37" t="s">
        <v>173</v>
      </c>
      <c r="M31" s="37">
        <v>856.80799999999999</v>
      </c>
      <c r="N31" s="37">
        <v>4.7961999999999998</v>
      </c>
      <c r="O31" s="37">
        <v>4.7600000000000003E-2</v>
      </c>
      <c r="P31" s="37">
        <v>0.20710000000000001</v>
      </c>
      <c r="Q31" s="37">
        <v>53.407299999999999</v>
      </c>
      <c r="R31" s="37">
        <v>278.02760000000001</v>
      </c>
      <c r="S31" s="37">
        <v>1.3130999999999999</v>
      </c>
      <c r="T31" s="37" t="s">
        <v>1239</v>
      </c>
      <c r="U31" s="37" t="s">
        <v>1239</v>
      </c>
      <c r="V31" s="37" t="s">
        <v>1239</v>
      </c>
      <c r="W31" s="37" t="s">
        <v>1239</v>
      </c>
      <c r="X31" s="37" t="s">
        <v>1239</v>
      </c>
      <c r="Y31" s="37" t="s">
        <v>1239</v>
      </c>
      <c r="Z31" s="37" t="s">
        <v>1239</v>
      </c>
    </row>
    <row r="32" spans="1:26" s="34" customFormat="1">
      <c r="A32" s="37">
        <v>876</v>
      </c>
      <c r="B32" s="37">
        <v>9366</v>
      </c>
      <c r="C32" s="37">
        <v>11</v>
      </c>
      <c r="D32" s="37" t="s">
        <v>8316</v>
      </c>
      <c r="E32" s="37" t="s">
        <v>3530</v>
      </c>
      <c r="F32" s="37" t="s">
        <v>3531</v>
      </c>
      <c r="G32" s="37" t="s">
        <v>173</v>
      </c>
      <c r="H32" s="37">
        <v>300</v>
      </c>
      <c r="I32" s="37">
        <v>2.9641000000000002</v>
      </c>
      <c r="J32" s="37">
        <v>0.52610000000000001</v>
      </c>
      <c r="K32" s="37">
        <v>0.17749999999999999</v>
      </c>
      <c r="L32" s="37" t="s">
        <v>173</v>
      </c>
      <c r="M32" s="37">
        <v>846.91099999999994</v>
      </c>
      <c r="N32" s="37">
        <v>4.7526000000000002</v>
      </c>
      <c r="O32" s="37">
        <v>4.3999999999999997E-2</v>
      </c>
      <c r="P32" s="37">
        <v>0.2097</v>
      </c>
      <c r="Q32" s="37">
        <v>58.184800000000003</v>
      </c>
      <c r="R32" s="37">
        <v>290.983</v>
      </c>
      <c r="S32" s="37">
        <v>1.4914000000000001</v>
      </c>
      <c r="T32" s="37" t="s">
        <v>1239</v>
      </c>
      <c r="U32" s="37" t="s">
        <v>1239</v>
      </c>
      <c r="V32" s="37" t="s">
        <v>1239</v>
      </c>
      <c r="W32" s="37" t="s">
        <v>1239</v>
      </c>
      <c r="X32" s="37" t="s">
        <v>1239</v>
      </c>
      <c r="Y32" s="37" t="s">
        <v>1239</v>
      </c>
      <c r="Z32" s="37" t="s">
        <v>1239</v>
      </c>
    </row>
    <row r="33" spans="1:26" s="26" customFormat="1">
      <c r="A33" s="70">
        <v>876</v>
      </c>
      <c r="B33" s="70">
        <v>9364</v>
      </c>
      <c r="C33" s="70">
        <v>1</v>
      </c>
      <c r="D33" s="70" t="s">
        <v>8317</v>
      </c>
      <c r="E33" s="70" t="s">
        <v>3530</v>
      </c>
      <c r="F33" s="70" t="s">
        <v>3531</v>
      </c>
      <c r="G33" s="70" t="s">
        <v>173</v>
      </c>
      <c r="H33" s="70">
        <v>300</v>
      </c>
      <c r="I33" s="70">
        <v>2.5602</v>
      </c>
      <c r="J33" s="70">
        <v>1.2415</v>
      </c>
      <c r="K33" s="70">
        <v>0.4849</v>
      </c>
      <c r="L33" s="70" t="s">
        <v>173</v>
      </c>
      <c r="M33" s="70">
        <v>927.7133</v>
      </c>
      <c r="N33" s="70">
        <v>7.0275999999999996</v>
      </c>
      <c r="O33" s="70">
        <v>6.8500000000000005E-2</v>
      </c>
      <c r="P33" s="70">
        <v>0.13039999999999999</v>
      </c>
      <c r="Q33" s="70">
        <v>31.000699999999998</v>
      </c>
      <c r="R33" s="70">
        <v>294.50619999999998</v>
      </c>
      <c r="S33" s="70">
        <v>-1.3684000000000001</v>
      </c>
      <c r="T33" s="70" t="s">
        <v>1239</v>
      </c>
      <c r="U33" s="70" t="s">
        <v>1239</v>
      </c>
      <c r="V33" s="70" t="s">
        <v>1239</v>
      </c>
      <c r="W33" s="70" t="s">
        <v>1239</v>
      </c>
      <c r="X33" s="70" t="s">
        <v>1239</v>
      </c>
      <c r="Y33" s="70" t="s">
        <v>1239</v>
      </c>
      <c r="Z33" s="70" t="s">
        <v>1239</v>
      </c>
    </row>
    <row r="34" spans="1:26">
      <c r="A34" s="9">
        <v>876</v>
      </c>
      <c r="B34" s="9">
        <v>9364</v>
      </c>
      <c r="C34" s="9">
        <v>2</v>
      </c>
      <c r="D34" s="70" t="s">
        <v>8317</v>
      </c>
      <c r="E34" s="9" t="s">
        <v>3530</v>
      </c>
      <c r="F34" s="9" t="s">
        <v>3531</v>
      </c>
      <c r="G34" s="9" t="s">
        <v>173</v>
      </c>
      <c r="H34" s="9">
        <v>300</v>
      </c>
      <c r="I34" s="9">
        <v>3.9308000000000001</v>
      </c>
      <c r="J34" s="9">
        <v>1.5561</v>
      </c>
      <c r="K34" s="9">
        <v>0.39589999999999997</v>
      </c>
      <c r="L34" s="9" t="s">
        <v>173</v>
      </c>
      <c r="M34" s="9">
        <v>888.71199999999999</v>
      </c>
      <c r="N34" s="9">
        <v>6.7363999999999997</v>
      </c>
      <c r="O34" s="9">
        <v>5.9400000000000001E-2</v>
      </c>
      <c r="P34" s="9">
        <v>0.14219999999999999</v>
      </c>
      <c r="Q34" s="9">
        <v>36.745399999999997</v>
      </c>
      <c r="R34" s="9">
        <v>322.83550000000002</v>
      </c>
      <c r="S34" s="9">
        <v>-0.6633</v>
      </c>
      <c r="T34" s="9" t="s">
        <v>1239</v>
      </c>
      <c r="U34" s="9" t="s">
        <v>1239</v>
      </c>
      <c r="V34" s="9" t="s">
        <v>1239</v>
      </c>
      <c r="W34" s="9" t="s">
        <v>1239</v>
      </c>
      <c r="X34" s="9" t="s">
        <v>1239</v>
      </c>
      <c r="Y34" s="9" t="s">
        <v>1239</v>
      </c>
      <c r="Z34" s="9" t="s">
        <v>1239</v>
      </c>
    </row>
    <row r="35" spans="1:26">
      <c r="A35" s="9">
        <v>876</v>
      </c>
      <c r="B35" s="9">
        <v>9364</v>
      </c>
      <c r="C35" s="9">
        <v>3</v>
      </c>
      <c r="D35" s="70" t="s">
        <v>8317</v>
      </c>
      <c r="E35" s="9" t="s">
        <v>3530</v>
      </c>
      <c r="F35" s="9" t="s">
        <v>3531</v>
      </c>
      <c r="G35" s="9" t="s">
        <v>173</v>
      </c>
      <c r="H35" s="9">
        <v>300</v>
      </c>
      <c r="I35" s="9">
        <v>4.0255000000000001</v>
      </c>
      <c r="J35" s="9">
        <v>1.44</v>
      </c>
      <c r="K35" s="9">
        <v>0.35770000000000002</v>
      </c>
      <c r="L35" s="9" t="s">
        <v>173</v>
      </c>
      <c r="M35" s="9">
        <v>866.83500000000004</v>
      </c>
      <c r="N35" s="9">
        <v>6.2278000000000002</v>
      </c>
      <c r="O35" s="9">
        <v>5.9299999999999999E-2</v>
      </c>
      <c r="P35" s="9">
        <v>0.15179999999999999</v>
      </c>
      <c r="Q35" s="9">
        <v>38.894199999999998</v>
      </c>
      <c r="R35" s="9">
        <v>318.4683</v>
      </c>
      <c r="S35" s="9">
        <v>-0.13819999999999999</v>
      </c>
      <c r="T35" s="9" t="s">
        <v>1239</v>
      </c>
      <c r="U35" s="9" t="s">
        <v>1239</v>
      </c>
      <c r="V35" s="9" t="s">
        <v>1239</v>
      </c>
      <c r="W35" s="9" t="s">
        <v>1239</v>
      </c>
      <c r="X35" s="9" t="s">
        <v>1239</v>
      </c>
      <c r="Y35" s="9" t="s">
        <v>1239</v>
      </c>
      <c r="Z35" s="9" t="s">
        <v>1239</v>
      </c>
    </row>
    <row r="36" spans="1:26">
      <c r="A36" s="9">
        <v>876</v>
      </c>
      <c r="B36" s="9">
        <v>9365</v>
      </c>
      <c r="C36" s="9">
        <v>6</v>
      </c>
      <c r="D36" s="70" t="s">
        <v>8317</v>
      </c>
      <c r="E36" s="9" t="s">
        <v>3530</v>
      </c>
      <c r="F36" s="9" t="s">
        <v>3531</v>
      </c>
      <c r="G36" s="9" t="s">
        <v>173</v>
      </c>
      <c r="H36" s="9">
        <v>300</v>
      </c>
      <c r="I36" s="9">
        <v>4.8369</v>
      </c>
      <c r="J36" s="9">
        <v>1.4998</v>
      </c>
      <c r="K36" s="9">
        <v>0.31009999999999999</v>
      </c>
      <c r="L36" s="9" t="s">
        <v>173</v>
      </c>
      <c r="M36" s="9">
        <v>878.22969999999998</v>
      </c>
      <c r="N36" s="9">
        <v>5.2563000000000004</v>
      </c>
      <c r="O36" s="9">
        <v>6.0600000000000001E-2</v>
      </c>
      <c r="P36" s="9">
        <v>0.18429999999999999</v>
      </c>
      <c r="Q36" s="9">
        <v>39.469700000000003</v>
      </c>
      <c r="R36" s="9">
        <v>246.74879999999999</v>
      </c>
      <c r="S36" s="9">
        <v>0.27489999999999998</v>
      </c>
      <c r="T36" s="9" t="s">
        <v>1239</v>
      </c>
      <c r="U36" s="9" t="s">
        <v>1239</v>
      </c>
      <c r="V36" s="9" t="s">
        <v>1239</v>
      </c>
      <c r="W36" s="9" t="s">
        <v>1239</v>
      </c>
      <c r="X36" s="9" t="s">
        <v>1239</v>
      </c>
      <c r="Y36" s="9" t="s">
        <v>1239</v>
      </c>
      <c r="Z36" s="9" t="s">
        <v>1239</v>
      </c>
    </row>
    <row r="37" spans="1:26">
      <c r="A37" s="9">
        <v>876</v>
      </c>
      <c r="B37" s="9">
        <v>9365</v>
      </c>
      <c r="C37" s="9">
        <v>7</v>
      </c>
      <c r="D37" s="70" t="s">
        <v>8317</v>
      </c>
      <c r="E37" s="9" t="s">
        <v>3530</v>
      </c>
      <c r="F37" s="9" t="s">
        <v>3531</v>
      </c>
      <c r="G37" s="9" t="s">
        <v>173</v>
      </c>
      <c r="H37" s="9">
        <v>300</v>
      </c>
      <c r="I37" s="9">
        <v>4.3093000000000004</v>
      </c>
      <c r="J37" s="9">
        <v>1.3183</v>
      </c>
      <c r="K37" s="9">
        <v>0.30590000000000001</v>
      </c>
      <c r="L37" s="9" t="s">
        <v>173</v>
      </c>
      <c r="M37" s="9">
        <v>885.71699999999998</v>
      </c>
      <c r="N37" s="9">
        <v>5.5023999999999997</v>
      </c>
      <c r="O37" s="9">
        <v>5.9200000000000003E-2</v>
      </c>
      <c r="P37" s="9">
        <v>0.1754</v>
      </c>
      <c r="Q37" s="9">
        <v>40.5</v>
      </c>
      <c r="R37" s="9">
        <v>276.495</v>
      </c>
      <c r="S37" s="9">
        <v>0.34670000000000001</v>
      </c>
      <c r="T37" s="9" t="s">
        <v>1239</v>
      </c>
      <c r="U37" s="9" t="s">
        <v>1239</v>
      </c>
      <c r="V37" s="9" t="s">
        <v>1239</v>
      </c>
      <c r="W37" s="9" t="s">
        <v>1239</v>
      </c>
      <c r="X37" s="9" t="s">
        <v>1239</v>
      </c>
      <c r="Y37" s="9" t="s">
        <v>1239</v>
      </c>
      <c r="Z37" s="9" t="s">
        <v>1239</v>
      </c>
    </row>
    <row r="38" spans="1:26">
      <c r="A38" s="12">
        <v>876</v>
      </c>
      <c r="B38" s="12">
        <v>9365</v>
      </c>
      <c r="C38" s="12">
        <v>8</v>
      </c>
      <c r="D38" s="151" t="s">
        <v>8317</v>
      </c>
      <c r="E38" s="12" t="s">
        <v>3530</v>
      </c>
      <c r="F38" s="12" t="s">
        <v>3531</v>
      </c>
      <c r="G38" s="12" t="s">
        <v>173</v>
      </c>
      <c r="H38" s="12">
        <v>300</v>
      </c>
      <c r="I38" s="12">
        <v>4.4511000000000003</v>
      </c>
      <c r="J38" s="12">
        <v>1.6395999999999999</v>
      </c>
      <c r="K38" s="12">
        <v>0.36840000000000001</v>
      </c>
      <c r="L38" s="12" t="s">
        <v>173</v>
      </c>
      <c r="M38" s="12">
        <v>887.60500000000002</v>
      </c>
      <c r="N38" s="12">
        <v>6.5223000000000004</v>
      </c>
      <c r="O38" s="12">
        <v>5.67E-2</v>
      </c>
      <c r="P38" s="12">
        <v>0.14149999999999999</v>
      </c>
      <c r="Q38" s="12">
        <v>39.543799999999997</v>
      </c>
      <c r="R38" s="12">
        <v>337.44659999999999</v>
      </c>
      <c r="S38" s="12">
        <v>-0.32590000000000002</v>
      </c>
      <c r="T38" s="12" t="s">
        <v>1239</v>
      </c>
      <c r="U38" s="12" t="s">
        <v>1239</v>
      </c>
      <c r="V38" s="12" t="s">
        <v>1239</v>
      </c>
      <c r="W38" s="12" t="s">
        <v>1239</v>
      </c>
      <c r="X38" s="12" t="s">
        <v>1239</v>
      </c>
      <c r="Y38" s="12" t="s">
        <v>1239</v>
      </c>
      <c r="Z38" s="12" t="s">
        <v>1239</v>
      </c>
    </row>
    <row r="39" spans="1:26">
      <c r="A39" s="3" t="s">
        <v>3532</v>
      </c>
    </row>
  </sheetData>
  <pageMargins left="0.7" right="0.7" top="0.75" bottom="0.75" header="0.3" footer="0.3"/>
  <pageSetup orientation="portrait"/>
  <extLst>
    <ext xmlns:mx="http://schemas.microsoft.com/office/mac/excel/2008/main" uri="{64002731-A6B0-56B0-2670-7721B7C09600}">
      <mx:PLV Mode="0" OnePage="0" WScale="0"/>
    </ext>
  </extLst>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1"/>
  <sheetViews>
    <sheetView tabSelected="1" topLeftCell="A16" workbookViewId="0">
      <selection activeCell="C19" sqref="C19"/>
    </sheetView>
  </sheetViews>
  <sheetFormatPr baseColWidth="10" defaultColWidth="11.5" defaultRowHeight="14" x14ac:dyDescent="0"/>
  <cols>
    <col min="1" max="1" width="33.6640625" customWidth="1"/>
    <col min="2" max="2" width="40.5" customWidth="1"/>
    <col min="3" max="3" width="83.33203125" customWidth="1"/>
  </cols>
  <sheetData>
    <row r="1" spans="1:3">
      <c r="A1" s="188" t="s">
        <v>1213</v>
      </c>
      <c r="B1" s="189" t="s">
        <v>8385</v>
      </c>
      <c r="C1" s="189" t="s">
        <v>8386</v>
      </c>
    </row>
    <row r="2" spans="1:3" ht="84">
      <c r="A2" s="190" t="s">
        <v>2912</v>
      </c>
      <c r="B2" s="190" t="s">
        <v>8387</v>
      </c>
      <c r="C2" s="190" t="s">
        <v>8388</v>
      </c>
    </row>
    <row r="3" spans="1:3" ht="56">
      <c r="A3" s="190" t="s">
        <v>8389</v>
      </c>
      <c r="B3" s="190" t="s">
        <v>8390</v>
      </c>
      <c r="C3" s="190" t="s">
        <v>8391</v>
      </c>
    </row>
    <row r="4" spans="1:3">
      <c r="A4" s="190" t="s">
        <v>2916</v>
      </c>
      <c r="B4" s="190"/>
      <c r="C4" s="190" t="s">
        <v>8392</v>
      </c>
    </row>
    <row r="5" spans="1:3" ht="42">
      <c r="A5" s="191" t="s">
        <v>2931</v>
      </c>
      <c r="B5" s="191" t="s">
        <v>8393</v>
      </c>
      <c r="C5" s="191" t="s">
        <v>8394</v>
      </c>
    </row>
    <row r="6" spans="1:3" ht="112">
      <c r="A6" s="190" t="s">
        <v>2917</v>
      </c>
      <c r="B6" s="192" t="s">
        <v>8395</v>
      </c>
      <c r="C6" s="192" t="s">
        <v>8396</v>
      </c>
    </row>
    <row r="7" spans="1:3">
      <c r="A7" s="190" t="s">
        <v>8397</v>
      </c>
      <c r="B7" s="190" t="s">
        <v>8398</v>
      </c>
      <c r="C7" s="190"/>
    </row>
    <row r="8" spans="1:3" ht="126">
      <c r="A8" s="190" t="s">
        <v>8399</v>
      </c>
      <c r="B8" s="190" t="s">
        <v>8400</v>
      </c>
      <c r="C8" s="190" t="s">
        <v>8401</v>
      </c>
    </row>
    <row r="9" spans="1:3">
      <c r="A9" s="195" t="s">
        <v>8402</v>
      </c>
      <c r="B9" s="193" t="s">
        <v>8403</v>
      </c>
      <c r="C9" s="193" t="s">
        <v>8404</v>
      </c>
    </row>
    <row r="10" spans="1:3" ht="28">
      <c r="A10" s="195" t="s">
        <v>8361</v>
      </c>
      <c r="B10" s="193" t="s">
        <v>8405</v>
      </c>
      <c r="C10" s="194" t="s">
        <v>8406</v>
      </c>
    </row>
    <row r="11" spans="1:3" ht="126">
      <c r="A11" s="195" t="s">
        <v>8346</v>
      </c>
      <c r="B11" s="195" t="s">
        <v>8407</v>
      </c>
      <c r="C11" s="195" t="s">
        <v>8408</v>
      </c>
    </row>
    <row r="12" spans="1:3" ht="98">
      <c r="A12" s="195" t="s">
        <v>8409</v>
      </c>
      <c r="B12" s="196" t="s">
        <v>8410</v>
      </c>
      <c r="C12" s="193"/>
    </row>
    <row r="13" spans="1:3" ht="126">
      <c r="A13" s="191" t="s">
        <v>8355</v>
      </c>
      <c r="B13" s="191" t="s">
        <v>8411</v>
      </c>
      <c r="C13" s="191" t="s">
        <v>8412</v>
      </c>
    </row>
    <row r="14" spans="1:3" ht="140">
      <c r="A14" s="195" t="s">
        <v>8413</v>
      </c>
      <c r="B14" s="191" t="s">
        <v>8414</v>
      </c>
      <c r="C14" s="191" t="s">
        <v>8415</v>
      </c>
    </row>
    <row r="15" spans="1:3">
      <c r="A15" s="195" t="s">
        <v>2919</v>
      </c>
      <c r="B15" s="191" t="s">
        <v>8416</v>
      </c>
      <c r="C15" s="195" t="s">
        <v>8417</v>
      </c>
    </row>
    <row r="16" spans="1:3" ht="98">
      <c r="A16" s="551" t="s">
        <v>8418</v>
      </c>
      <c r="B16" s="551" t="s">
        <v>8419</v>
      </c>
      <c r="C16" s="197" t="s">
        <v>8420</v>
      </c>
    </row>
    <row r="17" spans="1:3" ht="196">
      <c r="A17" s="552"/>
      <c r="B17" s="552"/>
      <c r="C17" s="198" t="s">
        <v>8421</v>
      </c>
    </row>
    <row r="18" spans="1:3" ht="42">
      <c r="A18" s="201" t="s">
        <v>8422</v>
      </c>
      <c r="B18" s="199" t="s">
        <v>8423</v>
      </c>
      <c r="C18" s="200" t="s">
        <v>8424</v>
      </c>
    </row>
    <row r="19" spans="1:3" ht="70">
      <c r="A19" t="s">
        <v>8353</v>
      </c>
      <c r="B19" s="27" t="s">
        <v>8559</v>
      </c>
    </row>
    <row r="20" spans="1:3" ht="112">
      <c r="A20" t="s">
        <v>8528</v>
      </c>
      <c r="B20" s="27" t="s">
        <v>8560</v>
      </c>
    </row>
    <row r="21" spans="1:3" ht="39">
      <c r="A21" t="s">
        <v>8561</v>
      </c>
      <c r="B21" s="553" t="s">
        <v>8562</v>
      </c>
      <c r="C21" s="554" t="s">
        <v>8563</v>
      </c>
    </row>
  </sheetData>
  <mergeCells count="2">
    <mergeCell ref="A16:A17"/>
    <mergeCell ref="B16:B17"/>
  </mergeCells>
  <pageMargins left="0.75" right="0.75" top="1" bottom="1" header="0.5" footer="0.5"/>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37</vt:i4>
      </vt:variant>
    </vt:vector>
  </HeadingPairs>
  <TitlesOfParts>
    <vt:vector size="37" baseType="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lpstr>21</vt:lpstr>
      <vt:lpstr>22</vt:lpstr>
      <vt:lpstr>23</vt:lpstr>
      <vt:lpstr>24</vt:lpstr>
      <vt:lpstr>25</vt:lpstr>
      <vt:lpstr>26</vt:lpstr>
      <vt:lpstr>27</vt:lpstr>
      <vt:lpstr>28</vt:lpstr>
      <vt:lpstr>29</vt:lpstr>
      <vt:lpstr>30</vt:lpstr>
      <vt:lpstr>31</vt:lpstr>
      <vt:lpstr>32</vt:lpstr>
      <vt:lpstr>33</vt:lpstr>
      <vt:lpstr>34</vt:lpstr>
      <vt:lpstr>35</vt:lpstr>
      <vt:lpstr>36</vt:lpstr>
      <vt:lpstr>Acknowledgements</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2015-05-07T14:05:38Z</dcterms:modified>
</cp:coreProperties>
</file>